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OVZ\03 Zakázky 2022\63522044 ... ...u SEE 2022-2023 - Drobné opravy a závady - obvod SEE Olomouc- VŠ\00_Technické podklady\"/>
    </mc:Choice>
  </mc:AlternateContent>
  <bookViews>
    <workbookView xWindow="0" yWindow="0" windowWidth="28800" windowHeight="12345"/>
  </bookViews>
  <sheets>
    <sheet name="Rekapitulace stavby" sheetId="1" r:id="rId1"/>
    <sheet name="01 - TV" sheetId="2" r:id="rId2"/>
    <sheet name="02 - DŘT" sheetId="3" r:id="rId3"/>
    <sheet name="03 - TNS" sheetId="4" r:id="rId4"/>
    <sheet name="04 - SN" sheetId="5" r:id="rId5"/>
    <sheet name="05 - VRN" sheetId="6" r:id="rId6"/>
  </sheets>
  <definedNames>
    <definedName name="_xlnm._FilterDatabase" localSheetId="1" hidden="1">'01 - TV'!$C$115:$K$445</definedName>
    <definedName name="_xlnm._FilterDatabase" localSheetId="2" hidden="1">'02 - DŘT'!$C$115:$K$142</definedName>
    <definedName name="_xlnm._FilterDatabase" localSheetId="3" hidden="1">'03 - TNS'!$C$120:$K$215</definedName>
    <definedName name="_xlnm._FilterDatabase" localSheetId="4" hidden="1">'04 - SN'!$C$115:$K$890</definedName>
    <definedName name="_xlnm._FilterDatabase" localSheetId="5" hidden="1">'05 - VRN'!$C$115:$K$153</definedName>
    <definedName name="_xlnm.Print_Titles" localSheetId="1">'01 - TV'!$115:$115</definedName>
    <definedName name="_xlnm.Print_Titles" localSheetId="2">'02 - DŘT'!$115:$115</definedName>
    <definedName name="_xlnm.Print_Titles" localSheetId="3">'03 - TNS'!$120:$120</definedName>
    <definedName name="_xlnm.Print_Titles" localSheetId="4">'04 - SN'!$115:$115</definedName>
    <definedName name="_xlnm.Print_Titles" localSheetId="5">'05 - VRN'!$115:$115</definedName>
    <definedName name="_xlnm.Print_Titles" localSheetId="0">'Rekapitulace stavby'!$92:$92</definedName>
    <definedName name="_xlnm.Print_Area" localSheetId="1">'01 - TV'!$C$4:$J$76,'01 - TV'!$C$82:$J$97,'01 - TV'!$C$103:$K$445</definedName>
    <definedName name="_xlnm.Print_Area" localSheetId="2">'02 - DŘT'!$C$4:$J$76,'02 - DŘT'!$C$82:$J$97,'02 - DŘT'!$C$103:$K$142</definedName>
    <definedName name="_xlnm.Print_Area" localSheetId="3">'03 - TNS'!$C$4:$J$76,'03 - TNS'!$C$82:$J$102,'03 - TNS'!$C$108:$K$215</definedName>
    <definedName name="_xlnm.Print_Area" localSheetId="4">'04 - SN'!$C$4:$J$76,'04 - SN'!$C$82:$J$97,'04 - SN'!$C$103:$K$890</definedName>
    <definedName name="_xlnm.Print_Area" localSheetId="5">'05 - VRN'!$C$4:$J$76,'05 - VRN'!$C$82:$J$97,'05 - VRN'!$C$103:$K$153</definedName>
    <definedName name="_xlnm.Print_Area" localSheetId="0">'Rekapitulace stavby'!$D$4:$AO$76,'Rekapitulace stavby'!$C$82:$AQ$100</definedName>
  </definedNames>
  <calcPr calcId="162913"/>
</workbook>
</file>

<file path=xl/calcChain.xml><?xml version="1.0" encoding="utf-8"?>
<calcChain xmlns="http://schemas.openxmlformats.org/spreadsheetml/2006/main">
  <c r="J37" i="6" l="1"/>
  <c r="J36" i="6"/>
  <c r="AY99" i="1" s="1"/>
  <c r="J35" i="6"/>
  <c r="AX99" i="1"/>
  <c r="BI151" i="6"/>
  <c r="BH151" i="6"/>
  <c r="BG151" i="6"/>
  <c r="BF151" i="6"/>
  <c r="T151" i="6"/>
  <c r="R151" i="6"/>
  <c r="P151" i="6"/>
  <c r="BI148" i="6"/>
  <c r="BH148" i="6"/>
  <c r="BG148" i="6"/>
  <c r="BF148" i="6"/>
  <c r="T148" i="6"/>
  <c r="R148" i="6"/>
  <c r="P148" i="6"/>
  <c r="BI146" i="6"/>
  <c r="BH146" i="6"/>
  <c r="BG146" i="6"/>
  <c r="BF146" i="6"/>
  <c r="T146" i="6"/>
  <c r="R146" i="6"/>
  <c r="P146" i="6"/>
  <c r="BI143" i="6"/>
  <c r="BH143" i="6"/>
  <c r="BG143" i="6"/>
  <c r="BF143" i="6"/>
  <c r="T143" i="6"/>
  <c r="R143" i="6"/>
  <c r="P143" i="6"/>
  <c r="BI140" i="6"/>
  <c r="BH140" i="6"/>
  <c r="BG140" i="6"/>
  <c r="BF140" i="6"/>
  <c r="T140" i="6"/>
  <c r="R140" i="6"/>
  <c r="P140" i="6"/>
  <c r="BI137" i="6"/>
  <c r="BH137" i="6"/>
  <c r="BG137" i="6"/>
  <c r="BF137" i="6"/>
  <c r="T137" i="6"/>
  <c r="R137" i="6"/>
  <c r="P137" i="6"/>
  <c r="BI134" i="6"/>
  <c r="BH134" i="6"/>
  <c r="BG134" i="6"/>
  <c r="BF134" i="6"/>
  <c r="T134" i="6"/>
  <c r="R134" i="6"/>
  <c r="P134" i="6"/>
  <c r="BI131" i="6"/>
  <c r="BH131" i="6"/>
  <c r="BG131" i="6"/>
  <c r="BF131" i="6"/>
  <c r="T131" i="6"/>
  <c r="R131" i="6"/>
  <c r="P131" i="6"/>
  <c r="BI128" i="6"/>
  <c r="BH128" i="6"/>
  <c r="BG128" i="6"/>
  <c r="BF128" i="6"/>
  <c r="T128" i="6"/>
  <c r="R128" i="6"/>
  <c r="P128" i="6"/>
  <c r="BI125" i="6"/>
  <c r="BH125" i="6"/>
  <c r="BG125" i="6"/>
  <c r="BF125" i="6"/>
  <c r="T125" i="6"/>
  <c r="R125" i="6"/>
  <c r="P125" i="6"/>
  <c r="BI122" i="6"/>
  <c r="BH122" i="6"/>
  <c r="BG122" i="6"/>
  <c r="BF122" i="6"/>
  <c r="T122" i="6"/>
  <c r="R122" i="6"/>
  <c r="P122" i="6"/>
  <c r="BI120" i="6"/>
  <c r="BH120" i="6"/>
  <c r="BG120" i="6"/>
  <c r="BF120" i="6"/>
  <c r="T120" i="6"/>
  <c r="R120" i="6"/>
  <c r="P120" i="6"/>
  <c r="BI117" i="6"/>
  <c r="BH117" i="6"/>
  <c r="BG117" i="6"/>
  <c r="BF117" i="6"/>
  <c r="T117" i="6"/>
  <c r="R117" i="6"/>
  <c r="P117" i="6"/>
  <c r="J113" i="6"/>
  <c r="F110" i="6"/>
  <c r="E108" i="6"/>
  <c r="J92" i="6"/>
  <c r="F89" i="6"/>
  <c r="E87" i="6"/>
  <c r="J21" i="6"/>
  <c r="E21" i="6"/>
  <c r="J112" i="6"/>
  <c r="J20" i="6"/>
  <c r="J18" i="6"/>
  <c r="E18" i="6"/>
  <c r="F92" i="6" s="1"/>
  <c r="J17" i="6"/>
  <c r="J15" i="6"/>
  <c r="E15" i="6"/>
  <c r="F112" i="6" s="1"/>
  <c r="J14" i="6"/>
  <c r="J12" i="6"/>
  <c r="J110" i="6" s="1"/>
  <c r="E7" i="6"/>
  <c r="E85" i="6" s="1"/>
  <c r="J37" i="5"/>
  <c r="J36" i="5"/>
  <c r="AY98" i="1" s="1"/>
  <c r="J35" i="5"/>
  <c r="AX98" i="1" s="1"/>
  <c r="BI889" i="5"/>
  <c r="BH889" i="5"/>
  <c r="BG889" i="5"/>
  <c r="BF889" i="5"/>
  <c r="T889" i="5"/>
  <c r="R889" i="5"/>
  <c r="P889" i="5"/>
  <c r="BI887" i="5"/>
  <c r="BH887" i="5"/>
  <c r="BG887" i="5"/>
  <c r="BF887" i="5"/>
  <c r="T887" i="5"/>
  <c r="R887" i="5"/>
  <c r="P887" i="5"/>
  <c r="BI884" i="5"/>
  <c r="BH884" i="5"/>
  <c r="BG884" i="5"/>
  <c r="BF884" i="5"/>
  <c r="T884" i="5"/>
  <c r="R884" i="5"/>
  <c r="P884" i="5"/>
  <c r="BI881" i="5"/>
  <c r="BH881" i="5"/>
  <c r="BG881" i="5"/>
  <c r="BF881" i="5"/>
  <c r="T881" i="5"/>
  <c r="R881" i="5"/>
  <c r="P881" i="5"/>
  <c r="BI879" i="5"/>
  <c r="BH879" i="5"/>
  <c r="BG879" i="5"/>
  <c r="BF879" i="5"/>
  <c r="T879" i="5"/>
  <c r="R879" i="5"/>
  <c r="P879" i="5"/>
  <c r="BI877" i="5"/>
  <c r="BH877" i="5"/>
  <c r="BG877" i="5"/>
  <c r="BF877" i="5"/>
  <c r="T877" i="5"/>
  <c r="R877" i="5"/>
  <c r="P877" i="5"/>
  <c r="BI875" i="5"/>
  <c r="BH875" i="5"/>
  <c r="BG875" i="5"/>
  <c r="BF875" i="5"/>
  <c r="T875" i="5"/>
  <c r="R875" i="5"/>
  <c r="P875" i="5"/>
  <c r="BI873" i="5"/>
  <c r="BH873" i="5"/>
  <c r="BG873" i="5"/>
  <c r="BF873" i="5"/>
  <c r="T873" i="5"/>
  <c r="R873" i="5"/>
  <c r="P873" i="5"/>
  <c r="BI871" i="5"/>
  <c r="BH871" i="5"/>
  <c r="BG871" i="5"/>
  <c r="BF871" i="5"/>
  <c r="T871" i="5"/>
  <c r="R871" i="5"/>
  <c r="P871" i="5"/>
  <c r="BI869" i="5"/>
  <c r="BH869" i="5"/>
  <c r="BG869" i="5"/>
  <c r="BF869" i="5"/>
  <c r="T869" i="5"/>
  <c r="R869" i="5"/>
  <c r="P869" i="5"/>
  <c r="BI867" i="5"/>
  <c r="BH867" i="5"/>
  <c r="BG867" i="5"/>
  <c r="BF867" i="5"/>
  <c r="T867" i="5"/>
  <c r="R867" i="5"/>
  <c r="P867" i="5"/>
  <c r="BI865" i="5"/>
  <c r="BH865" i="5"/>
  <c r="BG865" i="5"/>
  <c r="BF865" i="5"/>
  <c r="T865" i="5"/>
  <c r="R865" i="5"/>
  <c r="P865" i="5"/>
  <c r="BI863" i="5"/>
  <c r="BH863" i="5"/>
  <c r="BG863" i="5"/>
  <c r="BF863" i="5"/>
  <c r="T863" i="5"/>
  <c r="R863" i="5"/>
  <c r="P863" i="5"/>
  <c r="BI861" i="5"/>
  <c r="BH861" i="5"/>
  <c r="BG861" i="5"/>
  <c r="BF861" i="5"/>
  <c r="T861" i="5"/>
  <c r="R861" i="5"/>
  <c r="P861" i="5"/>
  <c r="BI859" i="5"/>
  <c r="BH859" i="5"/>
  <c r="BG859" i="5"/>
  <c r="BF859" i="5"/>
  <c r="T859" i="5"/>
  <c r="R859" i="5"/>
  <c r="P859" i="5"/>
  <c r="BI857" i="5"/>
  <c r="BH857" i="5"/>
  <c r="BG857" i="5"/>
  <c r="BF857" i="5"/>
  <c r="T857" i="5"/>
  <c r="R857" i="5"/>
  <c r="P857" i="5"/>
  <c r="BI855" i="5"/>
  <c r="BH855" i="5"/>
  <c r="BG855" i="5"/>
  <c r="BF855" i="5"/>
  <c r="T855" i="5"/>
  <c r="R855" i="5"/>
  <c r="P855" i="5"/>
  <c r="BI853" i="5"/>
  <c r="BH853" i="5"/>
  <c r="BG853" i="5"/>
  <c r="BF853" i="5"/>
  <c r="T853" i="5"/>
  <c r="R853" i="5"/>
  <c r="P853" i="5"/>
  <c r="BI851" i="5"/>
  <c r="BH851" i="5"/>
  <c r="BG851" i="5"/>
  <c r="BF851" i="5"/>
  <c r="T851" i="5"/>
  <c r="R851" i="5"/>
  <c r="P851" i="5"/>
  <c r="BI849" i="5"/>
  <c r="BH849" i="5"/>
  <c r="BG849" i="5"/>
  <c r="BF849" i="5"/>
  <c r="T849" i="5"/>
  <c r="R849" i="5"/>
  <c r="P849" i="5"/>
  <c r="BI847" i="5"/>
  <c r="BH847" i="5"/>
  <c r="BG847" i="5"/>
  <c r="BF847" i="5"/>
  <c r="T847" i="5"/>
  <c r="R847" i="5"/>
  <c r="P847" i="5"/>
  <c r="BI845" i="5"/>
  <c r="BH845" i="5"/>
  <c r="BG845" i="5"/>
  <c r="BF845" i="5"/>
  <c r="T845" i="5"/>
  <c r="R845" i="5"/>
  <c r="P845" i="5"/>
  <c r="BI843" i="5"/>
  <c r="BH843" i="5"/>
  <c r="BG843" i="5"/>
  <c r="BF843" i="5"/>
  <c r="T843" i="5"/>
  <c r="R843" i="5"/>
  <c r="P843" i="5"/>
  <c r="BI841" i="5"/>
  <c r="BH841" i="5"/>
  <c r="BG841" i="5"/>
  <c r="BF841" i="5"/>
  <c r="T841" i="5"/>
  <c r="R841" i="5"/>
  <c r="P841" i="5"/>
  <c r="BI839" i="5"/>
  <c r="BH839" i="5"/>
  <c r="BG839" i="5"/>
  <c r="BF839" i="5"/>
  <c r="T839" i="5"/>
  <c r="R839" i="5"/>
  <c r="P839" i="5"/>
  <c r="BI837" i="5"/>
  <c r="BH837" i="5"/>
  <c r="BG837" i="5"/>
  <c r="BF837" i="5"/>
  <c r="T837" i="5"/>
  <c r="R837" i="5"/>
  <c r="P837" i="5"/>
  <c r="BI835" i="5"/>
  <c r="BH835" i="5"/>
  <c r="BG835" i="5"/>
  <c r="BF835" i="5"/>
  <c r="T835" i="5"/>
  <c r="R835" i="5"/>
  <c r="P835" i="5"/>
  <c r="BI833" i="5"/>
  <c r="BH833" i="5"/>
  <c r="BG833" i="5"/>
  <c r="BF833" i="5"/>
  <c r="T833" i="5"/>
  <c r="R833" i="5"/>
  <c r="P833" i="5"/>
  <c r="BI830" i="5"/>
  <c r="BH830" i="5"/>
  <c r="BG830" i="5"/>
  <c r="BF830" i="5"/>
  <c r="T830" i="5"/>
  <c r="R830" i="5"/>
  <c r="P830" i="5"/>
  <c r="BI827" i="5"/>
  <c r="BH827" i="5"/>
  <c r="BG827" i="5"/>
  <c r="BF827" i="5"/>
  <c r="T827" i="5"/>
  <c r="R827" i="5"/>
  <c r="P827" i="5"/>
  <c r="BI825" i="5"/>
  <c r="BH825" i="5"/>
  <c r="BG825" i="5"/>
  <c r="BF825" i="5"/>
  <c r="T825" i="5"/>
  <c r="R825" i="5"/>
  <c r="P825" i="5"/>
  <c r="BI823" i="5"/>
  <c r="BH823" i="5"/>
  <c r="BG823" i="5"/>
  <c r="BF823" i="5"/>
  <c r="T823" i="5"/>
  <c r="R823" i="5"/>
  <c r="P823" i="5"/>
  <c r="BI821" i="5"/>
  <c r="BH821" i="5"/>
  <c r="BG821" i="5"/>
  <c r="BF821" i="5"/>
  <c r="T821" i="5"/>
  <c r="R821" i="5"/>
  <c r="P821" i="5"/>
  <c r="BI819" i="5"/>
  <c r="BH819" i="5"/>
  <c r="BG819" i="5"/>
  <c r="BF819" i="5"/>
  <c r="T819" i="5"/>
  <c r="R819" i="5"/>
  <c r="P819" i="5"/>
  <c r="BI817" i="5"/>
  <c r="BH817" i="5"/>
  <c r="BG817" i="5"/>
  <c r="BF817" i="5"/>
  <c r="T817" i="5"/>
  <c r="R817" i="5"/>
  <c r="P817" i="5"/>
  <c r="BI815" i="5"/>
  <c r="BH815" i="5"/>
  <c r="BG815" i="5"/>
  <c r="BF815" i="5"/>
  <c r="T815" i="5"/>
  <c r="R815" i="5"/>
  <c r="P815" i="5"/>
  <c r="BI813" i="5"/>
  <c r="BH813" i="5"/>
  <c r="BG813" i="5"/>
  <c r="BF813" i="5"/>
  <c r="T813" i="5"/>
  <c r="R813" i="5"/>
  <c r="P813" i="5"/>
  <c r="BI811" i="5"/>
  <c r="BH811" i="5"/>
  <c r="BG811" i="5"/>
  <c r="BF811" i="5"/>
  <c r="T811" i="5"/>
  <c r="R811" i="5"/>
  <c r="P811" i="5"/>
  <c r="BI809" i="5"/>
  <c r="BH809" i="5"/>
  <c r="BG809" i="5"/>
  <c r="BF809" i="5"/>
  <c r="T809" i="5"/>
  <c r="R809" i="5"/>
  <c r="P809" i="5"/>
  <c r="BI807" i="5"/>
  <c r="BH807" i="5"/>
  <c r="BG807" i="5"/>
  <c r="BF807" i="5"/>
  <c r="T807" i="5"/>
  <c r="R807" i="5"/>
  <c r="P807" i="5"/>
  <c r="BI805" i="5"/>
  <c r="BH805" i="5"/>
  <c r="BG805" i="5"/>
  <c r="BF805" i="5"/>
  <c r="T805" i="5"/>
  <c r="R805" i="5"/>
  <c r="P805" i="5"/>
  <c r="BI803" i="5"/>
  <c r="BH803" i="5"/>
  <c r="BG803" i="5"/>
  <c r="BF803" i="5"/>
  <c r="T803" i="5"/>
  <c r="R803" i="5"/>
  <c r="P803" i="5"/>
  <c r="BI801" i="5"/>
  <c r="BH801" i="5"/>
  <c r="BG801" i="5"/>
  <c r="BF801" i="5"/>
  <c r="T801" i="5"/>
  <c r="R801" i="5"/>
  <c r="P801" i="5"/>
  <c r="BI799" i="5"/>
  <c r="BH799" i="5"/>
  <c r="BG799" i="5"/>
  <c r="BF799" i="5"/>
  <c r="T799" i="5"/>
  <c r="R799" i="5"/>
  <c r="P799" i="5"/>
  <c r="BI797" i="5"/>
  <c r="BH797" i="5"/>
  <c r="BG797" i="5"/>
  <c r="BF797" i="5"/>
  <c r="T797" i="5"/>
  <c r="R797" i="5"/>
  <c r="P797" i="5"/>
  <c r="BI795" i="5"/>
  <c r="BH795" i="5"/>
  <c r="BG795" i="5"/>
  <c r="BF795" i="5"/>
  <c r="T795" i="5"/>
  <c r="R795" i="5"/>
  <c r="P795" i="5"/>
  <c r="BI793" i="5"/>
  <c r="BH793" i="5"/>
  <c r="BG793" i="5"/>
  <c r="BF793" i="5"/>
  <c r="T793" i="5"/>
  <c r="R793" i="5"/>
  <c r="P793" i="5"/>
  <c r="BI791" i="5"/>
  <c r="BH791" i="5"/>
  <c r="BG791" i="5"/>
  <c r="BF791" i="5"/>
  <c r="T791" i="5"/>
  <c r="R791" i="5"/>
  <c r="P791" i="5"/>
  <c r="BI789" i="5"/>
  <c r="BH789" i="5"/>
  <c r="BG789" i="5"/>
  <c r="BF789" i="5"/>
  <c r="T789" i="5"/>
  <c r="R789" i="5"/>
  <c r="P789" i="5"/>
  <c r="BI787" i="5"/>
  <c r="BH787" i="5"/>
  <c r="BG787" i="5"/>
  <c r="BF787" i="5"/>
  <c r="T787" i="5"/>
  <c r="R787" i="5"/>
  <c r="P787" i="5"/>
  <c r="BI785" i="5"/>
  <c r="BH785" i="5"/>
  <c r="BG785" i="5"/>
  <c r="BF785" i="5"/>
  <c r="T785" i="5"/>
  <c r="R785" i="5"/>
  <c r="P785" i="5"/>
  <c r="BI782" i="5"/>
  <c r="BH782" i="5"/>
  <c r="BG782" i="5"/>
  <c r="BF782" i="5"/>
  <c r="T782" i="5"/>
  <c r="R782" i="5"/>
  <c r="P782" i="5"/>
  <c r="BI780" i="5"/>
  <c r="BH780" i="5"/>
  <c r="BG780" i="5"/>
  <c r="BF780" i="5"/>
  <c r="T780" i="5"/>
  <c r="R780" i="5"/>
  <c r="P780" i="5"/>
  <c r="BI777" i="5"/>
  <c r="BH777" i="5"/>
  <c r="BG777" i="5"/>
  <c r="BF777" i="5"/>
  <c r="T777" i="5"/>
  <c r="R777" i="5"/>
  <c r="P777" i="5"/>
  <c r="BI775" i="5"/>
  <c r="BH775" i="5"/>
  <c r="BG775" i="5"/>
  <c r="BF775" i="5"/>
  <c r="T775" i="5"/>
  <c r="R775" i="5"/>
  <c r="P775" i="5"/>
  <c r="BI773" i="5"/>
  <c r="BH773" i="5"/>
  <c r="BG773" i="5"/>
  <c r="BF773" i="5"/>
  <c r="T773" i="5"/>
  <c r="R773" i="5"/>
  <c r="P773" i="5"/>
  <c r="BI770" i="5"/>
  <c r="BH770" i="5"/>
  <c r="BG770" i="5"/>
  <c r="BF770" i="5"/>
  <c r="T770" i="5"/>
  <c r="R770" i="5"/>
  <c r="P770" i="5"/>
  <c r="BI768" i="5"/>
  <c r="BH768" i="5"/>
  <c r="BG768" i="5"/>
  <c r="BF768" i="5"/>
  <c r="T768" i="5"/>
  <c r="R768" i="5"/>
  <c r="P768" i="5"/>
  <c r="BI766" i="5"/>
  <c r="BH766" i="5"/>
  <c r="BG766" i="5"/>
  <c r="BF766" i="5"/>
  <c r="T766" i="5"/>
  <c r="R766" i="5"/>
  <c r="P766" i="5"/>
  <c r="BI764" i="5"/>
  <c r="BH764" i="5"/>
  <c r="BG764" i="5"/>
  <c r="BF764" i="5"/>
  <c r="T764" i="5"/>
  <c r="R764" i="5"/>
  <c r="P764" i="5"/>
  <c r="BI762" i="5"/>
  <c r="BH762" i="5"/>
  <c r="BG762" i="5"/>
  <c r="BF762" i="5"/>
  <c r="T762" i="5"/>
  <c r="R762" i="5"/>
  <c r="P762" i="5"/>
  <c r="BI760" i="5"/>
  <c r="BH760" i="5"/>
  <c r="BG760" i="5"/>
  <c r="BF760" i="5"/>
  <c r="T760" i="5"/>
  <c r="R760" i="5"/>
  <c r="P760" i="5"/>
  <c r="BI757" i="5"/>
  <c r="BH757" i="5"/>
  <c r="BG757" i="5"/>
  <c r="BF757" i="5"/>
  <c r="T757" i="5"/>
  <c r="R757" i="5"/>
  <c r="P757" i="5"/>
  <c r="BI755" i="5"/>
  <c r="BH755" i="5"/>
  <c r="BG755" i="5"/>
  <c r="BF755" i="5"/>
  <c r="T755" i="5"/>
  <c r="R755" i="5"/>
  <c r="P755" i="5"/>
  <c r="BI753" i="5"/>
  <c r="BH753" i="5"/>
  <c r="BG753" i="5"/>
  <c r="BF753" i="5"/>
  <c r="T753" i="5"/>
  <c r="R753" i="5"/>
  <c r="P753" i="5"/>
  <c r="BI751" i="5"/>
  <c r="BH751" i="5"/>
  <c r="BG751" i="5"/>
  <c r="BF751" i="5"/>
  <c r="T751" i="5"/>
  <c r="R751" i="5"/>
  <c r="P751" i="5"/>
  <c r="BI749" i="5"/>
  <c r="BH749" i="5"/>
  <c r="BG749" i="5"/>
  <c r="BF749" i="5"/>
  <c r="T749" i="5"/>
  <c r="R749" i="5"/>
  <c r="P749" i="5"/>
  <c r="BI747" i="5"/>
  <c r="BH747" i="5"/>
  <c r="BG747" i="5"/>
  <c r="BF747" i="5"/>
  <c r="T747" i="5"/>
  <c r="R747" i="5"/>
  <c r="P747" i="5"/>
  <c r="BI745" i="5"/>
  <c r="BH745" i="5"/>
  <c r="BG745" i="5"/>
  <c r="BF745" i="5"/>
  <c r="T745" i="5"/>
  <c r="R745" i="5"/>
  <c r="P745" i="5"/>
  <c r="BI743" i="5"/>
  <c r="BH743" i="5"/>
  <c r="BG743" i="5"/>
  <c r="BF743" i="5"/>
  <c r="T743" i="5"/>
  <c r="R743" i="5"/>
  <c r="P743" i="5"/>
  <c r="BI741" i="5"/>
  <c r="BH741" i="5"/>
  <c r="BG741" i="5"/>
  <c r="BF741" i="5"/>
  <c r="T741" i="5"/>
  <c r="R741" i="5"/>
  <c r="P741" i="5"/>
  <c r="BI739" i="5"/>
  <c r="BH739" i="5"/>
  <c r="BG739" i="5"/>
  <c r="BF739" i="5"/>
  <c r="T739" i="5"/>
  <c r="R739" i="5"/>
  <c r="P739" i="5"/>
  <c r="BI737" i="5"/>
  <c r="BH737" i="5"/>
  <c r="BG737" i="5"/>
  <c r="BF737" i="5"/>
  <c r="T737" i="5"/>
  <c r="R737" i="5"/>
  <c r="P737" i="5"/>
  <c r="BI735" i="5"/>
  <c r="BH735" i="5"/>
  <c r="BG735" i="5"/>
  <c r="BF735" i="5"/>
  <c r="T735" i="5"/>
  <c r="R735" i="5"/>
  <c r="P735" i="5"/>
  <c r="BI733" i="5"/>
  <c r="BH733" i="5"/>
  <c r="BG733" i="5"/>
  <c r="BF733" i="5"/>
  <c r="T733" i="5"/>
  <c r="R733" i="5"/>
  <c r="P733" i="5"/>
  <c r="BI731" i="5"/>
  <c r="BH731" i="5"/>
  <c r="BG731" i="5"/>
  <c r="BF731" i="5"/>
  <c r="T731" i="5"/>
  <c r="R731" i="5"/>
  <c r="P731" i="5"/>
  <c r="BI729" i="5"/>
  <c r="BH729" i="5"/>
  <c r="BG729" i="5"/>
  <c r="BF729" i="5"/>
  <c r="T729" i="5"/>
  <c r="R729" i="5"/>
  <c r="P729" i="5"/>
  <c r="BI727" i="5"/>
  <c r="BH727" i="5"/>
  <c r="BG727" i="5"/>
  <c r="BF727" i="5"/>
  <c r="T727" i="5"/>
  <c r="R727" i="5"/>
  <c r="P727" i="5"/>
  <c r="BI725" i="5"/>
  <c r="BH725" i="5"/>
  <c r="BG725" i="5"/>
  <c r="BF725" i="5"/>
  <c r="T725" i="5"/>
  <c r="R725" i="5"/>
  <c r="P725" i="5"/>
  <c r="BI722" i="5"/>
  <c r="BH722" i="5"/>
  <c r="BG722" i="5"/>
  <c r="BF722" i="5"/>
  <c r="T722" i="5"/>
  <c r="R722" i="5"/>
  <c r="P722" i="5"/>
  <c r="BI720" i="5"/>
  <c r="BH720" i="5"/>
  <c r="BG720" i="5"/>
  <c r="BF720" i="5"/>
  <c r="T720" i="5"/>
  <c r="R720" i="5"/>
  <c r="P720" i="5"/>
  <c r="BI717" i="5"/>
  <c r="BH717" i="5"/>
  <c r="BG717" i="5"/>
  <c r="BF717" i="5"/>
  <c r="T717" i="5"/>
  <c r="R717" i="5"/>
  <c r="P717" i="5"/>
  <c r="BI714" i="5"/>
  <c r="BH714" i="5"/>
  <c r="BG714" i="5"/>
  <c r="BF714" i="5"/>
  <c r="T714" i="5"/>
  <c r="R714" i="5"/>
  <c r="P714" i="5"/>
  <c r="BI712" i="5"/>
  <c r="BH712" i="5"/>
  <c r="BG712" i="5"/>
  <c r="BF712" i="5"/>
  <c r="T712" i="5"/>
  <c r="R712" i="5"/>
  <c r="P712" i="5"/>
  <c r="BI710" i="5"/>
  <c r="BH710" i="5"/>
  <c r="BG710" i="5"/>
  <c r="BF710" i="5"/>
  <c r="T710" i="5"/>
  <c r="R710" i="5"/>
  <c r="P710" i="5"/>
  <c r="BI708" i="5"/>
  <c r="BH708" i="5"/>
  <c r="BG708" i="5"/>
  <c r="BF708" i="5"/>
  <c r="T708" i="5"/>
  <c r="R708" i="5"/>
  <c r="P708" i="5"/>
  <c r="BI706" i="5"/>
  <c r="BH706" i="5"/>
  <c r="BG706" i="5"/>
  <c r="BF706" i="5"/>
  <c r="T706" i="5"/>
  <c r="R706" i="5"/>
  <c r="P706" i="5"/>
  <c r="BI704" i="5"/>
  <c r="BH704" i="5"/>
  <c r="BG704" i="5"/>
  <c r="BF704" i="5"/>
  <c r="T704" i="5"/>
  <c r="R704" i="5"/>
  <c r="P704" i="5"/>
  <c r="BI702" i="5"/>
  <c r="BH702" i="5"/>
  <c r="BG702" i="5"/>
  <c r="BF702" i="5"/>
  <c r="T702" i="5"/>
  <c r="R702" i="5"/>
  <c r="P702" i="5"/>
  <c r="BI700" i="5"/>
  <c r="BH700" i="5"/>
  <c r="BG700" i="5"/>
  <c r="BF700" i="5"/>
  <c r="T700" i="5"/>
  <c r="R700" i="5"/>
  <c r="P700" i="5"/>
  <c r="BI698" i="5"/>
  <c r="BH698" i="5"/>
  <c r="BG698" i="5"/>
  <c r="BF698" i="5"/>
  <c r="T698" i="5"/>
  <c r="R698" i="5"/>
  <c r="P698" i="5"/>
  <c r="BI696" i="5"/>
  <c r="BH696" i="5"/>
  <c r="BG696" i="5"/>
  <c r="BF696" i="5"/>
  <c r="T696" i="5"/>
  <c r="R696" i="5"/>
  <c r="P696" i="5"/>
  <c r="BI694" i="5"/>
  <c r="BH694" i="5"/>
  <c r="BG694" i="5"/>
  <c r="BF694" i="5"/>
  <c r="T694" i="5"/>
  <c r="R694" i="5"/>
  <c r="P694" i="5"/>
  <c r="BI692" i="5"/>
  <c r="BH692" i="5"/>
  <c r="BG692" i="5"/>
  <c r="BF692" i="5"/>
  <c r="T692" i="5"/>
  <c r="R692" i="5"/>
  <c r="P692" i="5"/>
  <c r="BI690" i="5"/>
  <c r="BH690" i="5"/>
  <c r="BG690" i="5"/>
  <c r="BF690" i="5"/>
  <c r="T690" i="5"/>
  <c r="R690" i="5"/>
  <c r="P690" i="5"/>
  <c r="BI688" i="5"/>
  <c r="BH688" i="5"/>
  <c r="BG688" i="5"/>
  <c r="BF688" i="5"/>
  <c r="T688" i="5"/>
  <c r="R688" i="5"/>
  <c r="P688" i="5"/>
  <c r="BI686" i="5"/>
  <c r="BH686" i="5"/>
  <c r="BG686" i="5"/>
  <c r="BF686" i="5"/>
  <c r="T686" i="5"/>
  <c r="R686" i="5"/>
  <c r="P686" i="5"/>
  <c r="BI684" i="5"/>
  <c r="BH684" i="5"/>
  <c r="BG684" i="5"/>
  <c r="BF684" i="5"/>
  <c r="T684" i="5"/>
  <c r="R684" i="5"/>
  <c r="P684" i="5"/>
  <c r="BI682" i="5"/>
  <c r="BH682" i="5"/>
  <c r="BG682" i="5"/>
  <c r="BF682" i="5"/>
  <c r="T682" i="5"/>
  <c r="R682" i="5"/>
  <c r="P682" i="5"/>
  <c r="BI680" i="5"/>
  <c r="BH680" i="5"/>
  <c r="BG680" i="5"/>
  <c r="BF680" i="5"/>
  <c r="T680" i="5"/>
  <c r="R680" i="5"/>
  <c r="P680" i="5"/>
  <c r="BI678" i="5"/>
  <c r="BH678" i="5"/>
  <c r="BG678" i="5"/>
  <c r="BF678" i="5"/>
  <c r="T678" i="5"/>
  <c r="R678" i="5"/>
  <c r="P678" i="5"/>
  <c r="BI676" i="5"/>
  <c r="BH676" i="5"/>
  <c r="BG676" i="5"/>
  <c r="BF676" i="5"/>
  <c r="T676" i="5"/>
  <c r="R676" i="5"/>
  <c r="P676" i="5"/>
  <c r="BI674" i="5"/>
  <c r="BH674" i="5"/>
  <c r="BG674" i="5"/>
  <c r="BF674" i="5"/>
  <c r="T674" i="5"/>
  <c r="R674" i="5"/>
  <c r="P674" i="5"/>
  <c r="BI672" i="5"/>
  <c r="BH672" i="5"/>
  <c r="BG672" i="5"/>
  <c r="BF672" i="5"/>
  <c r="T672" i="5"/>
  <c r="R672" i="5"/>
  <c r="P672" i="5"/>
  <c r="BI670" i="5"/>
  <c r="BH670" i="5"/>
  <c r="BG670" i="5"/>
  <c r="BF670" i="5"/>
  <c r="T670" i="5"/>
  <c r="R670" i="5"/>
  <c r="P670" i="5"/>
  <c r="BI668" i="5"/>
  <c r="BH668" i="5"/>
  <c r="BG668" i="5"/>
  <c r="BF668" i="5"/>
  <c r="T668" i="5"/>
  <c r="R668" i="5"/>
  <c r="P668" i="5"/>
  <c r="BI666" i="5"/>
  <c r="BH666" i="5"/>
  <c r="BG666" i="5"/>
  <c r="BF666" i="5"/>
  <c r="T666" i="5"/>
  <c r="R666" i="5"/>
  <c r="P666" i="5"/>
  <c r="BI664" i="5"/>
  <c r="BH664" i="5"/>
  <c r="BG664" i="5"/>
  <c r="BF664" i="5"/>
  <c r="T664" i="5"/>
  <c r="R664" i="5"/>
  <c r="P664" i="5"/>
  <c r="BI662" i="5"/>
  <c r="BH662" i="5"/>
  <c r="BG662" i="5"/>
  <c r="BF662" i="5"/>
  <c r="T662" i="5"/>
  <c r="R662" i="5"/>
  <c r="P662" i="5"/>
  <c r="BI660" i="5"/>
  <c r="BH660" i="5"/>
  <c r="BG660" i="5"/>
  <c r="BF660" i="5"/>
  <c r="T660" i="5"/>
  <c r="R660" i="5"/>
  <c r="P660" i="5"/>
  <c r="BI658" i="5"/>
  <c r="BH658" i="5"/>
  <c r="BG658" i="5"/>
  <c r="BF658" i="5"/>
  <c r="T658" i="5"/>
  <c r="R658" i="5"/>
  <c r="P658" i="5"/>
  <c r="BI656" i="5"/>
  <c r="BH656" i="5"/>
  <c r="BG656" i="5"/>
  <c r="BF656" i="5"/>
  <c r="T656" i="5"/>
  <c r="R656" i="5"/>
  <c r="P656" i="5"/>
  <c r="BI654" i="5"/>
  <c r="BH654" i="5"/>
  <c r="BG654" i="5"/>
  <c r="BF654" i="5"/>
  <c r="T654" i="5"/>
  <c r="R654" i="5"/>
  <c r="P654" i="5"/>
  <c r="BI652" i="5"/>
  <c r="BH652" i="5"/>
  <c r="BG652" i="5"/>
  <c r="BF652" i="5"/>
  <c r="T652" i="5"/>
  <c r="R652" i="5"/>
  <c r="P652" i="5"/>
  <c r="BI649" i="5"/>
  <c r="BH649" i="5"/>
  <c r="BG649" i="5"/>
  <c r="BF649" i="5"/>
  <c r="T649" i="5"/>
  <c r="R649" i="5"/>
  <c r="P649" i="5"/>
  <c r="BI647" i="5"/>
  <c r="BH647" i="5"/>
  <c r="BG647" i="5"/>
  <c r="BF647" i="5"/>
  <c r="T647" i="5"/>
  <c r="R647" i="5"/>
  <c r="P647" i="5"/>
  <c r="BI645" i="5"/>
  <c r="BH645" i="5"/>
  <c r="BG645" i="5"/>
  <c r="BF645" i="5"/>
  <c r="T645" i="5"/>
  <c r="R645" i="5"/>
  <c r="P645" i="5"/>
  <c r="BI643" i="5"/>
  <c r="BH643" i="5"/>
  <c r="BG643" i="5"/>
  <c r="BF643" i="5"/>
  <c r="T643" i="5"/>
  <c r="R643" i="5"/>
  <c r="P643" i="5"/>
  <c r="BI641" i="5"/>
  <c r="BH641" i="5"/>
  <c r="BG641" i="5"/>
  <c r="BF641" i="5"/>
  <c r="T641" i="5"/>
  <c r="R641" i="5"/>
  <c r="P641" i="5"/>
  <c r="BI639" i="5"/>
  <c r="BH639" i="5"/>
  <c r="BG639" i="5"/>
  <c r="BF639" i="5"/>
  <c r="T639" i="5"/>
  <c r="R639" i="5"/>
  <c r="P639" i="5"/>
  <c r="BI637" i="5"/>
  <c r="BH637" i="5"/>
  <c r="BG637" i="5"/>
  <c r="BF637" i="5"/>
  <c r="T637" i="5"/>
  <c r="R637" i="5"/>
  <c r="P637" i="5"/>
  <c r="BI635" i="5"/>
  <c r="BH635" i="5"/>
  <c r="BG635" i="5"/>
  <c r="BF635" i="5"/>
  <c r="T635" i="5"/>
  <c r="R635" i="5"/>
  <c r="P635" i="5"/>
  <c r="BI633" i="5"/>
  <c r="BH633" i="5"/>
  <c r="BG633" i="5"/>
  <c r="BF633" i="5"/>
  <c r="T633" i="5"/>
  <c r="R633" i="5"/>
  <c r="P633" i="5"/>
  <c r="BI631" i="5"/>
  <c r="BH631" i="5"/>
  <c r="BG631" i="5"/>
  <c r="BF631" i="5"/>
  <c r="T631" i="5"/>
  <c r="R631" i="5"/>
  <c r="P631" i="5"/>
  <c r="BI629" i="5"/>
  <c r="BH629" i="5"/>
  <c r="BG629" i="5"/>
  <c r="BF629" i="5"/>
  <c r="T629" i="5"/>
  <c r="R629" i="5"/>
  <c r="P629" i="5"/>
  <c r="BI627" i="5"/>
  <c r="BH627" i="5"/>
  <c r="BG627" i="5"/>
  <c r="BF627" i="5"/>
  <c r="T627" i="5"/>
  <c r="R627" i="5"/>
  <c r="P627" i="5"/>
  <c r="BI625" i="5"/>
  <c r="BH625" i="5"/>
  <c r="BG625" i="5"/>
  <c r="BF625" i="5"/>
  <c r="T625" i="5"/>
  <c r="R625" i="5"/>
  <c r="P625" i="5"/>
  <c r="BI623" i="5"/>
  <c r="BH623" i="5"/>
  <c r="BG623" i="5"/>
  <c r="BF623" i="5"/>
  <c r="T623" i="5"/>
  <c r="R623" i="5"/>
  <c r="P623" i="5"/>
  <c r="BI621" i="5"/>
  <c r="BH621" i="5"/>
  <c r="BG621" i="5"/>
  <c r="BF621" i="5"/>
  <c r="T621" i="5"/>
  <c r="R621" i="5"/>
  <c r="P621" i="5"/>
  <c r="BI619" i="5"/>
  <c r="BH619" i="5"/>
  <c r="BG619" i="5"/>
  <c r="BF619" i="5"/>
  <c r="T619" i="5"/>
  <c r="R619" i="5"/>
  <c r="P619" i="5"/>
  <c r="BI617" i="5"/>
  <c r="BH617" i="5"/>
  <c r="BG617" i="5"/>
  <c r="BF617" i="5"/>
  <c r="T617" i="5"/>
  <c r="R617" i="5"/>
  <c r="P617" i="5"/>
  <c r="BI615" i="5"/>
  <c r="BH615" i="5"/>
  <c r="BG615" i="5"/>
  <c r="BF615" i="5"/>
  <c r="T615" i="5"/>
  <c r="R615" i="5"/>
  <c r="P615" i="5"/>
  <c r="BI613" i="5"/>
  <c r="BH613" i="5"/>
  <c r="BG613" i="5"/>
  <c r="BF613" i="5"/>
  <c r="T613" i="5"/>
  <c r="R613" i="5"/>
  <c r="P613" i="5"/>
  <c r="BI610" i="5"/>
  <c r="BH610" i="5"/>
  <c r="BG610" i="5"/>
  <c r="BF610" i="5"/>
  <c r="T610" i="5"/>
  <c r="R610" i="5"/>
  <c r="P610" i="5"/>
  <c r="BI608" i="5"/>
  <c r="BH608" i="5"/>
  <c r="BG608" i="5"/>
  <c r="BF608" i="5"/>
  <c r="T608" i="5"/>
  <c r="R608" i="5"/>
  <c r="P608" i="5"/>
  <c r="BI606" i="5"/>
  <c r="BH606" i="5"/>
  <c r="BG606" i="5"/>
  <c r="BF606" i="5"/>
  <c r="T606" i="5"/>
  <c r="R606" i="5"/>
  <c r="P606" i="5"/>
  <c r="BI604" i="5"/>
  <c r="BH604" i="5"/>
  <c r="BG604" i="5"/>
  <c r="BF604" i="5"/>
  <c r="T604" i="5"/>
  <c r="R604" i="5"/>
  <c r="P604" i="5"/>
  <c r="BI602" i="5"/>
  <c r="BH602" i="5"/>
  <c r="BG602" i="5"/>
  <c r="BF602" i="5"/>
  <c r="T602" i="5"/>
  <c r="R602" i="5"/>
  <c r="P602" i="5"/>
  <c r="BI600" i="5"/>
  <c r="BH600" i="5"/>
  <c r="BG600" i="5"/>
  <c r="BF600" i="5"/>
  <c r="T600" i="5"/>
  <c r="R600" i="5"/>
  <c r="P600" i="5"/>
  <c r="BI598" i="5"/>
  <c r="BH598" i="5"/>
  <c r="BG598" i="5"/>
  <c r="BF598" i="5"/>
  <c r="T598" i="5"/>
  <c r="R598" i="5"/>
  <c r="P598" i="5"/>
  <c r="BI596" i="5"/>
  <c r="BH596" i="5"/>
  <c r="BG596" i="5"/>
  <c r="BF596" i="5"/>
  <c r="T596" i="5"/>
  <c r="R596" i="5"/>
  <c r="P596" i="5"/>
  <c r="BI594" i="5"/>
  <c r="BH594" i="5"/>
  <c r="BG594" i="5"/>
  <c r="BF594" i="5"/>
  <c r="T594" i="5"/>
  <c r="R594" i="5"/>
  <c r="P594" i="5"/>
  <c r="BI592" i="5"/>
  <c r="BH592" i="5"/>
  <c r="BG592" i="5"/>
  <c r="BF592" i="5"/>
  <c r="T592" i="5"/>
  <c r="R592" i="5"/>
  <c r="P592" i="5"/>
  <c r="BI590" i="5"/>
  <c r="BH590" i="5"/>
  <c r="BG590" i="5"/>
  <c r="BF590" i="5"/>
  <c r="T590" i="5"/>
  <c r="R590" i="5"/>
  <c r="P590" i="5"/>
  <c r="BI588" i="5"/>
  <c r="BH588" i="5"/>
  <c r="BG588" i="5"/>
  <c r="BF588" i="5"/>
  <c r="T588" i="5"/>
  <c r="R588" i="5"/>
  <c r="P588" i="5"/>
  <c r="BI586" i="5"/>
  <c r="BH586" i="5"/>
  <c r="BG586" i="5"/>
  <c r="BF586" i="5"/>
  <c r="T586" i="5"/>
  <c r="R586" i="5"/>
  <c r="P586" i="5"/>
  <c r="BI584" i="5"/>
  <c r="BH584" i="5"/>
  <c r="BG584" i="5"/>
  <c r="BF584" i="5"/>
  <c r="T584" i="5"/>
  <c r="R584" i="5"/>
  <c r="P584" i="5"/>
  <c r="BI582" i="5"/>
  <c r="BH582" i="5"/>
  <c r="BG582" i="5"/>
  <c r="BF582" i="5"/>
  <c r="T582" i="5"/>
  <c r="R582" i="5"/>
  <c r="P582" i="5"/>
  <c r="BI580" i="5"/>
  <c r="BH580" i="5"/>
  <c r="BG580" i="5"/>
  <c r="BF580" i="5"/>
  <c r="T580" i="5"/>
  <c r="R580" i="5"/>
  <c r="P580" i="5"/>
  <c r="BI578" i="5"/>
  <c r="BH578" i="5"/>
  <c r="BG578" i="5"/>
  <c r="BF578" i="5"/>
  <c r="T578" i="5"/>
  <c r="R578" i="5"/>
  <c r="P578" i="5"/>
  <c r="BI576" i="5"/>
  <c r="BH576" i="5"/>
  <c r="BG576" i="5"/>
  <c r="BF576" i="5"/>
  <c r="T576" i="5"/>
  <c r="R576" i="5"/>
  <c r="P576" i="5"/>
  <c r="BI573" i="5"/>
  <c r="BH573" i="5"/>
  <c r="BG573" i="5"/>
  <c r="BF573" i="5"/>
  <c r="T573" i="5"/>
  <c r="R573" i="5"/>
  <c r="P573" i="5"/>
  <c r="BI570" i="5"/>
  <c r="BH570" i="5"/>
  <c r="BG570" i="5"/>
  <c r="BF570" i="5"/>
  <c r="T570" i="5"/>
  <c r="R570" i="5"/>
  <c r="P570" i="5"/>
  <c r="BI568" i="5"/>
  <c r="BH568" i="5"/>
  <c r="BG568" i="5"/>
  <c r="BF568" i="5"/>
  <c r="T568" i="5"/>
  <c r="R568" i="5"/>
  <c r="P568" i="5"/>
  <c r="BI565" i="5"/>
  <c r="BH565" i="5"/>
  <c r="BG565" i="5"/>
  <c r="BF565" i="5"/>
  <c r="T565" i="5"/>
  <c r="R565" i="5"/>
  <c r="P565" i="5"/>
  <c r="BI562" i="5"/>
  <c r="BH562" i="5"/>
  <c r="BG562" i="5"/>
  <c r="BF562" i="5"/>
  <c r="T562" i="5"/>
  <c r="R562" i="5"/>
  <c r="P562" i="5"/>
  <c r="BI560" i="5"/>
  <c r="BH560" i="5"/>
  <c r="BG560" i="5"/>
  <c r="BF560" i="5"/>
  <c r="T560" i="5"/>
  <c r="R560" i="5"/>
  <c r="P560" i="5"/>
  <c r="BI557" i="5"/>
  <c r="BH557" i="5"/>
  <c r="BG557" i="5"/>
  <c r="BF557" i="5"/>
  <c r="T557" i="5"/>
  <c r="R557" i="5"/>
  <c r="P557" i="5"/>
  <c r="BI555" i="5"/>
  <c r="BH555" i="5"/>
  <c r="BG555" i="5"/>
  <c r="BF555" i="5"/>
  <c r="T555" i="5"/>
  <c r="R555" i="5"/>
  <c r="P555" i="5"/>
  <c r="BI553" i="5"/>
  <c r="BH553" i="5"/>
  <c r="BG553" i="5"/>
  <c r="BF553" i="5"/>
  <c r="T553" i="5"/>
  <c r="R553" i="5"/>
  <c r="P553" i="5"/>
  <c r="BI551" i="5"/>
  <c r="BH551" i="5"/>
  <c r="BG551" i="5"/>
  <c r="BF551" i="5"/>
  <c r="T551" i="5"/>
  <c r="R551" i="5"/>
  <c r="P551" i="5"/>
  <c r="BI549" i="5"/>
  <c r="BH549" i="5"/>
  <c r="BG549" i="5"/>
  <c r="BF549" i="5"/>
  <c r="T549" i="5"/>
  <c r="R549" i="5"/>
  <c r="P549" i="5"/>
  <c r="BI547" i="5"/>
  <c r="BH547" i="5"/>
  <c r="BG547" i="5"/>
  <c r="BF547" i="5"/>
  <c r="T547" i="5"/>
  <c r="R547" i="5"/>
  <c r="P547" i="5"/>
  <c r="BI545" i="5"/>
  <c r="BH545" i="5"/>
  <c r="BG545" i="5"/>
  <c r="BF545" i="5"/>
  <c r="T545" i="5"/>
  <c r="R545" i="5"/>
  <c r="P545" i="5"/>
  <c r="BI543" i="5"/>
  <c r="BH543" i="5"/>
  <c r="BG543" i="5"/>
  <c r="BF543" i="5"/>
  <c r="T543" i="5"/>
  <c r="R543" i="5"/>
  <c r="P543" i="5"/>
  <c r="BI541" i="5"/>
  <c r="BH541" i="5"/>
  <c r="BG541" i="5"/>
  <c r="BF541" i="5"/>
  <c r="T541" i="5"/>
  <c r="R541" i="5"/>
  <c r="P541" i="5"/>
  <c r="BI539" i="5"/>
  <c r="BH539" i="5"/>
  <c r="BG539" i="5"/>
  <c r="BF539" i="5"/>
  <c r="T539" i="5"/>
  <c r="R539" i="5"/>
  <c r="P539" i="5"/>
  <c r="BI537" i="5"/>
  <c r="BH537" i="5"/>
  <c r="BG537" i="5"/>
  <c r="BF537" i="5"/>
  <c r="T537" i="5"/>
  <c r="R537" i="5"/>
  <c r="P537" i="5"/>
  <c r="BI534" i="5"/>
  <c r="BH534" i="5"/>
  <c r="BG534" i="5"/>
  <c r="BF534" i="5"/>
  <c r="T534" i="5"/>
  <c r="R534" i="5"/>
  <c r="P534" i="5"/>
  <c r="BI532" i="5"/>
  <c r="BH532" i="5"/>
  <c r="BG532" i="5"/>
  <c r="BF532" i="5"/>
  <c r="T532" i="5"/>
  <c r="R532" i="5"/>
  <c r="P532" i="5"/>
  <c r="BI530" i="5"/>
  <c r="BH530" i="5"/>
  <c r="BG530" i="5"/>
  <c r="BF530" i="5"/>
  <c r="T530" i="5"/>
  <c r="R530" i="5"/>
  <c r="P530" i="5"/>
  <c r="BI528" i="5"/>
  <c r="BH528" i="5"/>
  <c r="BG528" i="5"/>
  <c r="BF528" i="5"/>
  <c r="T528" i="5"/>
  <c r="R528" i="5"/>
  <c r="P528" i="5"/>
  <c r="BI526" i="5"/>
  <c r="BH526" i="5"/>
  <c r="BG526" i="5"/>
  <c r="BF526" i="5"/>
  <c r="T526" i="5"/>
  <c r="R526" i="5"/>
  <c r="P526" i="5"/>
  <c r="BI524" i="5"/>
  <c r="BH524" i="5"/>
  <c r="BG524" i="5"/>
  <c r="BF524" i="5"/>
  <c r="T524" i="5"/>
  <c r="R524" i="5"/>
  <c r="P524" i="5"/>
  <c r="BI522" i="5"/>
  <c r="BH522" i="5"/>
  <c r="BG522" i="5"/>
  <c r="BF522" i="5"/>
  <c r="T522" i="5"/>
  <c r="R522" i="5"/>
  <c r="P522" i="5"/>
  <c r="BI520" i="5"/>
  <c r="BH520" i="5"/>
  <c r="BG520" i="5"/>
  <c r="BF520" i="5"/>
  <c r="T520" i="5"/>
  <c r="R520" i="5"/>
  <c r="P520" i="5"/>
  <c r="BI517" i="5"/>
  <c r="BH517" i="5"/>
  <c r="BG517" i="5"/>
  <c r="BF517" i="5"/>
  <c r="T517" i="5"/>
  <c r="R517" i="5"/>
  <c r="P517" i="5"/>
  <c r="BI515" i="5"/>
  <c r="BH515" i="5"/>
  <c r="BG515" i="5"/>
  <c r="BF515" i="5"/>
  <c r="T515" i="5"/>
  <c r="R515" i="5"/>
  <c r="P515" i="5"/>
  <c r="BI513" i="5"/>
  <c r="BH513" i="5"/>
  <c r="BG513" i="5"/>
  <c r="BF513" i="5"/>
  <c r="T513" i="5"/>
  <c r="R513" i="5"/>
  <c r="P513" i="5"/>
  <c r="BI510" i="5"/>
  <c r="BH510" i="5"/>
  <c r="BG510" i="5"/>
  <c r="BF510" i="5"/>
  <c r="T510" i="5"/>
  <c r="R510" i="5"/>
  <c r="P510" i="5"/>
  <c r="BI508" i="5"/>
  <c r="BH508" i="5"/>
  <c r="BG508" i="5"/>
  <c r="BF508" i="5"/>
  <c r="T508" i="5"/>
  <c r="R508" i="5"/>
  <c r="P508" i="5"/>
  <c r="BI506" i="5"/>
  <c r="BH506" i="5"/>
  <c r="BG506" i="5"/>
  <c r="BF506" i="5"/>
  <c r="T506" i="5"/>
  <c r="R506" i="5"/>
  <c r="P506" i="5"/>
  <c r="BI504" i="5"/>
  <c r="BH504" i="5"/>
  <c r="BG504" i="5"/>
  <c r="BF504" i="5"/>
  <c r="T504" i="5"/>
  <c r="R504" i="5"/>
  <c r="P504" i="5"/>
  <c r="BI502" i="5"/>
  <c r="BH502" i="5"/>
  <c r="BG502" i="5"/>
  <c r="BF502" i="5"/>
  <c r="T502" i="5"/>
  <c r="R502" i="5"/>
  <c r="P502" i="5"/>
  <c r="BI500" i="5"/>
  <c r="BH500" i="5"/>
  <c r="BG500" i="5"/>
  <c r="BF500" i="5"/>
  <c r="T500" i="5"/>
  <c r="R500" i="5"/>
  <c r="P500" i="5"/>
  <c r="BI498" i="5"/>
  <c r="BH498" i="5"/>
  <c r="BG498" i="5"/>
  <c r="BF498" i="5"/>
  <c r="T498" i="5"/>
  <c r="R498" i="5"/>
  <c r="P498" i="5"/>
  <c r="BI496" i="5"/>
  <c r="BH496" i="5"/>
  <c r="BG496" i="5"/>
  <c r="BF496" i="5"/>
  <c r="T496" i="5"/>
  <c r="R496" i="5"/>
  <c r="P496" i="5"/>
  <c r="BI494" i="5"/>
  <c r="BH494" i="5"/>
  <c r="BG494" i="5"/>
  <c r="BF494" i="5"/>
  <c r="T494" i="5"/>
  <c r="R494" i="5"/>
  <c r="P494" i="5"/>
  <c r="BI492" i="5"/>
  <c r="BH492" i="5"/>
  <c r="BG492" i="5"/>
  <c r="BF492" i="5"/>
  <c r="T492" i="5"/>
  <c r="R492" i="5"/>
  <c r="P492" i="5"/>
  <c r="BI490" i="5"/>
  <c r="BH490" i="5"/>
  <c r="BG490" i="5"/>
  <c r="BF490" i="5"/>
  <c r="T490" i="5"/>
  <c r="R490" i="5"/>
  <c r="P490" i="5"/>
  <c r="BI488" i="5"/>
  <c r="BH488" i="5"/>
  <c r="BG488" i="5"/>
  <c r="BF488" i="5"/>
  <c r="T488" i="5"/>
  <c r="R488" i="5"/>
  <c r="P488" i="5"/>
  <c r="BI486" i="5"/>
  <c r="BH486" i="5"/>
  <c r="BG486" i="5"/>
  <c r="BF486" i="5"/>
  <c r="T486" i="5"/>
  <c r="R486" i="5"/>
  <c r="P486" i="5"/>
  <c r="BI484" i="5"/>
  <c r="BH484" i="5"/>
  <c r="BG484" i="5"/>
  <c r="BF484" i="5"/>
  <c r="T484" i="5"/>
  <c r="R484" i="5"/>
  <c r="P484" i="5"/>
  <c r="BI482" i="5"/>
  <c r="BH482" i="5"/>
  <c r="BG482" i="5"/>
  <c r="BF482" i="5"/>
  <c r="T482" i="5"/>
  <c r="R482" i="5"/>
  <c r="P482" i="5"/>
  <c r="BI480" i="5"/>
  <c r="BH480" i="5"/>
  <c r="BG480" i="5"/>
  <c r="BF480" i="5"/>
  <c r="T480" i="5"/>
  <c r="R480" i="5"/>
  <c r="P480" i="5"/>
  <c r="BI478" i="5"/>
  <c r="BH478" i="5"/>
  <c r="BG478" i="5"/>
  <c r="BF478" i="5"/>
  <c r="T478" i="5"/>
  <c r="R478" i="5"/>
  <c r="P478" i="5"/>
  <c r="BI476" i="5"/>
  <c r="BH476" i="5"/>
  <c r="BG476" i="5"/>
  <c r="BF476" i="5"/>
  <c r="T476" i="5"/>
  <c r="R476" i="5"/>
  <c r="P476" i="5"/>
  <c r="BI474" i="5"/>
  <c r="BH474" i="5"/>
  <c r="BG474" i="5"/>
  <c r="BF474" i="5"/>
  <c r="T474" i="5"/>
  <c r="R474" i="5"/>
  <c r="P474" i="5"/>
  <c r="BI472" i="5"/>
  <c r="BH472" i="5"/>
  <c r="BG472" i="5"/>
  <c r="BF472" i="5"/>
  <c r="T472" i="5"/>
  <c r="R472" i="5"/>
  <c r="P472" i="5"/>
  <c r="BI470" i="5"/>
  <c r="BH470" i="5"/>
  <c r="BG470" i="5"/>
  <c r="BF470" i="5"/>
  <c r="T470" i="5"/>
  <c r="R470" i="5"/>
  <c r="P470" i="5"/>
  <c r="BI468" i="5"/>
  <c r="BH468" i="5"/>
  <c r="BG468" i="5"/>
  <c r="BF468" i="5"/>
  <c r="T468" i="5"/>
  <c r="R468" i="5"/>
  <c r="P468" i="5"/>
  <c r="BI466" i="5"/>
  <c r="BH466" i="5"/>
  <c r="BG466" i="5"/>
  <c r="BF466" i="5"/>
  <c r="T466" i="5"/>
  <c r="R466" i="5"/>
  <c r="P466" i="5"/>
  <c r="BI463" i="5"/>
  <c r="BH463" i="5"/>
  <c r="BG463" i="5"/>
  <c r="BF463" i="5"/>
  <c r="T463" i="5"/>
  <c r="R463" i="5"/>
  <c r="P463" i="5"/>
  <c r="BI461" i="5"/>
  <c r="BH461" i="5"/>
  <c r="BG461" i="5"/>
  <c r="BF461" i="5"/>
  <c r="T461" i="5"/>
  <c r="R461" i="5"/>
  <c r="P461" i="5"/>
  <c r="BI459" i="5"/>
  <c r="BH459" i="5"/>
  <c r="BG459" i="5"/>
  <c r="BF459" i="5"/>
  <c r="T459" i="5"/>
  <c r="R459" i="5"/>
  <c r="P459" i="5"/>
  <c r="BI457" i="5"/>
  <c r="BH457" i="5"/>
  <c r="BG457" i="5"/>
  <c r="BF457" i="5"/>
  <c r="T457" i="5"/>
  <c r="R457" i="5"/>
  <c r="P457" i="5"/>
  <c r="BI455" i="5"/>
  <c r="BH455" i="5"/>
  <c r="BG455" i="5"/>
  <c r="BF455" i="5"/>
  <c r="T455" i="5"/>
  <c r="R455" i="5"/>
  <c r="P455" i="5"/>
  <c r="BI453" i="5"/>
  <c r="BH453" i="5"/>
  <c r="BG453" i="5"/>
  <c r="BF453" i="5"/>
  <c r="T453" i="5"/>
  <c r="R453" i="5"/>
  <c r="P453" i="5"/>
  <c r="BI451" i="5"/>
  <c r="BH451" i="5"/>
  <c r="BG451" i="5"/>
  <c r="BF451" i="5"/>
  <c r="T451" i="5"/>
  <c r="R451" i="5"/>
  <c r="P451" i="5"/>
  <c r="BI449" i="5"/>
  <c r="BH449" i="5"/>
  <c r="BG449" i="5"/>
  <c r="BF449" i="5"/>
  <c r="T449" i="5"/>
  <c r="R449" i="5"/>
  <c r="P449" i="5"/>
  <c r="BI447" i="5"/>
  <c r="BH447" i="5"/>
  <c r="BG447" i="5"/>
  <c r="BF447" i="5"/>
  <c r="T447" i="5"/>
  <c r="R447" i="5"/>
  <c r="P447" i="5"/>
  <c r="BI445" i="5"/>
  <c r="BH445" i="5"/>
  <c r="BG445" i="5"/>
  <c r="BF445" i="5"/>
  <c r="T445" i="5"/>
  <c r="R445" i="5"/>
  <c r="P445" i="5"/>
  <c r="BI443" i="5"/>
  <c r="BH443" i="5"/>
  <c r="BG443" i="5"/>
  <c r="BF443" i="5"/>
  <c r="T443" i="5"/>
  <c r="R443" i="5"/>
  <c r="P443" i="5"/>
  <c r="BI441" i="5"/>
  <c r="BH441" i="5"/>
  <c r="BG441" i="5"/>
  <c r="BF441" i="5"/>
  <c r="T441" i="5"/>
  <c r="R441" i="5"/>
  <c r="P441" i="5"/>
  <c r="BI439" i="5"/>
  <c r="BH439" i="5"/>
  <c r="BG439" i="5"/>
  <c r="BF439" i="5"/>
  <c r="T439" i="5"/>
  <c r="R439" i="5"/>
  <c r="P439" i="5"/>
  <c r="BI437" i="5"/>
  <c r="BH437" i="5"/>
  <c r="BG437" i="5"/>
  <c r="BF437" i="5"/>
  <c r="T437" i="5"/>
  <c r="R437" i="5"/>
  <c r="P437" i="5"/>
  <c r="BI435" i="5"/>
  <c r="BH435" i="5"/>
  <c r="BG435" i="5"/>
  <c r="BF435" i="5"/>
  <c r="T435" i="5"/>
  <c r="R435" i="5"/>
  <c r="P435" i="5"/>
  <c r="BI433" i="5"/>
  <c r="BH433" i="5"/>
  <c r="BG433" i="5"/>
  <c r="BF433" i="5"/>
  <c r="T433" i="5"/>
  <c r="R433" i="5"/>
  <c r="P433" i="5"/>
  <c r="BI430" i="5"/>
  <c r="BH430" i="5"/>
  <c r="BG430" i="5"/>
  <c r="BF430" i="5"/>
  <c r="T430" i="5"/>
  <c r="R430" i="5"/>
  <c r="P430" i="5"/>
  <c r="BI428" i="5"/>
  <c r="BH428" i="5"/>
  <c r="BG428" i="5"/>
  <c r="BF428" i="5"/>
  <c r="T428" i="5"/>
  <c r="R428" i="5"/>
  <c r="P428" i="5"/>
  <c r="BI425" i="5"/>
  <c r="BH425" i="5"/>
  <c r="BG425" i="5"/>
  <c r="BF425" i="5"/>
  <c r="T425" i="5"/>
  <c r="R425" i="5"/>
  <c r="P425" i="5"/>
  <c r="BI423" i="5"/>
  <c r="BH423" i="5"/>
  <c r="BG423" i="5"/>
  <c r="BF423" i="5"/>
  <c r="T423" i="5"/>
  <c r="R423" i="5"/>
  <c r="P423" i="5"/>
  <c r="BI420" i="5"/>
  <c r="BH420" i="5"/>
  <c r="BG420" i="5"/>
  <c r="BF420" i="5"/>
  <c r="T420" i="5"/>
  <c r="R420" i="5"/>
  <c r="P420" i="5"/>
  <c r="BI418" i="5"/>
  <c r="BH418" i="5"/>
  <c r="BG418" i="5"/>
  <c r="BF418" i="5"/>
  <c r="T418" i="5"/>
  <c r="R418" i="5"/>
  <c r="P418" i="5"/>
  <c r="BI415" i="5"/>
  <c r="BH415" i="5"/>
  <c r="BG415" i="5"/>
  <c r="BF415" i="5"/>
  <c r="T415" i="5"/>
  <c r="R415" i="5"/>
  <c r="P415" i="5"/>
  <c r="BI413" i="5"/>
  <c r="BH413" i="5"/>
  <c r="BG413" i="5"/>
  <c r="BF413" i="5"/>
  <c r="T413" i="5"/>
  <c r="R413" i="5"/>
  <c r="P413" i="5"/>
  <c r="BI411" i="5"/>
  <c r="BH411" i="5"/>
  <c r="BG411" i="5"/>
  <c r="BF411" i="5"/>
  <c r="T411" i="5"/>
  <c r="R411" i="5"/>
  <c r="P411" i="5"/>
  <c r="BI409" i="5"/>
  <c r="BH409" i="5"/>
  <c r="BG409" i="5"/>
  <c r="BF409" i="5"/>
  <c r="T409" i="5"/>
  <c r="R409" i="5"/>
  <c r="P409" i="5"/>
  <c r="BI407" i="5"/>
  <c r="BH407" i="5"/>
  <c r="BG407" i="5"/>
  <c r="BF407" i="5"/>
  <c r="T407" i="5"/>
  <c r="R407" i="5"/>
  <c r="P407" i="5"/>
  <c r="BI405" i="5"/>
  <c r="BH405" i="5"/>
  <c r="BG405" i="5"/>
  <c r="BF405" i="5"/>
  <c r="T405" i="5"/>
  <c r="R405" i="5"/>
  <c r="P405" i="5"/>
  <c r="BI403" i="5"/>
  <c r="BH403" i="5"/>
  <c r="BG403" i="5"/>
  <c r="BF403" i="5"/>
  <c r="T403" i="5"/>
  <c r="R403" i="5"/>
  <c r="P403" i="5"/>
  <c r="BI401" i="5"/>
  <c r="BH401" i="5"/>
  <c r="BG401" i="5"/>
  <c r="BF401" i="5"/>
  <c r="T401" i="5"/>
  <c r="R401" i="5"/>
  <c r="P401" i="5"/>
  <c r="BI399" i="5"/>
  <c r="BH399" i="5"/>
  <c r="BG399" i="5"/>
  <c r="BF399" i="5"/>
  <c r="T399" i="5"/>
  <c r="R399" i="5"/>
  <c r="P399" i="5"/>
  <c r="BI397" i="5"/>
  <c r="BH397" i="5"/>
  <c r="BG397" i="5"/>
  <c r="BF397" i="5"/>
  <c r="T397" i="5"/>
  <c r="R397" i="5"/>
  <c r="P397" i="5"/>
  <c r="BI395" i="5"/>
  <c r="BH395" i="5"/>
  <c r="BG395" i="5"/>
  <c r="BF395" i="5"/>
  <c r="T395" i="5"/>
  <c r="R395" i="5"/>
  <c r="P395" i="5"/>
  <c r="BI393" i="5"/>
  <c r="BH393" i="5"/>
  <c r="BG393" i="5"/>
  <c r="BF393" i="5"/>
  <c r="T393" i="5"/>
  <c r="R393" i="5"/>
  <c r="P393" i="5"/>
  <c r="BI391" i="5"/>
  <c r="BH391" i="5"/>
  <c r="BG391" i="5"/>
  <c r="BF391" i="5"/>
  <c r="T391" i="5"/>
  <c r="R391" i="5"/>
  <c r="P391" i="5"/>
  <c r="BI389" i="5"/>
  <c r="BH389" i="5"/>
  <c r="BG389" i="5"/>
  <c r="BF389" i="5"/>
  <c r="T389" i="5"/>
  <c r="R389" i="5"/>
  <c r="P389" i="5"/>
  <c r="BI387" i="5"/>
  <c r="BH387" i="5"/>
  <c r="BG387" i="5"/>
  <c r="BF387" i="5"/>
  <c r="T387" i="5"/>
  <c r="R387" i="5"/>
  <c r="P387" i="5"/>
  <c r="BI385" i="5"/>
  <c r="BH385" i="5"/>
  <c r="BG385" i="5"/>
  <c r="BF385" i="5"/>
  <c r="T385" i="5"/>
  <c r="R385" i="5"/>
  <c r="P385" i="5"/>
  <c r="BI383" i="5"/>
  <c r="BH383" i="5"/>
  <c r="BG383" i="5"/>
  <c r="BF383" i="5"/>
  <c r="T383" i="5"/>
  <c r="R383" i="5"/>
  <c r="P383" i="5"/>
  <c r="BI381" i="5"/>
  <c r="BH381" i="5"/>
  <c r="BG381" i="5"/>
  <c r="BF381" i="5"/>
  <c r="T381" i="5"/>
  <c r="R381" i="5"/>
  <c r="P381" i="5"/>
  <c r="BI378" i="5"/>
  <c r="BH378" i="5"/>
  <c r="BG378" i="5"/>
  <c r="BF378" i="5"/>
  <c r="T378" i="5"/>
  <c r="R378" i="5"/>
  <c r="P378" i="5"/>
  <c r="BI376" i="5"/>
  <c r="BH376" i="5"/>
  <c r="BG376" i="5"/>
  <c r="BF376" i="5"/>
  <c r="T376" i="5"/>
  <c r="R376" i="5"/>
  <c r="P376" i="5"/>
  <c r="BI373" i="5"/>
  <c r="BH373" i="5"/>
  <c r="BG373" i="5"/>
  <c r="BF373" i="5"/>
  <c r="T373" i="5"/>
  <c r="R373" i="5"/>
  <c r="P373" i="5"/>
  <c r="BI370" i="5"/>
  <c r="BH370" i="5"/>
  <c r="BG370" i="5"/>
  <c r="BF370" i="5"/>
  <c r="T370" i="5"/>
  <c r="R370" i="5"/>
  <c r="P370" i="5"/>
  <c r="BI367" i="5"/>
  <c r="BH367" i="5"/>
  <c r="BG367" i="5"/>
  <c r="BF367" i="5"/>
  <c r="T367" i="5"/>
  <c r="R367" i="5"/>
  <c r="P367" i="5"/>
  <c r="BI364" i="5"/>
  <c r="BH364" i="5"/>
  <c r="BG364" i="5"/>
  <c r="BF364" i="5"/>
  <c r="T364" i="5"/>
  <c r="R364" i="5"/>
  <c r="P364" i="5"/>
  <c r="BI361" i="5"/>
  <c r="BH361" i="5"/>
  <c r="BG361" i="5"/>
  <c r="BF361" i="5"/>
  <c r="T361" i="5"/>
  <c r="R361" i="5"/>
  <c r="P361" i="5"/>
  <c r="BI358" i="5"/>
  <c r="BH358" i="5"/>
  <c r="BG358" i="5"/>
  <c r="BF358" i="5"/>
  <c r="T358" i="5"/>
  <c r="R358" i="5"/>
  <c r="P358" i="5"/>
  <c r="BI355" i="5"/>
  <c r="BH355" i="5"/>
  <c r="BG355" i="5"/>
  <c r="BF355" i="5"/>
  <c r="T355" i="5"/>
  <c r="R355" i="5"/>
  <c r="P355" i="5"/>
  <c r="BI352" i="5"/>
  <c r="BH352" i="5"/>
  <c r="BG352" i="5"/>
  <c r="BF352" i="5"/>
  <c r="T352" i="5"/>
  <c r="R352" i="5"/>
  <c r="P352" i="5"/>
  <c r="BI350" i="5"/>
  <c r="BH350" i="5"/>
  <c r="BG350" i="5"/>
  <c r="BF350" i="5"/>
  <c r="T350" i="5"/>
  <c r="R350" i="5"/>
  <c r="P350" i="5"/>
  <c r="BI347" i="5"/>
  <c r="BH347" i="5"/>
  <c r="BG347" i="5"/>
  <c r="BF347" i="5"/>
  <c r="T347" i="5"/>
  <c r="R347" i="5"/>
  <c r="P347" i="5"/>
  <c r="BI344" i="5"/>
  <c r="BH344" i="5"/>
  <c r="BG344" i="5"/>
  <c r="BF344" i="5"/>
  <c r="T344" i="5"/>
  <c r="R344" i="5"/>
  <c r="P344" i="5"/>
  <c r="BI342" i="5"/>
  <c r="BH342" i="5"/>
  <c r="BG342" i="5"/>
  <c r="BF342" i="5"/>
  <c r="T342" i="5"/>
  <c r="R342" i="5"/>
  <c r="P342" i="5"/>
  <c r="BI340" i="5"/>
  <c r="BH340" i="5"/>
  <c r="BG340" i="5"/>
  <c r="BF340" i="5"/>
  <c r="T340" i="5"/>
  <c r="R340" i="5"/>
  <c r="P340" i="5"/>
  <c r="BI337" i="5"/>
  <c r="BH337" i="5"/>
  <c r="BG337" i="5"/>
  <c r="BF337" i="5"/>
  <c r="T337" i="5"/>
  <c r="R337" i="5"/>
  <c r="P337" i="5"/>
  <c r="BI335" i="5"/>
  <c r="BH335" i="5"/>
  <c r="BG335" i="5"/>
  <c r="BF335" i="5"/>
  <c r="T335" i="5"/>
  <c r="R335" i="5"/>
  <c r="P335" i="5"/>
  <c r="BI333" i="5"/>
  <c r="BH333" i="5"/>
  <c r="BG333" i="5"/>
  <c r="BF333" i="5"/>
  <c r="T333" i="5"/>
  <c r="R333" i="5"/>
  <c r="P333" i="5"/>
  <c r="BI331" i="5"/>
  <c r="BH331" i="5"/>
  <c r="BG331" i="5"/>
  <c r="BF331" i="5"/>
  <c r="T331" i="5"/>
  <c r="R331" i="5"/>
  <c r="P331" i="5"/>
  <c r="BI329" i="5"/>
  <c r="BH329" i="5"/>
  <c r="BG329" i="5"/>
  <c r="BF329" i="5"/>
  <c r="T329" i="5"/>
  <c r="R329" i="5"/>
  <c r="P329" i="5"/>
  <c r="BI327" i="5"/>
  <c r="BH327" i="5"/>
  <c r="BG327" i="5"/>
  <c r="BF327" i="5"/>
  <c r="T327" i="5"/>
  <c r="R327" i="5"/>
  <c r="P327" i="5"/>
  <c r="BI325" i="5"/>
  <c r="BH325" i="5"/>
  <c r="BG325" i="5"/>
  <c r="BF325" i="5"/>
  <c r="T325" i="5"/>
  <c r="R325" i="5"/>
  <c r="P325" i="5"/>
  <c r="BI322" i="5"/>
  <c r="BH322" i="5"/>
  <c r="BG322" i="5"/>
  <c r="BF322" i="5"/>
  <c r="T322" i="5"/>
  <c r="R322" i="5"/>
  <c r="P322" i="5"/>
  <c r="BI319" i="5"/>
  <c r="BH319" i="5"/>
  <c r="BG319" i="5"/>
  <c r="BF319" i="5"/>
  <c r="T319" i="5"/>
  <c r="R319" i="5"/>
  <c r="P319" i="5"/>
  <c r="BI317" i="5"/>
  <c r="BH317" i="5"/>
  <c r="BG317" i="5"/>
  <c r="BF317" i="5"/>
  <c r="T317" i="5"/>
  <c r="R317" i="5"/>
  <c r="P317" i="5"/>
  <c r="BI315" i="5"/>
  <c r="BH315" i="5"/>
  <c r="BG315" i="5"/>
  <c r="BF315" i="5"/>
  <c r="T315" i="5"/>
  <c r="R315" i="5"/>
  <c r="P315" i="5"/>
  <c r="BI313" i="5"/>
  <c r="BH313" i="5"/>
  <c r="BG313" i="5"/>
  <c r="BF313" i="5"/>
  <c r="T313" i="5"/>
  <c r="R313" i="5"/>
  <c r="P313" i="5"/>
  <c r="BI311" i="5"/>
  <c r="BH311" i="5"/>
  <c r="BG311" i="5"/>
  <c r="BF311" i="5"/>
  <c r="T311" i="5"/>
  <c r="R311" i="5"/>
  <c r="P311" i="5"/>
  <c r="BI309" i="5"/>
  <c r="BH309" i="5"/>
  <c r="BG309" i="5"/>
  <c r="BF309" i="5"/>
  <c r="T309" i="5"/>
  <c r="R309" i="5"/>
  <c r="P309" i="5"/>
  <c r="BI307" i="5"/>
  <c r="BH307" i="5"/>
  <c r="BG307" i="5"/>
  <c r="BF307" i="5"/>
  <c r="T307" i="5"/>
  <c r="R307" i="5"/>
  <c r="P307" i="5"/>
  <c r="BI305" i="5"/>
  <c r="BH305" i="5"/>
  <c r="BG305" i="5"/>
  <c r="BF305" i="5"/>
  <c r="T305" i="5"/>
  <c r="R305" i="5"/>
  <c r="P305" i="5"/>
  <c r="BI303" i="5"/>
  <c r="BH303" i="5"/>
  <c r="BG303" i="5"/>
  <c r="BF303" i="5"/>
  <c r="T303" i="5"/>
  <c r="R303" i="5"/>
  <c r="P303" i="5"/>
  <c r="BI301" i="5"/>
  <c r="BH301" i="5"/>
  <c r="BG301" i="5"/>
  <c r="BF301" i="5"/>
  <c r="T301" i="5"/>
  <c r="R301" i="5"/>
  <c r="P301" i="5"/>
  <c r="BI299" i="5"/>
  <c r="BH299" i="5"/>
  <c r="BG299" i="5"/>
  <c r="BF299" i="5"/>
  <c r="T299" i="5"/>
  <c r="R299" i="5"/>
  <c r="P299" i="5"/>
  <c r="BI297" i="5"/>
  <c r="BH297" i="5"/>
  <c r="BG297" i="5"/>
  <c r="BF297" i="5"/>
  <c r="T297" i="5"/>
  <c r="R297" i="5"/>
  <c r="P297" i="5"/>
  <c r="BI295" i="5"/>
  <c r="BH295" i="5"/>
  <c r="BG295" i="5"/>
  <c r="BF295" i="5"/>
  <c r="T295" i="5"/>
  <c r="R295" i="5"/>
  <c r="P295" i="5"/>
  <c r="BI293" i="5"/>
  <c r="BH293" i="5"/>
  <c r="BG293" i="5"/>
  <c r="BF293" i="5"/>
  <c r="T293" i="5"/>
  <c r="R293" i="5"/>
  <c r="P293" i="5"/>
  <c r="BI291" i="5"/>
  <c r="BH291" i="5"/>
  <c r="BG291" i="5"/>
  <c r="BF291" i="5"/>
  <c r="T291" i="5"/>
  <c r="R291" i="5"/>
  <c r="P291" i="5"/>
  <c r="BI289" i="5"/>
  <c r="BH289" i="5"/>
  <c r="BG289" i="5"/>
  <c r="BF289" i="5"/>
  <c r="T289" i="5"/>
  <c r="R289" i="5"/>
  <c r="P289" i="5"/>
  <c r="BI287" i="5"/>
  <c r="BH287" i="5"/>
  <c r="BG287" i="5"/>
  <c r="BF287" i="5"/>
  <c r="T287" i="5"/>
  <c r="R287" i="5"/>
  <c r="P287" i="5"/>
  <c r="BI285" i="5"/>
  <c r="BH285" i="5"/>
  <c r="BG285" i="5"/>
  <c r="BF285" i="5"/>
  <c r="T285" i="5"/>
  <c r="R285" i="5"/>
  <c r="P285" i="5"/>
  <c r="BI283" i="5"/>
  <c r="BH283" i="5"/>
  <c r="BG283" i="5"/>
  <c r="BF283" i="5"/>
  <c r="T283" i="5"/>
  <c r="R283" i="5"/>
  <c r="P283" i="5"/>
  <c r="BI280" i="5"/>
  <c r="BH280" i="5"/>
  <c r="BG280" i="5"/>
  <c r="BF280" i="5"/>
  <c r="T280" i="5"/>
  <c r="R280" i="5"/>
  <c r="P280" i="5"/>
  <c r="BI278" i="5"/>
  <c r="BH278" i="5"/>
  <c r="BG278" i="5"/>
  <c r="BF278" i="5"/>
  <c r="T278" i="5"/>
  <c r="R278" i="5"/>
  <c r="P278" i="5"/>
  <c r="BI276" i="5"/>
  <c r="BH276" i="5"/>
  <c r="BG276" i="5"/>
  <c r="BF276" i="5"/>
  <c r="T276" i="5"/>
  <c r="R276" i="5"/>
  <c r="P276" i="5"/>
  <c r="BI274" i="5"/>
  <c r="BH274" i="5"/>
  <c r="BG274" i="5"/>
  <c r="BF274" i="5"/>
  <c r="T274" i="5"/>
  <c r="R274" i="5"/>
  <c r="P274" i="5"/>
  <c r="BI272" i="5"/>
  <c r="BH272" i="5"/>
  <c r="BG272" i="5"/>
  <c r="BF272" i="5"/>
  <c r="T272" i="5"/>
  <c r="R272" i="5"/>
  <c r="P272" i="5"/>
  <c r="BI270" i="5"/>
  <c r="BH270" i="5"/>
  <c r="BG270" i="5"/>
  <c r="BF270" i="5"/>
  <c r="T270" i="5"/>
  <c r="R270" i="5"/>
  <c r="P270" i="5"/>
  <c r="BI268" i="5"/>
  <c r="BH268" i="5"/>
  <c r="BG268" i="5"/>
  <c r="BF268" i="5"/>
  <c r="T268" i="5"/>
  <c r="R268" i="5"/>
  <c r="P268" i="5"/>
  <c r="BI266" i="5"/>
  <c r="BH266" i="5"/>
  <c r="BG266" i="5"/>
  <c r="BF266" i="5"/>
  <c r="T266" i="5"/>
  <c r="R266" i="5"/>
  <c r="P266" i="5"/>
  <c r="BI264" i="5"/>
  <c r="BH264" i="5"/>
  <c r="BG264" i="5"/>
  <c r="BF264" i="5"/>
  <c r="T264" i="5"/>
  <c r="R264" i="5"/>
  <c r="P264" i="5"/>
  <c r="BI262" i="5"/>
  <c r="BH262" i="5"/>
  <c r="BG262" i="5"/>
  <c r="BF262" i="5"/>
  <c r="T262" i="5"/>
  <c r="R262" i="5"/>
  <c r="P262" i="5"/>
  <c r="BI260" i="5"/>
  <c r="BH260" i="5"/>
  <c r="BG260" i="5"/>
  <c r="BF260" i="5"/>
  <c r="T260" i="5"/>
  <c r="R260" i="5"/>
  <c r="P260" i="5"/>
  <c r="BI258" i="5"/>
  <c r="BH258" i="5"/>
  <c r="BG258" i="5"/>
  <c r="BF258" i="5"/>
  <c r="T258" i="5"/>
  <c r="R258" i="5"/>
  <c r="P258" i="5"/>
  <c r="BI256" i="5"/>
  <c r="BH256" i="5"/>
  <c r="BG256" i="5"/>
  <c r="BF256" i="5"/>
  <c r="T256" i="5"/>
  <c r="R256" i="5"/>
  <c r="P256" i="5"/>
  <c r="BI254" i="5"/>
  <c r="BH254" i="5"/>
  <c r="BG254" i="5"/>
  <c r="BF254" i="5"/>
  <c r="T254" i="5"/>
  <c r="R254" i="5"/>
  <c r="P254" i="5"/>
  <c r="BI252" i="5"/>
  <c r="BH252" i="5"/>
  <c r="BG252" i="5"/>
  <c r="BF252" i="5"/>
  <c r="T252" i="5"/>
  <c r="R252" i="5"/>
  <c r="P252" i="5"/>
  <c r="BI250" i="5"/>
  <c r="BH250" i="5"/>
  <c r="BG250" i="5"/>
  <c r="BF250" i="5"/>
  <c r="T250" i="5"/>
  <c r="R250" i="5"/>
  <c r="P250" i="5"/>
  <c r="BI248" i="5"/>
  <c r="BH248" i="5"/>
  <c r="BG248" i="5"/>
  <c r="BF248" i="5"/>
  <c r="T248" i="5"/>
  <c r="R248" i="5"/>
  <c r="P248" i="5"/>
  <c r="BI246" i="5"/>
  <c r="BH246" i="5"/>
  <c r="BG246" i="5"/>
  <c r="BF246" i="5"/>
  <c r="T246" i="5"/>
  <c r="R246" i="5"/>
  <c r="P246" i="5"/>
  <c r="BI244" i="5"/>
  <c r="BH244" i="5"/>
  <c r="BG244" i="5"/>
  <c r="BF244" i="5"/>
  <c r="T244" i="5"/>
  <c r="R244" i="5"/>
  <c r="P244" i="5"/>
  <c r="BI242" i="5"/>
  <c r="BH242" i="5"/>
  <c r="BG242" i="5"/>
  <c r="BF242" i="5"/>
  <c r="T242" i="5"/>
  <c r="R242" i="5"/>
  <c r="P242" i="5"/>
  <c r="BI240" i="5"/>
  <c r="BH240" i="5"/>
  <c r="BG240" i="5"/>
  <c r="BF240" i="5"/>
  <c r="T240" i="5"/>
  <c r="R240" i="5"/>
  <c r="P240" i="5"/>
  <c r="BI238" i="5"/>
  <c r="BH238" i="5"/>
  <c r="BG238" i="5"/>
  <c r="BF238" i="5"/>
  <c r="T238" i="5"/>
  <c r="R238" i="5"/>
  <c r="P238" i="5"/>
  <c r="BI236" i="5"/>
  <c r="BH236" i="5"/>
  <c r="BG236" i="5"/>
  <c r="BF236" i="5"/>
  <c r="T236" i="5"/>
  <c r="R236" i="5"/>
  <c r="P236" i="5"/>
  <c r="BI234" i="5"/>
  <c r="BH234" i="5"/>
  <c r="BG234" i="5"/>
  <c r="BF234" i="5"/>
  <c r="T234" i="5"/>
  <c r="R234" i="5"/>
  <c r="P234" i="5"/>
  <c r="BI232" i="5"/>
  <c r="BH232" i="5"/>
  <c r="BG232" i="5"/>
  <c r="BF232" i="5"/>
  <c r="T232" i="5"/>
  <c r="R232" i="5"/>
  <c r="P232" i="5"/>
  <c r="BI230" i="5"/>
  <c r="BH230" i="5"/>
  <c r="BG230" i="5"/>
  <c r="BF230" i="5"/>
  <c r="T230" i="5"/>
  <c r="R230" i="5"/>
  <c r="P230" i="5"/>
  <c r="BI228" i="5"/>
  <c r="BH228" i="5"/>
  <c r="BG228" i="5"/>
  <c r="BF228" i="5"/>
  <c r="T228" i="5"/>
  <c r="R228" i="5"/>
  <c r="P228" i="5"/>
  <c r="BI226" i="5"/>
  <c r="BH226" i="5"/>
  <c r="BG226" i="5"/>
  <c r="BF226" i="5"/>
  <c r="T226" i="5"/>
  <c r="R226" i="5"/>
  <c r="P226" i="5"/>
  <c r="BI224" i="5"/>
  <c r="BH224" i="5"/>
  <c r="BG224" i="5"/>
  <c r="BF224" i="5"/>
  <c r="T224" i="5"/>
  <c r="R224" i="5"/>
  <c r="P224" i="5"/>
  <c r="BI222" i="5"/>
  <c r="BH222" i="5"/>
  <c r="BG222" i="5"/>
  <c r="BF222" i="5"/>
  <c r="T222" i="5"/>
  <c r="R222" i="5"/>
  <c r="P222" i="5"/>
  <c r="BI220" i="5"/>
  <c r="BH220" i="5"/>
  <c r="BG220" i="5"/>
  <c r="BF220" i="5"/>
  <c r="T220" i="5"/>
  <c r="R220" i="5"/>
  <c r="P220" i="5"/>
  <c r="BI218" i="5"/>
  <c r="BH218" i="5"/>
  <c r="BG218" i="5"/>
  <c r="BF218" i="5"/>
  <c r="T218" i="5"/>
  <c r="R218" i="5"/>
  <c r="P218" i="5"/>
  <c r="BI216" i="5"/>
  <c r="BH216" i="5"/>
  <c r="BG216" i="5"/>
  <c r="BF216" i="5"/>
  <c r="T216" i="5"/>
  <c r="R216" i="5"/>
  <c r="P216" i="5"/>
  <c r="BI214" i="5"/>
  <c r="BH214" i="5"/>
  <c r="BG214" i="5"/>
  <c r="BF214" i="5"/>
  <c r="T214" i="5"/>
  <c r="R214" i="5"/>
  <c r="P214" i="5"/>
  <c r="BI212" i="5"/>
  <c r="BH212" i="5"/>
  <c r="BG212" i="5"/>
  <c r="BF212" i="5"/>
  <c r="T212" i="5"/>
  <c r="R212" i="5"/>
  <c r="P212" i="5"/>
  <c r="BI210" i="5"/>
  <c r="BH210" i="5"/>
  <c r="BG210" i="5"/>
  <c r="BF210" i="5"/>
  <c r="T210" i="5"/>
  <c r="R210" i="5"/>
  <c r="P210" i="5"/>
  <c r="BI208" i="5"/>
  <c r="BH208" i="5"/>
  <c r="BG208" i="5"/>
  <c r="BF208" i="5"/>
  <c r="T208" i="5"/>
  <c r="R208" i="5"/>
  <c r="P208" i="5"/>
  <c r="BI206" i="5"/>
  <c r="BH206" i="5"/>
  <c r="BG206" i="5"/>
  <c r="BF206" i="5"/>
  <c r="T206" i="5"/>
  <c r="R206" i="5"/>
  <c r="P206" i="5"/>
  <c r="BI204" i="5"/>
  <c r="BH204" i="5"/>
  <c r="BG204" i="5"/>
  <c r="BF204" i="5"/>
  <c r="T204" i="5"/>
  <c r="R204" i="5"/>
  <c r="P204" i="5"/>
  <c r="BI201" i="5"/>
  <c r="BH201" i="5"/>
  <c r="BG201" i="5"/>
  <c r="BF201" i="5"/>
  <c r="T201" i="5"/>
  <c r="R201" i="5"/>
  <c r="P201" i="5"/>
  <c r="BI198" i="5"/>
  <c r="BH198" i="5"/>
  <c r="BG198" i="5"/>
  <c r="BF198" i="5"/>
  <c r="T198" i="5"/>
  <c r="R198" i="5"/>
  <c r="P198" i="5"/>
  <c r="BI195" i="5"/>
  <c r="BH195" i="5"/>
  <c r="BG195" i="5"/>
  <c r="BF195" i="5"/>
  <c r="T195" i="5"/>
  <c r="R195" i="5"/>
  <c r="P195" i="5"/>
  <c r="BI192" i="5"/>
  <c r="BH192" i="5"/>
  <c r="BG192" i="5"/>
  <c r="BF192" i="5"/>
  <c r="T192" i="5"/>
  <c r="R192" i="5"/>
  <c r="P192" i="5"/>
  <c r="BI189" i="5"/>
  <c r="BH189" i="5"/>
  <c r="BG189" i="5"/>
  <c r="BF189" i="5"/>
  <c r="T189" i="5"/>
  <c r="R189" i="5"/>
  <c r="P189" i="5"/>
  <c r="BI186" i="5"/>
  <c r="BH186" i="5"/>
  <c r="BG186" i="5"/>
  <c r="BF186" i="5"/>
  <c r="T186" i="5"/>
  <c r="R186" i="5"/>
  <c r="P186" i="5"/>
  <c r="BI183" i="5"/>
  <c r="BH183" i="5"/>
  <c r="BG183" i="5"/>
  <c r="BF183" i="5"/>
  <c r="T183" i="5"/>
  <c r="R183" i="5"/>
  <c r="P183" i="5"/>
  <c r="BI180" i="5"/>
  <c r="BH180" i="5"/>
  <c r="BG180" i="5"/>
  <c r="BF180" i="5"/>
  <c r="T180" i="5"/>
  <c r="R180" i="5"/>
  <c r="P180" i="5"/>
  <c r="BI177" i="5"/>
  <c r="BH177" i="5"/>
  <c r="BG177" i="5"/>
  <c r="BF177" i="5"/>
  <c r="T177" i="5"/>
  <c r="R177" i="5"/>
  <c r="P177" i="5"/>
  <c r="BI174" i="5"/>
  <c r="BH174" i="5"/>
  <c r="BG174" i="5"/>
  <c r="BF174" i="5"/>
  <c r="T174" i="5"/>
  <c r="R174" i="5"/>
  <c r="P174" i="5"/>
  <c r="BI171" i="5"/>
  <c r="BH171" i="5"/>
  <c r="BG171" i="5"/>
  <c r="BF171" i="5"/>
  <c r="T171" i="5"/>
  <c r="R171" i="5"/>
  <c r="P171" i="5"/>
  <c r="BI168" i="5"/>
  <c r="BH168" i="5"/>
  <c r="BG168" i="5"/>
  <c r="BF168" i="5"/>
  <c r="T168" i="5"/>
  <c r="R168" i="5"/>
  <c r="P168" i="5"/>
  <c r="BI165" i="5"/>
  <c r="BH165" i="5"/>
  <c r="BG165" i="5"/>
  <c r="BF165" i="5"/>
  <c r="T165" i="5"/>
  <c r="R165" i="5"/>
  <c r="P165" i="5"/>
  <c r="BI162" i="5"/>
  <c r="BH162" i="5"/>
  <c r="BG162" i="5"/>
  <c r="BF162" i="5"/>
  <c r="T162" i="5"/>
  <c r="R162" i="5"/>
  <c r="P162" i="5"/>
  <c r="BI159" i="5"/>
  <c r="BH159" i="5"/>
  <c r="BG159" i="5"/>
  <c r="BF159" i="5"/>
  <c r="T159" i="5"/>
  <c r="R159" i="5"/>
  <c r="P159" i="5"/>
  <c r="BI156" i="5"/>
  <c r="BH156" i="5"/>
  <c r="BG156" i="5"/>
  <c r="BF156" i="5"/>
  <c r="T156" i="5"/>
  <c r="R156" i="5"/>
  <c r="P156" i="5"/>
  <c r="BI153" i="5"/>
  <c r="BH153" i="5"/>
  <c r="BG153" i="5"/>
  <c r="BF153" i="5"/>
  <c r="T153" i="5"/>
  <c r="R153" i="5"/>
  <c r="P153" i="5"/>
  <c r="BI150" i="5"/>
  <c r="BH150" i="5"/>
  <c r="BG150" i="5"/>
  <c r="BF150" i="5"/>
  <c r="T150" i="5"/>
  <c r="R150" i="5"/>
  <c r="P150" i="5"/>
  <c r="BI147" i="5"/>
  <c r="BH147" i="5"/>
  <c r="BG147" i="5"/>
  <c r="BF147" i="5"/>
  <c r="T147" i="5"/>
  <c r="R147" i="5"/>
  <c r="P147" i="5"/>
  <c r="BI144" i="5"/>
  <c r="BH144" i="5"/>
  <c r="BG144" i="5"/>
  <c r="BF144" i="5"/>
  <c r="T144" i="5"/>
  <c r="R144" i="5"/>
  <c r="P144" i="5"/>
  <c r="BI141" i="5"/>
  <c r="BH141" i="5"/>
  <c r="BG141" i="5"/>
  <c r="BF141" i="5"/>
  <c r="T141" i="5"/>
  <c r="R141" i="5"/>
  <c r="P141" i="5"/>
  <c r="BI138" i="5"/>
  <c r="BH138" i="5"/>
  <c r="BG138" i="5"/>
  <c r="BF138" i="5"/>
  <c r="T138" i="5"/>
  <c r="R138" i="5"/>
  <c r="P138" i="5"/>
  <c r="BI135" i="5"/>
  <c r="BH135" i="5"/>
  <c r="BG135" i="5"/>
  <c r="BF135" i="5"/>
  <c r="T135" i="5"/>
  <c r="R135" i="5"/>
  <c r="P135" i="5"/>
  <c r="BI132" i="5"/>
  <c r="BH132" i="5"/>
  <c r="BG132" i="5"/>
  <c r="BF132" i="5"/>
  <c r="T132" i="5"/>
  <c r="R132" i="5"/>
  <c r="P132" i="5"/>
  <c r="BI129" i="5"/>
  <c r="BH129" i="5"/>
  <c r="BG129" i="5"/>
  <c r="BF129" i="5"/>
  <c r="T129" i="5"/>
  <c r="R129" i="5"/>
  <c r="P129" i="5"/>
  <c r="BI126" i="5"/>
  <c r="BH126" i="5"/>
  <c r="BG126" i="5"/>
  <c r="BF126" i="5"/>
  <c r="T126" i="5"/>
  <c r="R126" i="5"/>
  <c r="P126" i="5"/>
  <c r="BI123" i="5"/>
  <c r="BH123" i="5"/>
  <c r="BG123" i="5"/>
  <c r="BF123" i="5"/>
  <c r="T123" i="5"/>
  <c r="R123" i="5"/>
  <c r="P123" i="5"/>
  <c r="BI120" i="5"/>
  <c r="BH120" i="5"/>
  <c r="BG120" i="5"/>
  <c r="BF120" i="5"/>
  <c r="T120" i="5"/>
  <c r="R120" i="5"/>
  <c r="P120" i="5"/>
  <c r="BI117" i="5"/>
  <c r="BH117" i="5"/>
  <c r="BG117" i="5"/>
  <c r="BF117" i="5"/>
  <c r="T117" i="5"/>
  <c r="R117" i="5"/>
  <c r="P117" i="5"/>
  <c r="J113" i="5"/>
  <c r="F110" i="5"/>
  <c r="E108" i="5"/>
  <c r="J92" i="5"/>
  <c r="F89" i="5"/>
  <c r="E87" i="5"/>
  <c r="J21" i="5"/>
  <c r="E21" i="5"/>
  <c r="J112" i="5" s="1"/>
  <c r="J20" i="5"/>
  <c r="J18" i="5"/>
  <c r="E18" i="5"/>
  <c r="F113" i="5" s="1"/>
  <c r="J17" i="5"/>
  <c r="J15" i="5"/>
  <c r="E15" i="5"/>
  <c r="F91" i="5"/>
  <c r="J14" i="5"/>
  <c r="J12" i="5"/>
  <c r="J89" i="5" s="1"/>
  <c r="E7" i="5"/>
  <c r="E106" i="5"/>
  <c r="J122" i="4"/>
  <c r="J97" i="4" s="1"/>
  <c r="J37" i="4"/>
  <c r="J36" i="4"/>
  <c r="AY97" i="1"/>
  <c r="J35" i="4"/>
  <c r="AX97" i="1"/>
  <c r="BI213" i="4"/>
  <c r="BH213" i="4"/>
  <c r="BG213" i="4"/>
  <c r="BF213" i="4"/>
  <c r="T213" i="4"/>
  <c r="R213" i="4"/>
  <c r="P213" i="4"/>
  <c r="BI211" i="4"/>
  <c r="BH211" i="4"/>
  <c r="BG211" i="4"/>
  <c r="BF211" i="4"/>
  <c r="T211" i="4"/>
  <c r="R211" i="4"/>
  <c r="P211" i="4"/>
  <c r="BI209" i="4"/>
  <c r="BH209" i="4"/>
  <c r="BG209" i="4"/>
  <c r="BF209" i="4"/>
  <c r="T209" i="4"/>
  <c r="R209" i="4"/>
  <c r="P209" i="4"/>
  <c r="BI207" i="4"/>
  <c r="BH207" i="4"/>
  <c r="BG207" i="4"/>
  <c r="BF207" i="4"/>
  <c r="T207" i="4"/>
  <c r="R207" i="4"/>
  <c r="P207" i="4"/>
  <c r="BI204" i="4"/>
  <c r="BH204" i="4"/>
  <c r="BG204" i="4"/>
  <c r="BF204" i="4"/>
  <c r="T204" i="4"/>
  <c r="R204" i="4"/>
  <c r="P204" i="4"/>
  <c r="BI202" i="4"/>
  <c r="BH202" i="4"/>
  <c r="BG202" i="4"/>
  <c r="BF202" i="4"/>
  <c r="T202" i="4"/>
  <c r="R202" i="4"/>
  <c r="P202" i="4"/>
  <c r="BI200" i="4"/>
  <c r="BH200" i="4"/>
  <c r="BG200" i="4"/>
  <c r="BF200" i="4"/>
  <c r="T200" i="4"/>
  <c r="R200" i="4"/>
  <c r="P200" i="4"/>
  <c r="BI198" i="4"/>
  <c r="BH198" i="4"/>
  <c r="BG198" i="4"/>
  <c r="BF198" i="4"/>
  <c r="T198" i="4"/>
  <c r="R198" i="4"/>
  <c r="P198" i="4"/>
  <c r="BI195" i="4"/>
  <c r="BH195" i="4"/>
  <c r="BG195" i="4"/>
  <c r="BF195" i="4"/>
  <c r="T195" i="4"/>
  <c r="R195" i="4"/>
  <c r="P195" i="4"/>
  <c r="BI191" i="4"/>
  <c r="BH191" i="4"/>
  <c r="BG191" i="4"/>
  <c r="BF191" i="4"/>
  <c r="T191" i="4"/>
  <c r="R191" i="4"/>
  <c r="P191" i="4"/>
  <c r="BI189" i="4"/>
  <c r="BH189" i="4"/>
  <c r="BG189" i="4"/>
  <c r="BF189" i="4"/>
  <c r="T189" i="4"/>
  <c r="R189" i="4"/>
  <c r="P189" i="4"/>
  <c r="BI187" i="4"/>
  <c r="BH187" i="4"/>
  <c r="BG187" i="4"/>
  <c r="BF187" i="4"/>
  <c r="T187" i="4"/>
  <c r="R187" i="4"/>
  <c r="P187" i="4"/>
  <c r="BI185" i="4"/>
  <c r="BH185" i="4"/>
  <c r="BG185" i="4"/>
  <c r="BF185" i="4"/>
  <c r="T185" i="4"/>
  <c r="R185" i="4"/>
  <c r="P185" i="4"/>
  <c r="BI183" i="4"/>
  <c r="BH183" i="4"/>
  <c r="BG183" i="4"/>
  <c r="BF183" i="4"/>
  <c r="T183" i="4"/>
  <c r="R183" i="4"/>
  <c r="P183" i="4"/>
  <c r="BI181" i="4"/>
  <c r="BH181" i="4"/>
  <c r="BG181" i="4"/>
  <c r="BF181" i="4"/>
  <c r="T181" i="4"/>
  <c r="R181" i="4"/>
  <c r="P181" i="4"/>
  <c r="BI178" i="4"/>
  <c r="BH178" i="4"/>
  <c r="BG178" i="4"/>
  <c r="BF178" i="4"/>
  <c r="T178" i="4"/>
  <c r="R178" i="4"/>
  <c r="P178" i="4"/>
  <c r="BI176" i="4"/>
  <c r="BH176" i="4"/>
  <c r="BG176" i="4"/>
  <c r="BF176" i="4"/>
  <c r="T176" i="4"/>
  <c r="R176" i="4"/>
  <c r="P176" i="4"/>
  <c r="BI174" i="4"/>
  <c r="BH174" i="4"/>
  <c r="BG174" i="4"/>
  <c r="BF174" i="4"/>
  <c r="T174" i="4"/>
  <c r="R174" i="4"/>
  <c r="P174" i="4"/>
  <c r="BI172" i="4"/>
  <c r="BH172" i="4"/>
  <c r="BG172" i="4"/>
  <c r="BF172" i="4"/>
  <c r="T172" i="4"/>
  <c r="R172" i="4"/>
  <c r="P172" i="4"/>
  <c r="BI168" i="4"/>
  <c r="BH168" i="4"/>
  <c r="BG168" i="4"/>
  <c r="BF168" i="4"/>
  <c r="T168" i="4"/>
  <c r="R168" i="4"/>
  <c r="P168" i="4"/>
  <c r="BI165" i="4"/>
  <c r="BH165" i="4"/>
  <c r="BG165" i="4"/>
  <c r="BF165" i="4"/>
  <c r="T165" i="4"/>
  <c r="R165" i="4"/>
  <c r="P165" i="4"/>
  <c r="BI163" i="4"/>
  <c r="BH163" i="4"/>
  <c r="BG163" i="4"/>
  <c r="BF163" i="4"/>
  <c r="T163" i="4"/>
  <c r="R163" i="4"/>
  <c r="P163" i="4"/>
  <c r="BI161" i="4"/>
  <c r="BH161" i="4"/>
  <c r="BG161" i="4"/>
  <c r="BF161" i="4"/>
  <c r="T161" i="4"/>
  <c r="R161" i="4"/>
  <c r="P161" i="4"/>
  <c r="BI159" i="4"/>
  <c r="BH159" i="4"/>
  <c r="BG159" i="4"/>
  <c r="BF159" i="4"/>
  <c r="T159" i="4"/>
  <c r="R159" i="4"/>
  <c r="P159" i="4"/>
  <c r="BI156" i="4"/>
  <c r="BH156" i="4"/>
  <c r="BG156" i="4"/>
  <c r="BF156" i="4"/>
  <c r="T156" i="4"/>
  <c r="R156" i="4"/>
  <c r="P156" i="4"/>
  <c r="BI154" i="4"/>
  <c r="BH154" i="4"/>
  <c r="BG154" i="4"/>
  <c r="BF154" i="4"/>
  <c r="T154" i="4"/>
  <c r="R154" i="4"/>
  <c r="P154" i="4"/>
  <c r="BI152" i="4"/>
  <c r="BH152" i="4"/>
  <c r="BG152" i="4"/>
  <c r="BF152" i="4"/>
  <c r="T152" i="4"/>
  <c r="R152" i="4"/>
  <c r="P152" i="4"/>
  <c r="BI150" i="4"/>
  <c r="BH150" i="4"/>
  <c r="BG150" i="4"/>
  <c r="BF150" i="4"/>
  <c r="T150" i="4"/>
  <c r="R150" i="4"/>
  <c r="P150" i="4"/>
  <c r="BI148" i="4"/>
  <c r="BH148" i="4"/>
  <c r="BG148" i="4"/>
  <c r="BF148" i="4"/>
  <c r="T148" i="4"/>
  <c r="R148" i="4"/>
  <c r="P148" i="4"/>
  <c r="BI146" i="4"/>
  <c r="BH146" i="4"/>
  <c r="BG146" i="4"/>
  <c r="BF146" i="4"/>
  <c r="T146" i="4"/>
  <c r="R146" i="4"/>
  <c r="P146" i="4"/>
  <c r="BI144" i="4"/>
  <c r="BH144" i="4"/>
  <c r="BG144" i="4"/>
  <c r="BF144" i="4"/>
  <c r="T144" i="4"/>
  <c r="R144" i="4"/>
  <c r="P144" i="4"/>
  <c r="BI142" i="4"/>
  <c r="BH142" i="4"/>
  <c r="BG142" i="4"/>
  <c r="BF142" i="4"/>
  <c r="T142" i="4"/>
  <c r="R142" i="4"/>
  <c r="P142" i="4"/>
  <c r="BI140" i="4"/>
  <c r="BH140" i="4"/>
  <c r="BG140" i="4"/>
  <c r="BF140" i="4"/>
  <c r="T140" i="4"/>
  <c r="R140" i="4"/>
  <c r="P140" i="4"/>
  <c r="BI138" i="4"/>
  <c r="BH138" i="4"/>
  <c r="BG138" i="4"/>
  <c r="BF138" i="4"/>
  <c r="T138" i="4"/>
  <c r="R138" i="4"/>
  <c r="P138" i="4"/>
  <c r="BI136" i="4"/>
  <c r="BH136" i="4"/>
  <c r="BG136" i="4"/>
  <c r="BF136" i="4"/>
  <c r="T136" i="4"/>
  <c r="R136" i="4"/>
  <c r="P136" i="4"/>
  <c r="BI134" i="4"/>
  <c r="BH134" i="4"/>
  <c r="BG134" i="4"/>
  <c r="BF134" i="4"/>
  <c r="T134" i="4"/>
  <c r="R134" i="4"/>
  <c r="P134" i="4"/>
  <c r="BI132" i="4"/>
  <c r="BH132" i="4"/>
  <c r="BG132" i="4"/>
  <c r="BF132" i="4"/>
  <c r="T132" i="4"/>
  <c r="R132" i="4"/>
  <c r="P132" i="4"/>
  <c r="BI129" i="4"/>
  <c r="BH129" i="4"/>
  <c r="BG129" i="4"/>
  <c r="BF129" i="4"/>
  <c r="T129" i="4"/>
  <c r="R129" i="4"/>
  <c r="P129" i="4"/>
  <c r="BI127" i="4"/>
  <c r="BH127" i="4"/>
  <c r="BG127" i="4"/>
  <c r="BF127" i="4"/>
  <c r="T127" i="4"/>
  <c r="R127" i="4"/>
  <c r="P127" i="4"/>
  <c r="BI124" i="4"/>
  <c r="BH124" i="4"/>
  <c r="BG124" i="4"/>
  <c r="BF124" i="4"/>
  <c r="T124" i="4"/>
  <c r="R124" i="4"/>
  <c r="P124" i="4"/>
  <c r="J118" i="4"/>
  <c r="F115" i="4"/>
  <c r="E113" i="4"/>
  <c r="J92" i="4"/>
  <c r="F89" i="4"/>
  <c r="E87" i="4"/>
  <c r="J21" i="4"/>
  <c r="E21" i="4"/>
  <c r="J117" i="4" s="1"/>
  <c r="J20" i="4"/>
  <c r="J18" i="4"/>
  <c r="E18" i="4"/>
  <c r="F92" i="4" s="1"/>
  <c r="J17" i="4"/>
  <c r="J15" i="4"/>
  <c r="E15" i="4"/>
  <c r="F117" i="4"/>
  <c r="J14" i="4"/>
  <c r="J12" i="4"/>
  <c r="J115" i="4" s="1"/>
  <c r="E7" i="4"/>
  <c r="E111" i="4"/>
  <c r="J37" i="3"/>
  <c r="J36" i="3"/>
  <c r="AY96" i="1" s="1"/>
  <c r="J35" i="3"/>
  <c r="AX96" i="1" s="1"/>
  <c r="BI141" i="3"/>
  <c r="BH141" i="3"/>
  <c r="BG141" i="3"/>
  <c r="BF141" i="3"/>
  <c r="T141" i="3"/>
  <c r="R141" i="3"/>
  <c r="P141" i="3"/>
  <c r="BI139" i="3"/>
  <c r="BH139" i="3"/>
  <c r="BG139" i="3"/>
  <c r="BF139" i="3"/>
  <c r="T139" i="3"/>
  <c r="R139" i="3"/>
  <c r="P139" i="3"/>
  <c r="BI137" i="3"/>
  <c r="BH137" i="3"/>
  <c r="BG137" i="3"/>
  <c r="BF137" i="3"/>
  <c r="T137" i="3"/>
  <c r="R137" i="3"/>
  <c r="P137" i="3"/>
  <c r="BI135" i="3"/>
  <c r="BH135" i="3"/>
  <c r="BG135" i="3"/>
  <c r="BF135" i="3"/>
  <c r="T135" i="3"/>
  <c r="R135" i="3"/>
  <c r="P135" i="3"/>
  <c r="BI133" i="3"/>
  <c r="BH133" i="3"/>
  <c r="BG133" i="3"/>
  <c r="BF133" i="3"/>
  <c r="T133" i="3"/>
  <c r="R133" i="3"/>
  <c r="P133" i="3"/>
  <c r="BI131" i="3"/>
  <c r="BH131" i="3"/>
  <c r="BG131" i="3"/>
  <c r="BF131" i="3"/>
  <c r="T131" i="3"/>
  <c r="R131" i="3"/>
  <c r="P131" i="3"/>
  <c r="BI129" i="3"/>
  <c r="BH129" i="3"/>
  <c r="BG129" i="3"/>
  <c r="BF129" i="3"/>
  <c r="T129" i="3"/>
  <c r="R129" i="3"/>
  <c r="P129" i="3"/>
  <c r="BI127" i="3"/>
  <c r="BH127" i="3"/>
  <c r="BG127" i="3"/>
  <c r="BF127" i="3"/>
  <c r="T127" i="3"/>
  <c r="R127" i="3"/>
  <c r="P127" i="3"/>
  <c r="BI125" i="3"/>
  <c r="BH125" i="3"/>
  <c r="BG125" i="3"/>
  <c r="BF125" i="3"/>
  <c r="T125" i="3"/>
  <c r="R125" i="3"/>
  <c r="P125" i="3"/>
  <c r="BI123" i="3"/>
  <c r="BH123" i="3"/>
  <c r="F36" i="3" s="1"/>
  <c r="BG123" i="3"/>
  <c r="BF123" i="3"/>
  <c r="T123" i="3"/>
  <c r="R123" i="3"/>
  <c r="P123" i="3"/>
  <c r="BI121" i="3"/>
  <c r="BH121" i="3"/>
  <c r="BG121" i="3"/>
  <c r="BF121" i="3"/>
  <c r="T121" i="3"/>
  <c r="R121" i="3"/>
  <c r="P121" i="3"/>
  <c r="BI119" i="3"/>
  <c r="BH119" i="3"/>
  <c r="BG119" i="3"/>
  <c r="BF119" i="3"/>
  <c r="T119" i="3"/>
  <c r="R119" i="3"/>
  <c r="P119" i="3"/>
  <c r="BI117" i="3"/>
  <c r="BH117" i="3"/>
  <c r="BG117" i="3"/>
  <c r="BF117" i="3"/>
  <c r="T117" i="3"/>
  <c r="R117" i="3"/>
  <c r="P117" i="3"/>
  <c r="J113" i="3"/>
  <c r="F110" i="3"/>
  <c r="E108" i="3"/>
  <c r="J92" i="3"/>
  <c r="F89" i="3"/>
  <c r="E87" i="3"/>
  <c r="J21" i="3"/>
  <c r="E21" i="3"/>
  <c r="J112" i="3"/>
  <c r="J20" i="3"/>
  <c r="J18" i="3"/>
  <c r="E18" i="3"/>
  <c r="F113" i="3" s="1"/>
  <c r="J17" i="3"/>
  <c r="J15" i="3"/>
  <c r="E15" i="3"/>
  <c r="F112" i="3" s="1"/>
  <c r="J14" i="3"/>
  <c r="J12" i="3"/>
  <c r="J110" i="3" s="1"/>
  <c r="E7" i="3"/>
  <c r="E85" i="3"/>
  <c r="J37" i="2"/>
  <c r="J36" i="2"/>
  <c r="AY95" i="1" s="1"/>
  <c r="J35" i="2"/>
  <c r="AX95" i="1"/>
  <c r="BI444" i="2"/>
  <c r="BH444" i="2"/>
  <c r="BG444" i="2"/>
  <c r="BF444" i="2"/>
  <c r="T444" i="2"/>
  <c r="R444" i="2"/>
  <c r="P444" i="2"/>
  <c r="BI442" i="2"/>
  <c r="BH442" i="2"/>
  <c r="BG442" i="2"/>
  <c r="BF442" i="2"/>
  <c r="T442" i="2"/>
  <c r="R442" i="2"/>
  <c r="P442" i="2"/>
  <c r="BI439" i="2"/>
  <c r="BH439" i="2"/>
  <c r="BG439" i="2"/>
  <c r="BF439" i="2"/>
  <c r="T439" i="2"/>
  <c r="R439" i="2"/>
  <c r="P439" i="2"/>
  <c r="BI437" i="2"/>
  <c r="BH437" i="2"/>
  <c r="BG437" i="2"/>
  <c r="BF437" i="2"/>
  <c r="T437" i="2"/>
  <c r="R437" i="2"/>
  <c r="P437" i="2"/>
  <c r="BI434" i="2"/>
  <c r="BH434" i="2"/>
  <c r="BG434" i="2"/>
  <c r="BF434" i="2"/>
  <c r="T434" i="2"/>
  <c r="R434" i="2"/>
  <c r="P434" i="2"/>
  <c r="BI432" i="2"/>
  <c r="BH432" i="2"/>
  <c r="BG432" i="2"/>
  <c r="BF432" i="2"/>
  <c r="T432" i="2"/>
  <c r="R432" i="2"/>
  <c r="P432" i="2"/>
  <c r="BI429" i="2"/>
  <c r="BH429" i="2"/>
  <c r="BG429" i="2"/>
  <c r="BF429" i="2"/>
  <c r="T429" i="2"/>
  <c r="R429" i="2"/>
  <c r="P429" i="2"/>
  <c r="BI427" i="2"/>
  <c r="BH427" i="2"/>
  <c r="BG427" i="2"/>
  <c r="BF427" i="2"/>
  <c r="T427" i="2"/>
  <c r="R427" i="2"/>
  <c r="P427" i="2"/>
  <c r="BI424" i="2"/>
  <c r="BH424" i="2"/>
  <c r="BG424" i="2"/>
  <c r="BF424" i="2"/>
  <c r="T424" i="2"/>
  <c r="R424" i="2"/>
  <c r="P424" i="2"/>
  <c r="BI421" i="2"/>
  <c r="BH421" i="2"/>
  <c r="BG421" i="2"/>
  <c r="BF421" i="2"/>
  <c r="T421" i="2"/>
  <c r="R421" i="2"/>
  <c r="P421" i="2"/>
  <c r="BI418" i="2"/>
  <c r="BH418" i="2"/>
  <c r="BG418" i="2"/>
  <c r="BF418" i="2"/>
  <c r="T418" i="2"/>
  <c r="R418" i="2"/>
  <c r="P418" i="2"/>
  <c r="BI416" i="2"/>
  <c r="BH416" i="2"/>
  <c r="BG416" i="2"/>
  <c r="BF416" i="2"/>
  <c r="T416" i="2"/>
  <c r="R416" i="2"/>
  <c r="P416" i="2"/>
  <c r="BI413" i="2"/>
  <c r="BH413" i="2"/>
  <c r="BG413" i="2"/>
  <c r="BF413" i="2"/>
  <c r="T413" i="2"/>
  <c r="R413" i="2"/>
  <c r="P413" i="2"/>
  <c r="BI411" i="2"/>
  <c r="BH411" i="2"/>
  <c r="BG411" i="2"/>
  <c r="BF411" i="2"/>
  <c r="T411" i="2"/>
  <c r="R411" i="2"/>
  <c r="P411" i="2"/>
  <c r="BI408" i="2"/>
  <c r="BH408" i="2"/>
  <c r="BG408" i="2"/>
  <c r="BF408" i="2"/>
  <c r="T408" i="2"/>
  <c r="R408" i="2"/>
  <c r="P408" i="2"/>
  <c r="BI406" i="2"/>
  <c r="BH406" i="2"/>
  <c r="BG406" i="2"/>
  <c r="BF406" i="2"/>
  <c r="T406" i="2"/>
  <c r="R406" i="2"/>
  <c r="P406" i="2"/>
  <c r="BI403" i="2"/>
  <c r="BH403" i="2"/>
  <c r="BG403" i="2"/>
  <c r="BF403" i="2"/>
  <c r="T403" i="2"/>
  <c r="R403" i="2"/>
  <c r="P403" i="2"/>
  <c r="BI401" i="2"/>
  <c r="BH401" i="2"/>
  <c r="BG401" i="2"/>
  <c r="BF401" i="2"/>
  <c r="T401" i="2"/>
  <c r="R401" i="2"/>
  <c r="P401" i="2"/>
  <c r="BI398" i="2"/>
  <c r="BH398" i="2"/>
  <c r="BG398" i="2"/>
  <c r="BF398" i="2"/>
  <c r="T398" i="2"/>
  <c r="R398" i="2"/>
  <c r="P398" i="2"/>
  <c r="BI396" i="2"/>
  <c r="BH396" i="2"/>
  <c r="BG396" i="2"/>
  <c r="BF396" i="2"/>
  <c r="T396" i="2"/>
  <c r="R396" i="2"/>
  <c r="P396" i="2"/>
  <c r="BI393" i="2"/>
  <c r="BH393" i="2"/>
  <c r="BG393" i="2"/>
  <c r="BF393" i="2"/>
  <c r="T393" i="2"/>
  <c r="R393" i="2"/>
  <c r="P393" i="2"/>
  <c r="BI391" i="2"/>
  <c r="BH391" i="2"/>
  <c r="BG391" i="2"/>
  <c r="BF391" i="2"/>
  <c r="T391" i="2"/>
  <c r="R391" i="2"/>
  <c r="P391" i="2"/>
  <c r="BI389" i="2"/>
  <c r="BH389" i="2"/>
  <c r="BG389" i="2"/>
  <c r="BF389" i="2"/>
  <c r="T389" i="2"/>
  <c r="R389" i="2"/>
  <c r="P389" i="2"/>
  <c r="BI387" i="2"/>
  <c r="BH387" i="2"/>
  <c r="BG387" i="2"/>
  <c r="BF387" i="2"/>
  <c r="T387" i="2"/>
  <c r="R387" i="2"/>
  <c r="P387" i="2"/>
  <c r="BI385" i="2"/>
  <c r="BH385" i="2"/>
  <c r="BG385" i="2"/>
  <c r="BF385" i="2"/>
  <c r="T385" i="2"/>
  <c r="R385" i="2"/>
  <c r="P385" i="2"/>
  <c r="BI383" i="2"/>
  <c r="BH383" i="2"/>
  <c r="BG383" i="2"/>
  <c r="BF383" i="2"/>
  <c r="T383" i="2"/>
  <c r="R383" i="2"/>
  <c r="P383" i="2"/>
  <c r="BI381" i="2"/>
  <c r="BH381" i="2"/>
  <c r="BG381" i="2"/>
  <c r="BF381" i="2"/>
  <c r="T381" i="2"/>
  <c r="R381" i="2"/>
  <c r="P381" i="2"/>
  <c r="BI379" i="2"/>
  <c r="BH379" i="2"/>
  <c r="BG379" i="2"/>
  <c r="BF379" i="2"/>
  <c r="T379" i="2"/>
  <c r="R379" i="2"/>
  <c r="P379" i="2"/>
  <c r="BI377" i="2"/>
  <c r="BH377" i="2"/>
  <c r="BG377" i="2"/>
  <c r="BF377" i="2"/>
  <c r="T377" i="2"/>
  <c r="R377" i="2"/>
  <c r="P377" i="2"/>
  <c r="BI375" i="2"/>
  <c r="BH375" i="2"/>
  <c r="BG375" i="2"/>
  <c r="BF375" i="2"/>
  <c r="T375" i="2"/>
  <c r="R375" i="2"/>
  <c r="P375" i="2"/>
  <c r="BI373" i="2"/>
  <c r="BH373" i="2"/>
  <c r="BG373" i="2"/>
  <c r="BF373" i="2"/>
  <c r="T373" i="2"/>
  <c r="R373" i="2"/>
  <c r="P373" i="2"/>
  <c r="BI371" i="2"/>
  <c r="BH371" i="2"/>
  <c r="BG371" i="2"/>
  <c r="BF371" i="2"/>
  <c r="T371" i="2"/>
  <c r="R371" i="2"/>
  <c r="P371" i="2"/>
  <c r="BI369" i="2"/>
  <c r="BH369" i="2"/>
  <c r="BG369" i="2"/>
  <c r="BF369" i="2"/>
  <c r="T369" i="2"/>
  <c r="R369" i="2"/>
  <c r="P369" i="2"/>
  <c r="BI366" i="2"/>
  <c r="BH366" i="2"/>
  <c r="BG366" i="2"/>
  <c r="BF366" i="2"/>
  <c r="T366" i="2"/>
  <c r="R366" i="2"/>
  <c r="P366" i="2"/>
  <c r="BI364" i="2"/>
  <c r="BH364" i="2"/>
  <c r="BG364" i="2"/>
  <c r="BF364" i="2"/>
  <c r="T364" i="2"/>
  <c r="R364" i="2"/>
  <c r="P364" i="2"/>
  <c r="BI362" i="2"/>
  <c r="BH362" i="2"/>
  <c r="BG362" i="2"/>
  <c r="BF362" i="2"/>
  <c r="T362" i="2"/>
  <c r="R362" i="2"/>
  <c r="P362" i="2"/>
  <c r="BI360" i="2"/>
  <c r="BH360" i="2"/>
  <c r="BG360" i="2"/>
  <c r="BF360" i="2"/>
  <c r="T360" i="2"/>
  <c r="R360" i="2"/>
  <c r="P360" i="2"/>
  <c r="BI358" i="2"/>
  <c r="BH358" i="2"/>
  <c r="BG358" i="2"/>
  <c r="BF358" i="2"/>
  <c r="T358" i="2"/>
  <c r="R358" i="2"/>
  <c r="P358" i="2"/>
  <c r="BI356" i="2"/>
  <c r="BH356" i="2"/>
  <c r="BG356" i="2"/>
  <c r="BF356" i="2"/>
  <c r="T356" i="2"/>
  <c r="R356" i="2"/>
  <c r="P356" i="2"/>
  <c r="BI354" i="2"/>
  <c r="BH354" i="2"/>
  <c r="BG354" i="2"/>
  <c r="BF354" i="2"/>
  <c r="T354" i="2"/>
  <c r="R354" i="2"/>
  <c r="P354" i="2"/>
  <c r="BI352" i="2"/>
  <c r="BH352" i="2"/>
  <c r="BG352" i="2"/>
  <c r="BF352" i="2"/>
  <c r="T352" i="2"/>
  <c r="R352" i="2"/>
  <c r="P352" i="2"/>
  <c r="BI350" i="2"/>
  <c r="BH350" i="2"/>
  <c r="BG350" i="2"/>
  <c r="BF350" i="2"/>
  <c r="T350" i="2"/>
  <c r="R350" i="2"/>
  <c r="P350" i="2"/>
  <c r="BI348" i="2"/>
  <c r="BH348" i="2"/>
  <c r="BG348" i="2"/>
  <c r="BF348" i="2"/>
  <c r="T348" i="2"/>
  <c r="R348" i="2"/>
  <c r="P348" i="2"/>
  <c r="BI346" i="2"/>
  <c r="BH346" i="2"/>
  <c r="BG346" i="2"/>
  <c r="BF346" i="2"/>
  <c r="T346" i="2"/>
  <c r="R346" i="2"/>
  <c r="P346" i="2"/>
  <c r="BI344" i="2"/>
  <c r="BH344" i="2"/>
  <c r="BG344" i="2"/>
  <c r="BF344" i="2"/>
  <c r="T344" i="2"/>
  <c r="R344" i="2"/>
  <c r="P344" i="2"/>
  <c r="BI342" i="2"/>
  <c r="BH342" i="2"/>
  <c r="BG342" i="2"/>
  <c r="BF342" i="2"/>
  <c r="T342" i="2"/>
  <c r="R342" i="2"/>
  <c r="P342" i="2"/>
  <c r="BI340" i="2"/>
  <c r="BH340" i="2"/>
  <c r="BG340" i="2"/>
  <c r="BF340" i="2"/>
  <c r="T340" i="2"/>
  <c r="R340" i="2"/>
  <c r="P340" i="2"/>
  <c r="BI338" i="2"/>
  <c r="BH338" i="2"/>
  <c r="BG338" i="2"/>
  <c r="BF338" i="2"/>
  <c r="T338" i="2"/>
  <c r="R338" i="2"/>
  <c r="P338" i="2"/>
  <c r="BI336" i="2"/>
  <c r="BH336" i="2"/>
  <c r="BG336" i="2"/>
  <c r="BF336" i="2"/>
  <c r="T336" i="2"/>
  <c r="R336" i="2"/>
  <c r="P336" i="2"/>
  <c r="BI334" i="2"/>
  <c r="BH334" i="2"/>
  <c r="BG334" i="2"/>
  <c r="BF334" i="2"/>
  <c r="T334" i="2"/>
  <c r="R334" i="2"/>
  <c r="P334" i="2"/>
  <c r="BI332" i="2"/>
  <c r="BH332" i="2"/>
  <c r="BG332" i="2"/>
  <c r="BF332" i="2"/>
  <c r="T332" i="2"/>
  <c r="R332" i="2"/>
  <c r="P332" i="2"/>
  <c r="BI330" i="2"/>
  <c r="BH330" i="2"/>
  <c r="BG330" i="2"/>
  <c r="BF330" i="2"/>
  <c r="T330" i="2"/>
  <c r="R330" i="2"/>
  <c r="P330" i="2"/>
  <c r="BI328" i="2"/>
  <c r="BH328" i="2"/>
  <c r="BG328" i="2"/>
  <c r="BF328" i="2"/>
  <c r="T328" i="2"/>
  <c r="R328" i="2"/>
  <c r="P328" i="2"/>
  <c r="BI326" i="2"/>
  <c r="BH326" i="2"/>
  <c r="BG326" i="2"/>
  <c r="BF326" i="2"/>
  <c r="T326" i="2"/>
  <c r="R326" i="2"/>
  <c r="P326" i="2"/>
  <c r="BI324" i="2"/>
  <c r="BH324" i="2"/>
  <c r="BG324" i="2"/>
  <c r="BF324" i="2"/>
  <c r="T324" i="2"/>
  <c r="R324" i="2"/>
  <c r="P324" i="2"/>
  <c r="BI322" i="2"/>
  <c r="BH322" i="2"/>
  <c r="BG322" i="2"/>
  <c r="BF322" i="2"/>
  <c r="T322" i="2"/>
  <c r="R322" i="2"/>
  <c r="P322" i="2"/>
  <c r="BI320" i="2"/>
  <c r="BH320" i="2"/>
  <c r="BG320" i="2"/>
  <c r="BF320" i="2"/>
  <c r="T320" i="2"/>
  <c r="R320" i="2"/>
  <c r="P320" i="2"/>
  <c r="BI318" i="2"/>
  <c r="BH318" i="2"/>
  <c r="BG318" i="2"/>
  <c r="BF318" i="2"/>
  <c r="T318" i="2"/>
  <c r="R318" i="2"/>
  <c r="P318" i="2"/>
  <c r="BI316" i="2"/>
  <c r="BH316" i="2"/>
  <c r="BG316" i="2"/>
  <c r="BF316" i="2"/>
  <c r="T316" i="2"/>
  <c r="R316" i="2"/>
  <c r="P316" i="2"/>
  <c r="BI314" i="2"/>
  <c r="BH314" i="2"/>
  <c r="BG314" i="2"/>
  <c r="BF314" i="2"/>
  <c r="T314" i="2"/>
  <c r="R314" i="2"/>
  <c r="P314" i="2"/>
  <c r="BI312" i="2"/>
  <c r="BH312" i="2"/>
  <c r="BG312" i="2"/>
  <c r="BF312" i="2"/>
  <c r="T312" i="2"/>
  <c r="R312" i="2"/>
  <c r="P312" i="2"/>
  <c r="BI310" i="2"/>
  <c r="BH310" i="2"/>
  <c r="BG310" i="2"/>
  <c r="BF310" i="2"/>
  <c r="T310" i="2"/>
  <c r="R310" i="2"/>
  <c r="P310" i="2"/>
  <c r="BI308" i="2"/>
  <c r="BH308" i="2"/>
  <c r="BG308" i="2"/>
  <c r="BF308" i="2"/>
  <c r="T308" i="2"/>
  <c r="R308" i="2"/>
  <c r="P308" i="2"/>
  <c r="BI306" i="2"/>
  <c r="BH306" i="2"/>
  <c r="BG306" i="2"/>
  <c r="BF306" i="2"/>
  <c r="T306" i="2"/>
  <c r="R306" i="2"/>
  <c r="P306" i="2"/>
  <c r="BI304" i="2"/>
  <c r="BH304" i="2"/>
  <c r="BG304" i="2"/>
  <c r="BF304" i="2"/>
  <c r="T304" i="2"/>
  <c r="R304" i="2"/>
  <c r="P304" i="2"/>
  <c r="BI302" i="2"/>
  <c r="BH302" i="2"/>
  <c r="BG302" i="2"/>
  <c r="BF302" i="2"/>
  <c r="T302" i="2"/>
  <c r="R302" i="2"/>
  <c r="P302" i="2"/>
  <c r="BI300" i="2"/>
  <c r="BH300" i="2"/>
  <c r="BG300" i="2"/>
  <c r="BF300" i="2"/>
  <c r="T300" i="2"/>
  <c r="R300" i="2"/>
  <c r="P300" i="2"/>
  <c r="BI298" i="2"/>
  <c r="BH298" i="2"/>
  <c r="BG298" i="2"/>
  <c r="BF298" i="2"/>
  <c r="T298" i="2"/>
  <c r="R298" i="2"/>
  <c r="P298" i="2"/>
  <c r="BI296" i="2"/>
  <c r="BH296" i="2"/>
  <c r="BG296" i="2"/>
  <c r="BF296" i="2"/>
  <c r="T296" i="2"/>
  <c r="R296" i="2"/>
  <c r="P296" i="2"/>
  <c r="BI294" i="2"/>
  <c r="BH294" i="2"/>
  <c r="BG294" i="2"/>
  <c r="BF294" i="2"/>
  <c r="T294" i="2"/>
  <c r="R294" i="2"/>
  <c r="P294" i="2"/>
  <c r="BI292" i="2"/>
  <c r="BH292" i="2"/>
  <c r="BG292" i="2"/>
  <c r="BF292" i="2"/>
  <c r="T292" i="2"/>
  <c r="R292" i="2"/>
  <c r="P292" i="2"/>
  <c r="BI290" i="2"/>
  <c r="BH290" i="2"/>
  <c r="BG290" i="2"/>
  <c r="BF290" i="2"/>
  <c r="T290" i="2"/>
  <c r="R290" i="2"/>
  <c r="P290" i="2"/>
  <c r="BI288" i="2"/>
  <c r="BH288" i="2"/>
  <c r="BG288" i="2"/>
  <c r="BF288" i="2"/>
  <c r="T288" i="2"/>
  <c r="R288" i="2"/>
  <c r="P288" i="2"/>
  <c r="BI286" i="2"/>
  <c r="BH286" i="2"/>
  <c r="BG286" i="2"/>
  <c r="BF286" i="2"/>
  <c r="T286" i="2"/>
  <c r="R286" i="2"/>
  <c r="P286" i="2"/>
  <c r="BI284" i="2"/>
  <c r="BH284" i="2"/>
  <c r="BG284" i="2"/>
  <c r="BF284" i="2"/>
  <c r="T284" i="2"/>
  <c r="R284" i="2"/>
  <c r="P284" i="2"/>
  <c r="BI282" i="2"/>
  <c r="BH282" i="2"/>
  <c r="BG282" i="2"/>
  <c r="BF282" i="2"/>
  <c r="T282" i="2"/>
  <c r="R282" i="2"/>
  <c r="P282" i="2"/>
  <c r="BI280" i="2"/>
  <c r="BH280" i="2"/>
  <c r="BG280" i="2"/>
  <c r="BF280" i="2"/>
  <c r="T280" i="2"/>
  <c r="R280" i="2"/>
  <c r="P280" i="2"/>
  <c r="BI278" i="2"/>
  <c r="BH278" i="2"/>
  <c r="BG278" i="2"/>
  <c r="BF278" i="2"/>
  <c r="T278" i="2"/>
  <c r="R278" i="2"/>
  <c r="P278" i="2"/>
  <c r="BI276" i="2"/>
  <c r="BH276" i="2"/>
  <c r="BG276" i="2"/>
  <c r="BF276" i="2"/>
  <c r="T276" i="2"/>
  <c r="R276" i="2"/>
  <c r="P276" i="2"/>
  <c r="BI274" i="2"/>
  <c r="BH274" i="2"/>
  <c r="BG274" i="2"/>
  <c r="BF274" i="2"/>
  <c r="T274" i="2"/>
  <c r="R274" i="2"/>
  <c r="P274" i="2"/>
  <c r="BI272" i="2"/>
  <c r="BH272" i="2"/>
  <c r="BG272" i="2"/>
  <c r="BF272" i="2"/>
  <c r="T272" i="2"/>
  <c r="R272" i="2"/>
  <c r="P272" i="2"/>
  <c r="BI270" i="2"/>
  <c r="BH270" i="2"/>
  <c r="BG270" i="2"/>
  <c r="BF270" i="2"/>
  <c r="T270" i="2"/>
  <c r="R270" i="2"/>
  <c r="P270" i="2"/>
  <c r="BI268" i="2"/>
  <c r="BH268" i="2"/>
  <c r="BG268" i="2"/>
  <c r="BF268" i="2"/>
  <c r="T268" i="2"/>
  <c r="R268" i="2"/>
  <c r="P268" i="2"/>
  <c r="BI266" i="2"/>
  <c r="BH266" i="2"/>
  <c r="BG266" i="2"/>
  <c r="BF266" i="2"/>
  <c r="T266" i="2"/>
  <c r="R266" i="2"/>
  <c r="P266" i="2"/>
  <c r="BI264" i="2"/>
  <c r="BH264" i="2"/>
  <c r="BG264" i="2"/>
  <c r="BF264" i="2"/>
  <c r="T264" i="2"/>
  <c r="R264" i="2"/>
  <c r="P264" i="2"/>
  <c r="BI262" i="2"/>
  <c r="BH262" i="2"/>
  <c r="BG262" i="2"/>
  <c r="BF262" i="2"/>
  <c r="T262" i="2"/>
  <c r="R262" i="2"/>
  <c r="P262" i="2"/>
  <c r="BI260" i="2"/>
  <c r="BH260" i="2"/>
  <c r="BG260" i="2"/>
  <c r="BF260" i="2"/>
  <c r="T260" i="2"/>
  <c r="R260" i="2"/>
  <c r="P260" i="2"/>
  <c r="BI258" i="2"/>
  <c r="BH258" i="2"/>
  <c r="BG258" i="2"/>
  <c r="BF258" i="2"/>
  <c r="T258" i="2"/>
  <c r="R258" i="2"/>
  <c r="P258" i="2"/>
  <c r="BI256" i="2"/>
  <c r="BH256" i="2"/>
  <c r="BG256" i="2"/>
  <c r="BF256" i="2"/>
  <c r="T256" i="2"/>
  <c r="R256" i="2"/>
  <c r="P256" i="2"/>
  <c r="BI254" i="2"/>
  <c r="BH254" i="2"/>
  <c r="BG254" i="2"/>
  <c r="BF254" i="2"/>
  <c r="T254" i="2"/>
  <c r="R254" i="2"/>
  <c r="P254" i="2"/>
  <c r="BI252" i="2"/>
  <c r="BH252" i="2"/>
  <c r="BG252" i="2"/>
  <c r="BF252" i="2"/>
  <c r="T252" i="2"/>
  <c r="R252" i="2"/>
  <c r="P252" i="2"/>
  <c r="BI250" i="2"/>
  <c r="BH250" i="2"/>
  <c r="BG250" i="2"/>
  <c r="BF250" i="2"/>
  <c r="T250" i="2"/>
  <c r="R250" i="2"/>
  <c r="P250" i="2"/>
  <c r="BI248" i="2"/>
  <c r="BH248" i="2"/>
  <c r="BG248" i="2"/>
  <c r="BF248" i="2"/>
  <c r="T248" i="2"/>
  <c r="R248" i="2"/>
  <c r="P248" i="2"/>
  <c r="BI246" i="2"/>
  <c r="BH246" i="2"/>
  <c r="BG246" i="2"/>
  <c r="BF246" i="2"/>
  <c r="T246" i="2"/>
  <c r="R246" i="2"/>
  <c r="P246" i="2"/>
  <c r="BI244" i="2"/>
  <c r="BH244" i="2"/>
  <c r="BG244" i="2"/>
  <c r="BF244" i="2"/>
  <c r="T244" i="2"/>
  <c r="R244" i="2"/>
  <c r="P244" i="2"/>
  <c r="BI242" i="2"/>
  <c r="BH242" i="2"/>
  <c r="BG242" i="2"/>
  <c r="BF242" i="2"/>
  <c r="T242" i="2"/>
  <c r="R242" i="2"/>
  <c r="P242" i="2"/>
  <c r="BI240" i="2"/>
  <c r="BH240" i="2"/>
  <c r="BG240" i="2"/>
  <c r="BF240" i="2"/>
  <c r="T240" i="2"/>
  <c r="R240" i="2"/>
  <c r="P240" i="2"/>
  <c r="BI238" i="2"/>
  <c r="BH238" i="2"/>
  <c r="BG238" i="2"/>
  <c r="BF238" i="2"/>
  <c r="T238" i="2"/>
  <c r="R238" i="2"/>
  <c r="P238" i="2"/>
  <c r="BI236" i="2"/>
  <c r="BH236" i="2"/>
  <c r="BG236" i="2"/>
  <c r="BF236" i="2"/>
  <c r="T236" i="2"/>
  <c r="R236" i="2"/>
  <c r="P236" i="2"/>
  <c r="BI234" i="2"/>
  <c r="BH234" i="2"/>
  <c r="BG234" i="2"/>
  <c r="BF234" i="2"/>
  <c r="T234" i="2"/>
  <c r="R234" i="2"/>
  <c r="P234" i="2"/>
  <c r="BI232" i="2"/>
  <c r="BH232" i="2"/>
  <c r="BG232" i="2"/>
  <c r="BF232" i="2"/>
  <c r="T232" i="2"/>
  <c r="R232" i="2"/>
  <c r="P232" i="2"/>
  <c r="BI230" i="2"/>
  <c r="BH230" i="2"/>
  <c r="BG230" i="2"/>
  <c r="BF230" i="2"/>
  <c r="T230" i="2"/>
  <c r="R230" i="2"/>
  <c r="P230" i="2"/>
  <c r="BI228" i="2"/>
  <c r="BH228" i="2"/>
  <c r="BG228" i="2"/>
  <c r="BF228" i="2"/>
  <c r="T228" i="2"/>
  <c r="R228" i="2"/>
  <c r="P228" i="2"/>
  <c r="BI226" i="2"/>
  <c r="BH226" i="2"/>
  <c r="BG226" i="2"/>
  <c r="BF226" i="2"/>
  <c r="T226" i="2"/>
  <c r="R226" i="2"/>
  <c r="P226" i="2"/>
  <c r="BI224" i="2"/>
  <c r="BH224" i="2"/>
  <c r="BG224" i="2"/>
  <c r="BF224" i="2"/>
  <c r="T224" i="2"/>
  <c r="R224" i="2"/>
  <c r="P224" i="2"/>
  <c r="BI222" i="2"/>
  <c r="BH222" i="2"/>
  <c r="BG222" i="2"/>
  <c r="BF222" i="2"/>
  <c r="T222" i="2"/>
  <c r="R222" i="2"/>
  <c r="P222" i="2"/>
  <c r="BI220" i="2"/>
  <c r="BH220" i="2"/>
  <c r="BG220" i="2"/>
  <c r="BF220" i="2"/>
  <c r="T220" i="2"/>
  <c r="R220" i="2"/>
  <c r="P220" i="2"/>
  <c r="BI218" i="2"/>
  <c r="BH218" i="2"/>
  <c r="BG218" i="2"/>
  <c r="BF218" i="2"/>
  <c r="T218" i="2"/>
  <c r="R218" i="2"/>
  <c r="P218" i="2"/>
  <c r="BI216" i="2"/>
  <c r="BH216" i="2"/>
  <c r="BG216" i="2"/>
  <c r="BF216" i="2"/>
  <c r="T216" i="2"/>
  <c r="R216" i="2"/>
  <c r="P216" i="2"/>
  <c r="BI214" i="2"/>
  <c r="BH214" i="2"/>
  <c r="BG214" i="2"/>
  <c r="BF214" i="2"/>
  <c r="T214" i="2"/>
  <c r="R214" i="2"/>
  <c r="P214" i="2"/>
  <c r="BI212" i="2"/>
  <c r="BH212" i="2"/>
  <c r="BG212" i="2"/>
  <c r="BF212" i="2"/>
  <c r="T212" i="2"/>
  <c r="R212" i="2"/>
  <c r="P212" i="2"/>
  <c r="BI210" i="2"/>
  <c r="BH210" i="2"/>
  <c r="BG210" i="2"/>
  <c r="BF210" i="2"/>
  <c r="T210" i="2"/>
  <c r="R210" i="2"/>
  <c r="P210" i="2"/>
  <c r="BI208" i="2"/>
  <c r="BH208" i="2"/>
  <c r="BG208" i="2"/>
  <c r="BF208" i="2"/>
  <c r="T208" i="2"/>
  <c r="R208" i="2"/>
  <c r="P208" i="2"/>
  <c r="BI206" i="2"/>
  <c r="BH206" i="2"/>
  <c r="BG206" i="2"/>
  <c r="BF206" i="2"/>
  <c r="T206" i="2"/>
  <c r="R206" i="2"/>
  <c r="P206" i="2"/>
  <c r="BI204" i="2"/>
  <c r="BH204" i="2"/>
  <c r="BG204" i="2"/>
  <c r="BF204" i="2"/>
  <c r="T204" i="2"/>
  <c r="R204" i="2"/>
  <c r="P204" i="2"/>
  <c r="BI202" i="2"/>
  <c r="BH202" i="2"/>
  <c r="BG202" i="2"/>
  <c r="BF202" i="2"/>
  <c r="T202" i="2"/>
  <c r="R202" i="2"/>
  <c r="P202" i="2"/>
  <c r="BI200" i="2"/>
  <c r="BH200" i="2"/>
  <c r="BG200" i="2"/>
  <c r="BF200" i="2"/>
  <c r="T200" i="2"/>
  <c r="R200" i="2"/>
  <c r="P200" i="2"/>
  <c r="BI198" i="2"/>
  <c r="BH198" i="2"/>
  <c r="BG198" i="2"/>
  <c r="BF198" i="2"/>
  <c r="T198" i="2"/>
  <c r="R198" i="2"/>
  <c r="P198" i="2"/>
  <c r="BI196" i="2"/>
  <c r="BH196" i="2"/>
  <c r="BG196" i="2"/>
  <c r="BF196" i="2"/>
  <c r="T196" i="2"/>
  <c r="R196" i="2"/>
  <c r="P196" i="2"/>
  <c r="BI194" i="2"/>
  <c r="BH194" i="2"/>
  <c r="BG194" i="2"/>
  <c r="BF194" i="2"/>
  <c r="T194" i="2"/>
  <c r="R194" i="2"/>
  <c r="P194" i="2"/>
  <c r="BI192" i="2"/>
  <c r="BH192" i="2"/>
  <c r="BG192" i="2"/>
  <c r="BF192" i="2"/>
  <c r="T192" i="2"/>
  <c r="R192" i="2"/>
  <c r="P192" i="2"/>
  <c r="BI190" i="2"/>
  <c r="BH190" i="2"/>
  <c r="BG190" i="2"/>
  <c r="BF190" i="2"/>
  <c r="T190" i="2"/>
  <c r="R190" i="2"/>
  <c r="P190" i="2"/>
  <c r="BI188" i="2"/>
  <c r="BH188" i="2"/>
  <c r="BG188" i="2"/>
  <c r="BF188" i="2"/>
  <c r="T188" i="2"/>
  <c r="R188" i="2"/>
  <c r="P188" i="2"/>
  <c r="BI186" i="2"/>
  <c r="BH186" i="2"/>
  <c r="BG186" i="2"/>
  <c r="BF186" i="2"/>
  <c r="T186" i="2"/>
  <c r="R186" i="2"/>
  <c r="P186" i="2"/>
  <c r="BI184" i="2"/>
  <c r="BH184" i="2"/>
  <c r="BG184" i="2"/>
  <c r="BF184" i="2"/>
  <c r="T184" i="2"/>
  <c r="R184" i="2"/>
  <c r="P184" i="2"/>
  <c r="BI182" i="2"/>
  <c r="BH182" i="2"/>
  <c r="BG182" i="2"/>
  <c r="BF182" i="2"/>
  <c r="T182" i="2"/>
  <c r="R182" i="2"/>
  <c r="P182" i="2"/>
  <c r="BI180" i="2"/>
  <c r="BH180" i="2"/>
  <c r="BG180" i="2"/>
  <c r="BF180" i="2"/>
  <c r="T180" i="2"/>
  <c r="R180" i="2"/>
  <c r="P180" i="2"/>
  <c r="BI178" i="2"/>
  <c r="BH178" i="2"/>
  <c r="BG178" i="2"/>
  <c r="BF178" i="2"/>
  <c r="T178" i="2"/>
  <c r="R178" i="2"/>
  <c r="P178" i="2"/>
  <c r="BI176" i="2"/>
  <c r="BH176" i="2"/>
  <c r="BG176" i="2"/>
  <c r="BF176" i="2"/>
  <c r="T176" i="2"/>
  <c r="R176" i="2"/>
  <c r="P176" i="2"/>
  <c r="BI174" i="2"/>
  <c r="BH174" i="2"/>
  <c r="BG174" i="2"/>
  <c r="BF174" i="2"/>
  <c r="T174" i="2"/>
  <c r="R174" i="2"/>
  <c r="P174" i="2"/>
  <c r="BI172" i="2"/>
  <c r="BH172" i="2"/>
  <c r="BG172" i="2"/>
  <c r="BF172" i="2"/>
  <c r="T172" i="2"/>
  <c r="R172" i="2"/>
  <c r="P172" i="2"/>
  <c r="BI170" i="2"/>
  <c r="BH170" i="2"/>
  <c r="BG170" i="2"/>
  <c r="BF170" i="2"/>
  <c r="T170" i="2"/>
  <c r="R170" i="2"/>
  <c r="P170" i="2"/>
  <c r="BI168" i="2"/>
  <c r="BH168" i="2"/>
  <c r="BG168" i="2"/>
  <c r="BF168" i="2"/>
  <c r="T168" i="2"/>
  <c r="R168" i="2"/>
  <c r="P168" i="2"/>
  <c r="BI166" i="2"/>
  <c r="BH166" i="2"/>
  <c r="BG166" i="2"/>
  <c r="BF166" i="2"/>
  <c r="T166" i="2"/>
  <c r="R166" i="2"/>
  <c r="P166" i="2"/>
  <c r="BI164" i="2"/>
  <c r="BH164" i="2"/>
  <c r="BG164" i="2"/>
  <c r="BF164" i="2"/>
  <c r="T164" i="2"/>
  <c r="R164" i="2"/>
  <c r="P164" i="2"/>
  <c r="BI162" i="2"/>
  <c r="BH162" i="2"/>
  <c r="BG162" i="2"/>
  <c r="BF162" i="2"/>
  <c r="T162" i="2"/>
  <c r="R162" i="2"/>
  <c r="P162" i="2"/>
  <c r="BI160" i="2"/>
  <c r="BH160" i="2"/>
  <c r="BG160" i="2"/>
  <c r="BF160" i="2"/>
  <c r="T160" i="2"/>
  <c r="R160" i="2"/>
  <c r="P160" i="2"/>
  <c r="BI158" i="2"/>
  <c r="BH158" i="2"/>
  <c r="BG158" i="2"/>
  <c r="BF158" i="2"/>
  <c r="T158" i="2"/>
  <c r="R158" i="2"/>
  <c r="P158" i="2"/>
  <c r="BI156" i="2"/>
  <c r="BH156" i="2"/>
  <c r="BG156" i="2"/>
  <c r="BF156" i="2"/>
  <c r="T156" i="2"/>
  <c r="R156" i="2"/>
  <c r="P156" i="2"/>
  <c r="BI154" i="2"/>
  <c r="BH154" i="2"/>
  <c r="BG154" i="2"/>
  <c r="BF154" i="2"/>
  <c r="T154" i="2"/>
  <c r="R154" i="2"/>
  <c r="P154" i="2"/>
  <c r="BI152" i="2"/>
  <c r="BH152" i="2"/>
  <c r="BG152" i="2"/>
  <c r="BF152" i="2"/>
  <c r="T152" i="2"/>
  <c r="R152" i="2"/>
  <c r="P152" i="2"/>
  <c r="BI150" i="2"/>
  <c r="BH150" i="2"/>
  <c r="BG150" i="2"/>
  <c r="BF150" i="2"/>
  <c r="T150" i="2"/>
  <c r="R150" i="2"/>
  <c r="P150" i="2"/>
  <c r="BI148" i="2"/>
  <c r="BH148" i="2"/>
  <c r="BG148" i="2"/>
  <c r="BF148" i="2"/>
  <c r="T148" i="2"/>
  <c r="R148" i="2"/>
  <c r="P148" i="2"/>
  <c r="BI146" i="2"/>
  <c r="BH146" i="2"/>
  <c r="BG146" i="2"/>
  <c r="BF146" i="2"/>
  <c r="T146" i="2"/>
  <c r="R146" i="2"/>
  <c r="P146" i="2"/>
  <c r="BI144" i="2"/>
  <c r="BH144" i="2"/>
  <c r="BG144" i="2"/>
  <c r="BF144" i="2"/>
  <c r="T144" i="2"/>
  <c r="R144" i="2"/>
  <c r="P144" i="2"/>
  <c r="BI142" i="2"/>
  <c r="BH142" i="2"/>
  <c r="BG142" i="2"/>
  <c r="BF142" i="2"/>
  <c r="T142" i="2"/>
  <c r="R142" i="2"/>
  <c r="P142" i="2"/>
  <c r="BI140" i="2"/>
  <c r="BH140" i="2"/>
  <c r="BG140" i="2"/>
  <c r="BF140" i="2"/>
  <c r="T140" i="2"/>
  <c r="R140" i="2"/>
  <c r="P140" i="2"/>
  <c r="BI138" i="2"/>
  <c r="BH138" i="2"/>
  <c r="BG138" i="2"/>
  <c r="BF138" i="2"/>
  <c r="T138" i="2"/>
  <c r="R138" i="2"/>
  <c r="P138" i="2"/>
  <c r="BI136" i="2"/>
  <c r="BH136" i="2"/>
  <c r="BG136" i="2"/>
  <c r="BF136" i="2"/>
  <c r="T136" i="2"/>
  <c r="R136" i="2"/>
  <c r="P136" i="2"/>
  <c r="BI134" i="2"/>
  <c r="BH134" i="2"/>
  <c r="BG134" i="2"/>
  <c r="BF134" i="2"/>
  <c r="T134" i="2"/>
  <c r="R134" i="2"/>
  <c r="P134" i="2"/>
  <c r="BI132" i="2"/>
  <c r="BH132" i="2"/>
  <c r="BG132" i="2"/>
  <c r="BF132" i="2"/>
  <c r="T132" i="2"/>
  <c r="R132" i="2"/>
  <c r="P132" i="2"/>
  <c r="BI130" i="2"/>
  <c r="BH130" i="2"/>
  <c r="BG130" i="2"/>
  <c r="BF130" i="2"/>
  <c r="T130" i="2"/>
  <c r="R130" i="2"/>
  <c r="P130" i="2"/>
  <c r="BI127" i="2"/>
  <c r="BH127" i="2"/>
  <c r="BG127" i="2"/>
  <c r="BF127" i="2"/>
  <c r="T127" i="2"/>
  <c r="R127" i="2"/>
  <c r="P127" i="2"/>
  <c r="BI125" i="2"/>
  <c r="BH125" i="2"/>
  <c r="BG125" i="2"/>
  <c r="BF125" i="2"/>
  <c r="T125" i="2"/>
  <c r="R125" i="2"/>
  <c r="P125" i="2"/>
  <c r="BI123" i="2"/>
  <c r="BH123" i="2"/>
  <c r="BG123" i="2"/>
  <c r="BF123" i="2"/>
  <c r="T123" i="2"/>
  <c r="R123" i="2"/>
  <c r="P123" i="2"/>
  <c r="BI121" i="2"/>
  <c r="BH121" i="2"/>
  <c r="BG121" i="2"/>
  <c r="BF121" i="2"/>
  <c r="T121" i="2"/>
  <c r="R121" i="2"/>
  <c r="P121" i="2"/>
  <c r="BI119" i="2"/>
  <c r="BH119" i="2"/>
  <c r="BG119" i="2"/>
  <c r="BF119" i="2"/>
  <c r="T119" i="2"/>
  <c r="R119" i="2"/>
  <c r="P119" i="2"/>
  <c r="BI117" i="2"/>
  <c r="BH117" i="2"/>
  <c r="BG117" i="2"/>
  <c r="BF117" i="2"/>
  <c r="T117" i="2"/>
  <c r="R117" i="2"/>
  <c r="P117" i="2"/>
  <c r="J113" i="2"/>
  <c r="F110" i="2"/>
  <c r="E108" i="2"/>
  <c r="J92" i="2"/>
  <c r="F89" i="2"/>
  <c r="E87" i="2"/>
  <c r="J21" i="2"/>
  <c r="E21" i="2"/>
  <c r="J112" i="2" s="1"/>
  <c r="J20" i="2"/>
  <c r="J18" i="2"/>
  <c r="E18" i="2"/>
  <c r="F92" i="2" s="1"/>
  <c r="J17" i="2"/>
  <c r="J15" i="2"/>
  <c r="E15" i="2"/>
  <c r="F91" i="2"/>
  <c r="J14" i="2"/>
  <c r="J12" i="2"/>
  <c r="J110" i="2" s="1"/>
  <c r="E7" i="2"/>
  <c r="E106" i="2" s="1"/>
  <c r="L90" i="1"/>
  <c r="AM90" i="1"/>
  <c r="AM89" i="1"/>
  <c r="L89" i="1"/>
  <c r="AM87" i="1"/>
  <c r="L87" i="1"/>
  <c r="L85" i="1"/>
  <c r="L84" i="1"/>
  <c r="J442" i="2"/>
  <c r="J437" i="2"/>
  <c r="BK429" i="2"/>
  <c r="BK421" i="2"/>
  <c r="BK413" i="2"/>
  <c r="J401" i="2"/>
  <c r="BK387" i="2"/>
  <c r="BK385" i="2"/>
  <c r="BK369" i="2"/>
  <c r="BK360" i="2"/>
  <c r="J354" i="2"/>
  <c r="BK346" i="2"/>
  <c r="BK334" i="2"/>
  <c r="J318" i="2"/>
  <c r="BK308" i="2"/>
  <c r="J278" i="2"/>
  <c r="J270" i="2"/>
  <c r="BK256" i="2"/>
  <c r="BK250" i="2"/>
  <c r="J224" i="2"/>
  <c r="J218" i="2"/>
  <c r="BK202" i="2"/>
  <c r="J192" i="2"/>
  <c r="BK168" i="2"/>
  <c r="BK158" i="2"/>
  <c r="BK134" i="2"/>
  <c r="J123" i="2"/>
  <c r="BK442" i="2"/>
  <c r="BK437" i="2"/>
  <c r="J432" i="2"/>
  <c r="BK427" i="2"/>
  <c r="BK418" i="2"/>
  <c r="BK408" i="2"/>
  <c r="J396" i="2"/>
  <c r="BK389" i="2"/>
  <c r="J373" i="2"/>
  <c r="J346" i="2"/>
  <c r="J336" i="2"/>
  <c r="J328" i="2"/>
  <c r="J322" i="2"/>
  <c r="BK314" i="2"/>
  <c r="BK310" i="2"/>
  <c r="BK296" i="2"/>
  <c r="BK290" i="2"/>
  <c r="BK284" i="2"/>
  <c r="BK278" i="2"/>
  <c r="J268" i="2"/>
  <c r="J248" i="2"/>
  <c r="BK242" i="2"/>
  <c r="BK230" i="2"/>
  <c r="BK218" i="2"/>
  <c r="BK212" i="2"/>
  <c r="BK206" i="2"/>
  <c r="BK200" i="2"/>
  <c r="J190" i="2"/>
  <c r="BK180" i="2"/>
  <c r="J172" i="2"/>
  <c r="BK162" i="2"/>
  <c r="J152" i="2"/>
  <c r="BK142" i="2"/>
  <c r="J138" i="2"/>
  <c r="J117" i="2"/>
  <c r="J398" i="2"/>
  <c r="J385" i="2"/>
  <c r="BK379" i="2"/>
  <c r="BK373" i="2"/>
  <c r="J360" i="2"/>
  <c r="J342" i="2"/>
  <c r="BK328" i="2"/>
  <c r="J316" i="2"/>
  <c r="J304" i="2"/>
  <c r="J298" i="2"/>
  <c r="BK282" i="2"/>
  <c r="BK270" i="2"/>
  <c r="J260" i="2"/>
  <c r="BK254" i="2"/>
  <c r="BK238" i="2"/>
  <c r="BK232" i="2"/>
  <c r="J226" i="2"/>
  <c r="J212" i="2"/>
  <c r="BK196" i="2"/>
  <c r="J184" i="2"/>
  <c r="BK176" i="2"/>
  <c r="J162" i="2"/>
  <c r="J142" i="2"/>
  <c r="BK138" i="2"/>
  <c r="BK125" i="2"/>
  <c r="J387" i="2"/>
  <c r="J369" i="2"/>
  <c r="J358" i="2"/>
  <c r="BK350" i="2"/>
  <c r="J324" i="2"/>
  <c r="BK298" i="2"/>
  <c r="J286" i="2"/>
  <c r="J272" i="2"/>
  <c r="J256" i="2"/>
  <c r="J250" i="2"/>
  <c r="J242" i="2"/>
  <c r="BK222" i="2"/>
  <c r="BK192" i="2"/>
  <c r="J186" i="2"/>
  <c r="BK172" i="2"/>
  <c r="J164" i="2"/>
  <c r="BK154" i="2"/>
  <c r="BK150" i="2"/>
  <c r="BK132" i="2"/>
  <c r="BK121" i="2"/>
  <c r="BK141" i="3"/>
  <c r="BK133" i="3"/>
  <c r="J125" i="3"/>
  <c r="J119" i="3"/>
  <c r="BK213" i="4"/>
  <c r="BK185" i="4"/>
  <c r="J172" i="4"/>
  <c r="BK152" i="4"/>
  <c r="J132" i="4"/>
  <c r="J124" i="4"/>
  <c r="BK207" i="4"/>
  <c r="BK195" i="4"/>
  <c r="J187" i="4"/>
  <c r="BK181" i="4"/>
  <c r="J154" i="4"/>
  <c r="J144" i="4"/>
  <c r="J211" i="4"/>
  <c r="J183" i="4"/>
  <c r="J165" i="4"/>
  <c r="BK154" i="4"/>
  <c r="BK144" i="4"/>
  <c r="J136" i="4"/>
  <c r="J204" i="4"/>
  <c r="J195" i="4"/>
  <c r="BK187" i="4"/>
  <c r="BK178" i="4"/>
  <c r="BK172" i="4"/>
  <c r="BK163" i="4"/>
  <c r="BK150" i="4"/>
  <c r="BK140" i="4"/>
  <c r="BK132" i="4"/>
  <c r="BK124" i="4"/>
  <c r="J887" i="5"/>
  <c r="BK879" i="5"/>
  <c r="BK871" i="5"/>
  <c r="BK851" i="5"/>
  <c r="J845" i="5"/>
  <c r="BK823" i="5"/>
  <c r="BK799" i="5"/>
  <c r="BK780" i="5"/>
  <c r="J773" i="5"/>
  <c r="J755" i="5"/>
  <c r="J749" i="5"/>
  <c r="J739" i="5"/>
  <c r="J714" i="5"/>
  <c r="J710" i="5"/>
  <c r="BK704" i="5"/>
  <c r="BK688" i="5"/>
  <c r="BK678" i="5"/>
  <c r="BK662" i="5"/>
  <c r="BK649" i="5"/>
  <c r="J643" i="5"/>
  <c r="J635" i="5"/>
  <c r="BK629" i="5"/>
  <c r="J623" i="5"/>
  <c r="J610" i="5"/>
  <c r="J604" i="5"/>
  <c r="J594" i="5"/>
  <c r="BK580" i="5"/>
  <c r="J568" i="5"/>
  <c r="BK557" i="5"/>
  <c r="BK551" i="5"/>
  <c r="J537" i="5"/>
  <c r="J522" i="5"/>
  <c r="J508" i="5"/>
  <c r="BK494" i="5"/>
  <c r="BK470" i="5"/>
  <c r="BK453" i="5"/>
  <c r="BK420" i="5"/>
  <c r="BK397" i="5"/>
  <c r="J387" i="5"/>
  <c r="BK352" i="5"/>
  <c r="J329" i="5"/>
  <c r="J317" i="5"/>
  <c r="BK301" i="5"/>
  <c r="J295" i="5"/>
  <c r="J278" i="5"/>
  <c r="BK264" i="5"/>
  <c r="BK254" i="5"/>
  <c r="J234" i="5"/>
  <c r="J222" i="5"/>
  <c r="BK201" i="5"/>
  <c r="J183" i="5"/>
  <c r="BK171" i="5"/>
  <c r="BK153" i="5"/>
  <c r="J147" i="5"/>
  <c r="J138" i="5"/>
  <c r="BK129" i="5"/>
  <c r="BK865" i="5"/>
  <c r="J855" i="5"/>
  <c r="J837" i="5"/>
  <c r="BK825" i="5"/>
  <c r="BK813" i="5"/>
  <c r="BK807" i="5"/>
  <c r="BK795" i="5"/>
  <c r="BK787" i="5"/>
  <c r="J775" i="5"/>
  <c r="BK751" i="5"/>
  <c r="BK737" i="5"/>
  <c r="BK729" i="5"/>
  <c r="BK708" i="5"/>
  <c r="BK694" i="5"/>
  <c r="BK682" i="5"/>
  <c r="J666" i="5"/>
  <c r="BK652" i="5"/>
  <c r="J625" i="5"/>
  <c r="J598" i="5"/>
  <c r="J586" i="5"/>
  <c r="BK576" i="5"/>
  <c r="J553" i="5"/>
  <c r="J551" i="5"/>
  <c r="BK541" i="5"/>
  <c r="J524" i="5"/>
  <c r="BK510" i="5"/>
  <c r="BK492" i="5"/>
  <c r="BK484" i="5"/>
  <c r="J470" i="5"/>
  <c r="J453" i="5"/>
  <c r="J439" i="5"/>
  <c r="BK403" i="5"/>
  <c r="J397" i="5"/>
  <c r="J381" i="5"/>
  <c r="BK370" i="5"/>
  <c r="BK355" i="5"/>
  <c r="BK335" i="5"/>
  <c r="J325" i="5"/>
  <c r="J311" i="5"/>
  <c r="BK303" i="5"/>
  <c r="J291" i="5"/>
  <c r="J283" i="5"/>
  <c r="J268" i="5"/>
  <c r="J260" i="5"/>
  <c r="BK248" i="5"/>
  <c r="BK234" i="5"/>
  <c r="BK228" i="5"/>
  <c r="BK206" i="5"/>
  <c r="BK189" i="5"/>
  <c r="BK162" i="5"/>
  <c r="J153" i="5"/>
  <c r="BK138" i="5"/>
  <c r="J881" i="5"/>
  <c r="BK869" i="5"/>
  <c r="J865" i="5"/>
  <c r="BK849" i="5"/>
  <c r="BK839" i="5"/>
  <c r="BK821" i="5"/>
  <c r="J807" i="5"/>
  <c r="J799" i="5"/>
  <c r="J791" i="5"/>
  <c r="J780" i="5"/>
  <c r="BK768" i="5"/>
  <c r="BK760" i="5"/>
  <c r="BK733" i="5"/>
  <c r="J727" i="5"/>
  <c r="J720" i="5"/>
  <c r="J702" i="5"/>
  <c r="J686" i="5"/>
  <c r="J670" i="5"/>
  <c r="BK658" i="5"/>
  <c r="J652" i="5"/>
  <c r="J641" i="5"/>
  <c r="BK635" i="5"/>
  <c r="J615" i="5"/>
  <c r="BK584" i="5"/>
  <c r="J573" i="5"/>
  <c r="J557" i="5"/>
  <c r="BK543" i="5"/>
  <c r="BK532" i="5"/>
  <c r="BK508" i="5"/>
  <c r="J498" i="5"/>
  <c r="J492" i="5"/>
  <c r="BK478" i="5"/>
  <c r="J466" i="5"/>
  <c r="BK459" i="5"/>
  <c r="J451" i="5"/>
  <c r="BK445" i="5"/>
  <c r="J435" i="5"/>
  <c r="J420" i="5"/>
  <c r="BK411" i="5"/>
  <c r="J399" i="5"/>
  <c r="BK391" i="5"/>
  <c r="BK381" i="5"/>
  <c r="J367" i="5"/>
  <c r="J355" i="5"/>
  <c r="BK350" i="5"/>
  <c r="J340" i="5"/>
  <c r="J327" i="5"/>
  <c r="BK307" i="5"/>
  <c r="J297" i="5"/>
  <c r="BK287" i="5"/>
  <c r="BK274" i="5"/>
  <c r="BK268" i="5"/>
  <c r="J264" i="5"/>
  <c r="J250" i="5"/>
  <c r="J246" i="5"/>
  <c r="BK236" i="5"/>
  <c r="BK222" i="5"/>
  <c r="J216" i="5"/>
  <c r="J210" i="5"/>
  <c r="J198" i="5"/>
  <c r="J174" i="5"/>
  <c r="BK132" i="5"/>
  <c r="BK120" i="5"/>
  <c r="BK887" i="5"/>
  <c r="J877" i="5"/>
  <c r="J867" i="5"/>
  <c r="J859" i="5"/>
  <c r="J851" i="5"/>
  <c r="J841" i="5"/>
  <c r="BK833" i="5"/>
  <c r="J823" i="5"/>
  <c r="J813" i="5"/>
  <c r="BK803" i="5"/>
  <c r="J787" i="5"/>
  <c r="J777" i="5"/>
  <c r="J764" i="5"/>
  <c r="J760" i="5"/>
  <c r="BK749" i="5"/>
  <c r="J737" i="5"/>
  <c r="J725" i="5"/>
  <c r="J704" i="5"/>
  <c r="BK696" i="5"/>
  <c r="J682" i="5"/>
  <c r="J678" i="5"/>
  <c r="BK586" i="5"/>
  <c r="J570" i="5"/>
  <c r="J555" i="5"/>
  <c r="J539" i="5"/>
  <c r="BK530" i="5"/>
  <c r="BK515" i="5"/>
  <c r="J504" i="5"/>
  <c r="BK496" i="5"/>
  <c r="BK486" i="5"/>
  <c r="BK476" i="5"/>
  <c r="J472" i="5"/>
  <c r="J463" i="5"/>
  <c r="J449" i="5"/>
  <c r="BK443" i="5"/>
  <c r="BK437" i="5"/>
  <c r="J430" i="5"/>
  <c r="J423" i="5"/>
  <c r="J411" i="5"/>
  <c r="J405" i="5"/>
  <c r="J391" i="5"/>
  <c r="BK383" i="5"/>
  <c r="J373" i="5"/>
  <c r="BK367" i="5"/>
  <c r="J344" i="5"/>
  <c r="J335" i="5"/>
  <c r="BK317" i="5"/>
  <c r="BK311" i="5"/>
  <c r="BK289" i="5"/>
  <c r="BK266" i="5"/>
  <c r="BK252" i="5"/>
  <c r="BK242" i="5"/>
  <c r="BK220" i="5"/>
  <c r="J212" i="5"/>
  <c r="J206" i="5"/>
  <c r="J189" i="5"/>
  <c r="J180" i="5"/>
  <c r="J168" i="5"/>
  <c r="J150" i="5"/>
  <c r="BK123" i="5"/>
  <c r="BK146" i="6"/>
  <c r="BK137" i="6"/>
  <c r="J131" i="6"/>
  <c r="BK122" i="6"/>
  <c r="BK140" i="6"/>
  <c r="BK128" i="6"/>
  <c r="J125" i="6"/>
  <c r="J151" i="6"/>
  <c r="J444" i="2"/>
  <c r="BK434" i="2"/>
  <c r="J427" i="2"/>
  <c r="J418" i="2"/>
  <c r="BK411" i="2"/>
  <c r="J403" i="2"/>
  <c r="BK396" i="2"/>
  <c r="BK381" i="2"/>
  <c r="BK362" i="2"/>
  <c r="J356" i="2"/>
  <c r="BK348" i="2"/>
  <c r="J340" i="2"/>
  <c r="BK326" i="2"/>
  <c r="J314" i="2"/>
  <c r="BK304" i="2"/>
  <c r="BK274" i="2"/>
  <c r="BK268" i="2"/>
  <c r="J254" i="2"/>
  <c r="BK236" i="2"/>
  <c r="J222" i="2"/>
  <c r="J206" i="2"/>
  <c r="J200" i="2"/>
  <c r="J188" i="2"/>
  <c r="BK166" i="2"/>
  <c r="J154" i="2"/>
  <c r="BK127" i="2"/>
  <c r="BK444" i="2"/>
  <c r="BK439" i="2"/>
  <c r="J434" i="2"/>
  <c r="J429" i="2"/>
  <c r="J421" i="2"/>
  <c r="BK416" i="2"/>
  <c r="J411" i="2"/>
  <c r="BK403" i="2"/>
  <c r="J391" i="2"/>
  <c r="BK377" i="2"/>
  <c r="J348" i="2"/>
  <c r="BK338" i="2"/>
  <c r="BK332" i="2"/>
  <c r="J326" i="2"/>
  <c r="BK318" i="2"/>
  <c r="BK312" i="2"/>
  <c r="BK300" i="2"/>
  <c r="BK292" i="2"/>
  <c r="BK286" i="2"/>
  <c r="J280" i="2"/>
  <c r="J274" i="2"/>
  <c r="J258" i="2"/>
  <c r="BK244" i="2"/>
  <c r="BK234" i="2"/>
  <c r="J228" i="2"/>
  <c r="BK216" i="2"/>
  <c r="BK210" i="2"/>
  <c r="BK204" i="2"/>
  <c r="J196" i="2"/>
  <c r="J182" i="2"/>
  <c r="J174" i="2"/>
  <c r="J168" i="2"/>
  <c r="J156" i="2"/>
  <c r="BK146" i="2"/>
  <c r="BK136" i="2"/>
  <c r="J408" i="2"/>
  <c r="J393" i="2"/>
  <c r="J383" i="2"/>
  <c r="J377" i="2"/>
  <c r="BK371" i="2"/>
  <c r="BK356" i="2"/>
  <c r="BK336" i="2"/>
  <c r="BK322" i="2"/>
  <c r="J312" i="2"/>
  <c r="BK302" i="2"/>
  <c r="J294" i="2"/>
  <c r="J276" i="2"/>
  <c r="BK262" i="2"/>
  <c r="J244" i="2"/>
  <c r="J236" i="2"/>
  <c r="J230" i="2"/>
  <c r="BK224" i="2"/>
  <c r="J210" i="2"/>
  <c r="BK194" i="2"/>
  <c r="BK182" i="2"/>
  <c r="J166" i="2"/>
  <c r="J148" i="2"/>
  <c r="J132" i="2"/>
  <c r="J127" i="2"/>
  <c r="J119" i="2"/>
  <c r="J371" i="2"/>
  <c r="BK364" i="2"/>
  <c r="BK354" i="2"/>
  <c r="BK340" i="2"/>
  <c r="J308" i="2"/>
  <c r="J290" i="2"/>
  <c r="J284" i="2"/>
  <c r="J262" i="2"/>
  <c r="BK252" i="2"/>
  <c r="BK246" i="2"/>
  <c r="J238" i="2"/>
  <c r="BK198" i="2"/>
  <c r="BK190" i="2"/>
  <c r="BK178" i="2"/>
  <c r="BK170" i="2"/>
  <c r="BK156" i="2"/>
  <c r="J146" i="2"/>
  <c r="J136" i="2"/>
  <c r="J125" i="2"/>
  <c r="BK117" i="2"/>
  <c r="BK125" i="3"/>
  <c r="BK117" i="3"/>
  <c r="BK139" i="3"/>
  <c r="BK135" i="3"/>
  <c r="J131" i="3"/>
  <c r="BK127" i="3"/>
  <c r="J121" i="3"/>
  <c r="BK137" i="3"/>
  <c r="BK129" i="3"/>
  <c r="J123" i="3"/>
  <c r="J117" i="3"/>
  <c r="J207" i="4"/>
  <c r="J178" i="4"/>
  <c r="J163" i="4"/>
  <c r="J140" i="4"/>
  <c r="J127" i="4"/>
  <c r="J209" i="4"/>
  <c r="BK202" i="4"/>
  <c r="BK191" i="4"/>
  <c r="J185" i="4"/>
  <c r="BK161" i="4"/>
  <c r="BK148" i="4"/>
  <c r="BK138" i="4"/>
  <c r="BK209" i="4"/>
  <c r="J176" i="4"/>
  <c r="J161" i="4"/>
  <c r="J152" i="4"/>
  <c r="J142" i="4"/>
  <c r="J134" i="4"/>
  <c r="BK200" i="4"/>
  <c r="J191" i="4"/>
  <c r="J181" i="4"/>
  <c r="BK174" i="4"/>
  <c r="BK165" i="4"/>
  <c r="J156" i="4"/>
  <c r="BK142" i="4"/>
  <c r="BK127" i="4"/>
  <c r="J889" i="5"/>
  <c r="BK881" i="5"/>
  <c r="J873" i="5"/>
  <c r="BK863" i="5"/>
  <c r="J847" i="5"/>
  <c r="J825" i="5"/>
  <c r="J809" i="5"/>
  <c r="J795" i="5"/>
  <c r="J768" i="5"/>
  <c r="J753" i="5"/>
  <c r="J745" i="5"/>
  <c r="J741" i="5"/>
  <c r="BK720" i="5"/>
  <c r="BK706" i="5"/>
  <c r="BK702" i="5"/>
  <c r="BK686" i="5"/>
  <c r="BK680" i="5"/>
  <c r="BK666" i="5"/>
  <c r="J658" i="5"/>
  <c r="J645" i="5"/>
  <c r="J633" i="5"/>
  <c r="J627" i="5"/>
  <c r="BK617" i="5"/>
  <c r="J608" i="5"/>
  <c r="J602" i="5"/>
  <c r="BK590" i="5"/>
  <c r="J578" i="5"/>
  <c r="BK562" i="5"/>
  <c r="BK555" i="5"/>
  <c r="J545" i="5"/>
  <c r="BK526" i="5"/>
  <c r="J515" i="5"/>
  <c r="BK504" i="5"/>
  <c r="J486" i="5"/>
  <c r="J468" i="5"/>
  <c r="BK430" i="5"/>
  <c r="BK413" i="5"/>
  <c r="J395" i="5"/>
  <c r="J385" i="5"/>
  <c r="BK333" i="5"/>
  <c r="BK322" i="5"/>
  <c r="J305" i="5"/>
  <c r="J299" i="5"/>
  <c r="BK283" i="5"/>
  <c r="BK270" i="5"/>
  <c r="BK256" i="5"/>
  <c r="BK238" i="5"/>
  <c r="BK224" i="5"/>
  <c r="BK204" i="5"/>
  <c r="J192" i="5"/>
  <c r="BK174" i="5"/>
  <c r="J156" i="5"/>
  <c r="BK144" i="5"/>
  <c r="BK135" i="5"/>
  <c r="BK126" i="5"/>
  <c r="BK861" i="5"/>
  <c r="BK847" i="5"/>
  <c r="J833" i="5"/>
  <c r="BK827" i="5"/>
  <c r="J815" i="5"/>
  <c r="BK809" i="5"/>
  <c r="J797" i="5"/>
  <c r="BK789" i="5"/>
  <c r="BK782" i="5"/>
  <c r="J762" i="5"/>
  <c r="BK745" i="5"/>
  <c r="BK735" i="5"/>
  <c r="BK714" i="5"/>
  <c r="BK700" i="5"/>
  <c r="J690" i="5"/>
  <c r="BK670" i="5"/>
  <c r="J664" i="5"/>
  <c r="J649" i="5"/>
  <c r="J621" i="5"/>
  <c r="BK596" i="5"/>
  <c r="J582" i="5"/>
  <c r="BK570" i="5"/>
  <c r="J547" i="5"/>
  <c r="BK534" i="5"/>
  <c r="J528" i="5"/>
  <c r="J520" i="5"/>
  <c r="J502" i="5"/>
  <c r="J490" i="5"/>
  <c r="J482" i="5"/>
  <c r="BK457" i="5"/>
  <c r="BK441" i="5"/>
  <c r="BK418" i="5"/>
  <c r="BK399" i="5"/>
  <c r="BK389" i="5"/>
  <c r="BK358" i="5"/>
  <c r="J342" i="5"/>
  <c r="J331" i="5"/>
  <c r="J319" i="5"/>
  <c r="J309" i="5"/>
  <c r="J301" i="5"/>
  <c r="J287" i="5"/>
  <c r="BK280" i="5"/>
  <c r="J274" i="5"/>
  <c r="BK258" i="5"/>
  <c r="BK246" i="5"/>
  <c r="J232" i="5"/>
  <c r="J224" i="5"/>
  <c r="BK180" i="5"/>
  <c r="BK156" i="5"/>
  <c r="J144" i="5"/>
  <c r="J875" i="5"/>
  <c r="BK867" i="5"/>
  <c r="BK857" i="5"/>
  <c r="BK843" i="5"/>
  <c r="BK837" i="5"/>
  <c r="J819" i="5"/>
  <c r="J801" i="5"/>
  <c r="J789" i="5"/>
  <c r="BK773" i="5"/>
  <c r="BK766" i="5"/>
  <c r="BK753" i="5"/>
  <c r="BK731" i="5"/>
  <c r="BK725" i="5"/>
  <c r="BK717" i="5"/>
  <c r="J706" i="5"/>
  <c r="BK690" i="5"/>
  <c r="J674" i="5"/>
  <c r="BK664" i="5"/>
  <c r="BK656" i="5"/>
  <c r="J647" i="5"/>
  <c r="BK633" i="5"/>
  <c r="BK610" i="5"/>
  <c r="BK594" i="5"/>
  <c r="J576" i="5"/>
  <c r="BK565" i="5"/>
  <c r="BK547" i="5"/>
  <c r="J541" i="5"/>
  <c r="BK522" i="5"/>
  <c r="BK506" i="5"/>
  <c r="J494" i="5"/>
  <c r="J480" i="5"/>
  <c r="BK472" i="5"/>
  <c r="J461" i="5"/>
  <c r="BK449" i="5"/>
  <c r="J443" i="5"/>
  <c r="BK425" i="5"/>
  <c r="J415" i="5"/>
  <c r="BK407" i="5"/>
  <c r="J389" i="5"/>
  <c r="BK373" i="5"/>
  <c r="J358" i="5"/>
  <c r="BK347" i="5"/>
  <c r="J337" i="5"/>
  <c r="J322" i="5"/>
  <c r="BK305" i="5"/>
  <c r="BK291" i="5"/>
  <c r="J285" i="5"/>
  <c r="J272" i="5"/>
  <c r="J266" i="5"/>
  <c r="BK260" i="5"/>
  <c r="J244" i="5"/>
  <c r="J228" i="5"/>
  <c r="J220" i="5"/>
  <c r="BK214" i="5"/>
  <c r="BK208" i="5"/>
  <c r="J195" i="5"/>
  <c r="J159" i="5"/>
  <c r="J129" i="5"/>
  <c r="BK117" i="5"/>
  <c r="BK884" i="5"/>
  <c r="J863" i="5"/>
  <c r="J857" i="5"/>
  <c r="J843" i="5"/>
  <c r="J835" i="5"/>
  <c r="BK817" i="5"/>
  <c r="BK811" i="5"/>
  <c r="BK801" i="5"/>
  <c r="BK785" i="5"/>
  <c r="J766" i="5"/>
  <c r="BK757" i="5"/>
  <c r="BK743" i="5"/>
  <c r="BK739" i="5"/>
  <c r="J735" i="5"/>
  <c r="J708" i="5"/>
  <c r="BK698" i="5"/>
  <c r="J694" i="5"/>
  <c r="J680" i="5"/>
  <c r="BK674" i="5"/>
  <c r="J584" i="5"/>
  <c r="J565" i="5"/>
  <c r="J549" i="5"/>
  <c r="BK537" i="5"/>
  <c r="BK528" i="5"/>
  <c r="J510" i="5"/>
  <c r="BK500" i="5"/>
  <c r="BK490" i="5"/>
  <c r="BK480" i="5"/>
  <c r="J474" i="5"/>
  <c r="BK466" i="5"/>
  <c r="J459" i="5"/>
  <c r="J445" i="5"/>
  <c r="BK439" i="5"/>
  <c r="BK433" i="5"/>
  <c r="J425" i="5"/>
  <c r="J413" i="5"/>
  <c r="J407" i="5"/>
  <c r="BK401" i="5"/>
  <c r="BK385" i="5"/>
  <c r="J376" i="5"/>
  <c r="J364" i="5"/>
  <c r="J347" i="5"/>
  <c r="BK337" i="5"/>
  <c r="BK331" i="5"/>
  <c r="BK313" i="5"/>
  <c r="BK295" i="5"/>
  <c r="BK272" i="5"/>
  <c r="J254" i="5"/>
  <c r="J240" i="5"/>
  <c r="J214" i="5"/>
  <c r="J208" i="5"/>
  <c r="BK192" i="5"/>
  <c r="BK183" i="5"/>
  <c r="J171" i="5"/>
  <c r="J162" i="5"/>
  <c r="J126" i="5"/>
  <c r="BK151" i="6"/>
  <c r="J140" i="6"/>
  <c r="BK134" i="6"/>
  <c r="J120" i="6"/>
  <c r="BK148" i="6"/>
  <c r="J143" i="6"/>
  <c r="BK131" i="6"/>
  <c r="BK117" i="6"/>
  <c r="BK120" i="6"/>
  <c r="J439" i="2"/>
  <c r="BK432" i="2"/>
  <c r="J424" i="2"/>
  <c r="J416" i="2"/>
  <c r="J406" i="2"/>
  <c r="BK398" i="2"/>
  <c r="BK391" i="2"/>
  <c r="BK383" i="2"/>
  <c r="J366" i="2"/>
  <c r="BK358" i="2"/>
  <c r="BK352" i="2"/>
  <c r="J344" i="2"/>
  <c r="J338" i="2"/>
  <c r="J320" i="2"/>
  <c r="J310" i="2"/>
  <c r="J292" i="2"/>
  <c r="BK272" i="2"/>
  <c r="J266" i="2"/>
  <c r="J252" i="2"/>
  <c r="BK226" i="2"/>
  <c r="BK220" i="2"/>
  <c r="J204" i="2"/>
  <c r="J194" i="2"/>
  <c r="BK174" i="2"/>
  <c r="BK160" i="2"/>
  <c r="BK148" i="2"/>
  <c r="AS94" i="1"/>
  <c r="BK424" i="2"/>
  <c r="J413" i="2"/>
  <c r="BK406" i="2"/>
  <c r="BK393" i="2"/>
  <c r="J379" i="2"/>
  <c r="J350" i="2"/>
  <c r="BK342" i="2"/>
  <c r="J334" i="2"/>
  <c r="J330" i="2"/>
  <c r="BK324" i="2"/>
  <c r="BK316" i="2"/>
  <c r="J302" i="2"/>
  <c r="BK294" i="2"/>
  <c r="J288" i="2"/>
  <c r="J282" i="2"/>
  <c r="BK276" i="2"/>
  <c r="BK266" i="2"/>
  <c r="J246" i="2"/>
  <c r="J232" i="2"/>
  <c r="J220" i="2"/>
  <c r="J214" i="2"/>
  <c r="BK208" i="2"/>
  <c r="J202" i="2"/>
  <c r="BK184" i="2"/>
  <c r="J178" i="2"/>
  <c r="J170" i="2"/>
  <c r="J158" i="2"/>
  <c r="J150" i="2"/>
  <c r="J140" i="2"/>
  <c r="BK130" i="2"/>
  <c r="BK401" i="2"/>
  <c r="J389" i="2"/>
  <c r="J381" i="2"/>
  <c r="J375" i="2"/>
  <c r="J364" i="2"/>
  <c r="BK344" i="2"/>
  <c r="BK330" i="2"/>
  <c r="BK320" i="2"/>
  <c r="J306" i="2"/>
  <c r="J300" i="2"/>
  <c r="J296" i="2"/>
  <c r="BK280" i="2"/>
  <c r="J264" i="2"/>
  <c r="BK258" i="2"/>
  <c r="BK240" i="2"/>
  <c r="J234" i="2"/>
  <c r="BK228" i="2"/>
  <c r="BK214" i="2"/>
  <c r="J208" i="2"/>
  <c r="BK186" i="2"/>
  <c r="J180" i="2"/>
  <c r="BK164" i="2"/>
  <c r="BK144" i="2"/>
  <c r="BK140" i="2"/>
  <c r="J130" i="2"/>
  <c r="J121" i="2"/>
  <c r="BK375" i="2"/>
  <c r="BK366" i="2"/>
  <c r="J362" i="2"/>
  <c r="J352" i="2"/>
  <c r="J332" i="2"/>
  <c r="BK306" i="2"/>
  <c r="BK288" i="2"/>
  <c r="BK264" i="2"/>
  <c r="BK260" i="2"/>
  <c r="BK248" i="2"/>
  <c r="J240" i="2"/>
  <c r="J216" i="2"/>
  <c r="J198" i="2"/>
  <c r="BK188" i="2"/>
  <c r="J176" i="2"/>
  <c r="J160" i="2"/>
  <c r="BK152" i="2"/>
  <c r="J144" i="2"/>
  <c r="J134" i="2"/>
  <c r="BK123" i="2"/>
  <c r="BK119" i="2"/>
  <c r="J135" i="3"/>
  <c r="J141" i="3"/>
  <c r="J137" i="3"/>
  <c r="J133" i="3"/>
  <c r="J129" i="3"/>
  <c r="BK123" i="3"/>
  <c r="BK119" i="3"/>
  <c r="J139" i="3"/>
  <c r="BK131" i="3"/>
  <c r="J127" i="3"/>
  <c r="BK121" i="3"/>
  <c r="BK198" i="4"/>
  <c r="J168" i="4"/>
  <c r="J150" i="4"/>
  <c r="BK129" i="4"/>
  <c r="BK211" i="4"/>
  <c r="BK204" i="4"/>
  <c r="J200" i="4"/>
  <c r="J189" i="4"/>
  <c r="BK183" i="4"/>
  <c r="BK156" i="4"/>
  <c r="J146" i="4"/>
  <c r="BK136" i="4"/>
  <c r="J202" i="4"/>
  <c r="J174" i="4"/>
  <c r="BK159" i="4"/>
  <c r="BK146" i="4"/>
  <c r="J138" i="4"/>
  <c r="J213" i="4"/>
  <c r="J198" i="4"/>
  <c r="BK189" i="4"/>
  <c r="BK176" i="4"/>
  <c r="BK168" i="4"/>
  <c r="J159" i="4"/>
  <c r="J148" i="4"/>
  <c r="BK134" i="4"/>
  <c r="J129" i="4"/>
  <c r="J884" i="5"/>
  <c r="BK877" i="5"/>
  <c r="J869" i="5"/>
  <c r="J849" i="5"/>
  <c r="J827" i="5"/>
  <c r="BK819" i="5"/>
  <c r="BK797" i="5"/>
  <c r="BK777" i="5"/>
  <c r="J757" i="5"/>
  <c r="J751" i="5"/>
  <c r="J743" i="5"/>
  <c r="J731" i="5"/>
  <c r="J717" i="5"/>
  <c r="BK712" i="5"/>
  <c r="BK692" i="5"/>
  <c r="BK684" i="5"/>
  <c r="BK676" i="5"/>
  <c r="BK660" i="5"/>
  <c r="BK647" i="5"/>
  <c r="BK637" i="5"/>
  <c r="BK631" i="5"/>
  <c r="BK625" i="5"/>
  <c r="J613" i="5"/>
  <c r="J606" i="5"/>
  <c r="J600" i="5"/>
  <c r="BK588" i="5"/>
  <c r="BK573" i="5"/>
  <c r="J560" i="5"/>
  <c r="BK553" i="5"/>
  <c r="BK539" i="5"/>
  <c r="BK524" i="5"/>
  <c r="J513" i="5"/>
  <c r="BK502" i="5"/>
  <c r="BK482" i="5"/>
  <c r="BK455" i="5"/>
  <c r="J428" i="5"/>
  <c r="BK405" i="5"/>
  <c r="BK393" i="5"/>
  <c r="J350" i="5"/>
  <c r="BK325" i="5"/>
  <c r="BK319" i="5"/>
  <c r="BK309" i="5"/>
  <c r="BK297" i="5"/>
  <c r="BK293" i="5"/>
  <c r="J276" i="5"/>
  <c r="J258" i="5"/>
  <c r="J252" i="5"/>
  <c r="J242" i="5"/>
  <c r="BK230" i="5"/>
  <c r="BK216" i="5"/>
  <c r="BK195" i="5"/>
  <c r="J177" i="5"/>
  <c r="BK168" i="5"/>
  <c r="BK150" i="5"/>
  <c r="J141" i="5"/>
  <c r="J132" i="5"/>
  <c r="BK875" i="5"/>
  <c r="J853" i="5"/>
  <c r="BK835" i="5"/>
  <c r="J821" i="5"/>
  <c r="J811" i="5"/>
  <c r="J805" i="5"/>
  <c r="BK793" i="5"/>
  <c r="J785" i="5"/>
  <c r="BK770" i="5"/>
  <c r="BK747" i="5"/>
  <c r="J733" i="5"/>
  <c r="J712" i="5"/>
  <c r="J696" i="5"/>
  <c r="J692" i="5"/>
  <c r="J688" i="5"/>
  <c r="J668" i="5"/>
  <c r="J660" i="5"/>
  <c r="BK641" i="5"/>
  <c r="BK606" i="5"/>
  <c r="J592" i="5"/>
  <c r="BK578" i="5"/>
  <c r="J562" i="5"/>
  <c r="BK545" i="5"/>
  <c r="J530" i="5"/>
  <c r="J526" i="5"/>
  <c r="BK517" i="5"/>
  <c r="J500" i="5"/>
  <c r="BK488" i="5"/>
  <c r="J476" i="5"/>
  <c r="J455" i="5"/>
  <c r="BK451" i="5"/>
  <c r="J433" i="5"/>
  <c r="J401" i="5"/>
  <c r="BK395" i="5"/>
  <c r="J378" i="5"/>
  <c r="BK361" i="5"/>
  <c r="BK340" i="5"/>
  <c r="BK327" i="5"/>
  <c r="J313" i="5"/>
  <c r="J307" i="5"/>
  <c r="J293" i="5"/>
  <c r="BK285" i="5"/>
  <c r="BK278" i="5"/>
  <c r="J262" i="5"/>
  <c r="BK250" i="5"/>
  <c r="J238" i="5"/>
  <c r="J230" i="5"/>
  <c r="BK226" i="5"/>
  <c r="BK198" i="5"/>
  <c r="BK165" i="5"/>
  <c r="BK159" i="5"/>
  <c r="BK147" i="5"/>
  <c r="J117" i="5"/>
  <c r="BK873" i="5"/>
  <c r="BK859" i="5"/>
  <c r="BK853" i="5"/>
  <c r="BK841" i="5"/>
  <c r="J830" i="5"/>
  <c r="J817" i="5"/>
  <c r="J803" i="5"/>
  <c r="J793" i="5"/>
  <c r="J782" i="5"/>
  <c r="J770" i="5"/>
  <c r="BK764" i="5"/>
  <c r="J747" i="5"/>
  <c r="J729" i="5"/>
  <c r="J722" i="5"/>
  <c r="BK710" i="5"/>
  <c r="J698" i="5"/>
  <c r="J676" i="5"/>
  <c r="J672" i="5"/>
  <c r="J662" i="5"/>
  <c r="J654" i="5"/>
  <c r="BK645" i="5"/>
  <c r="J639" i="5"/>
  <c r="J619" i="5"/>
  <c r="BK608" i="5"/>
  <c r="BK582" i="5"/>
  <c r="BK568" i="5"/>
  <c r="BK549" i="5"/>
  <c r="J534" i="5"/>
  <c r="BK520" i="5"/>
  <c r="BK513" i="5"/>
  <c r="J496" i="5"/>
  <c r="J484" i="5"/>
  <c r="BK474" i="5"/>
  <c r="BK463" i="5"/>
  <c r="J457" i="5"/>
  <c r="J447" i="5"/>
  <c r="J437" i="5"/>
  <c r="BK423" i="5"/>
  <c r="J418" i="5"/>
  <c r="BK409" i="5"/>
  <c r="J393" i="5"/>
  <c r="J383" i="5"/>
  <c r="BK376" i="5"/>
  <c r="BK364" i="5"/>
  <c r="J352" i="5"/>
  <c r="BK344" i="5"/>
  <c r="BK329" i="5"/>
  <c r="BK315" i="5"/>
  <c r="BK299" i="5"/>
  <c r="J289" i="5"/>
  <c r="J280" i="5"/>
  <c r="J270" i="5"/>
  <c r="BK262" i="5"/>
  <c r="J248" i="5"/>
  <c r="BK240" i="5"/>
  <c r="BK232" i="5"/>
  <c r="J226" i="5"/>
  <c r="J218" i="5"/>
  <c r="BK212" i="5"/>
  <c r="J201" i="5"/>
  <c r="J186" i="5"/>
  <c r="BK141" i="5"/>
  <c r="J123" i="5"/>
  <c r="BK889" i="5"/>
  <c r="J879" i="5"/>
  <c r="J871" i="5"/>
  <c r="J861" i="5"/>
  <c r="BK855" i="5"/>
  <c r="BK845" i="5"/>
  <c r="J839" i="5"/>
  <c r="BK830" i="5"/>
  <c r="BK815" i="5"/>
  <c r="BK805" i="5"/>
  <c r="BK791" i="5"/>
  <c r="BK775" i="5"/>
  <c r="BK762" i="5"/>
  <c r="BK755" i="5"/>
  <c r="BK741" i="5"/>
  <c r="BK727" i="5"/>
  <c r="BK722" i="5"/>
  <c r="J700" i="5"/>
  <c r="J684" i="5"/>
  <c r="BK672" i="5"/>
  <c r="BK668" i="5"/>
  <c r="J656" i="5"/>
  <c r="BK654" i="5"/>
  <c r="BK643" i="5"/>
  <c r="BK639" i="5"/>
  <c r="J637" i="5"/>
  <c r="J631" i="5"/>
  <c r="J629" i="5"/>
  <c r="BK627" i="5"/>
  <c r="BK623" i="5"/>
  <c r="BK621" i="5"/>
  <c r="BK619" i="5"/>
  <c r="J617" i="5"/>
  <c r="BK615" i="5"/>
  <c r="BK613" i="5"/>
  <c r="BK604" i="5"/>
  <c r="BK602" i="5"/>
  <c r="BK600" i="5"/>
  <c r="BK598" i="5"/>
  <c r="J596" i="5"/>
  <c r="BK592" i="5"/>
  <c r="J590" i="5"/>
  <c r="J588" i="5"/>
  <c r="J580" i="5"/>
  <c r="BK560" i="5"/>
  <c r="J543" i="5"/>
  <c r="J532" i="5"/>
  <c r="J517" i="5"/>
  <c r="J506" i="5"/>
  <c r="BK498" i="5"/>
  <c r="J488" i="5"/>
  <c r="J478" i="5"/>
  <c r="BK468" i="5"/>
  <c r="BK461" i="5"/>
  <c r="BK447" i="5"/>
  <c r="J441" i="5"/>
  <c r="BK435" i="5"/>
  <c r="BK428" i="5"/>
  <c r="BK415" i="5"/>
  <c r="J409" i="5"/>
  <c r="J403" i="5"/>
  <c r="BK387" i="5"/>
  <c r="BK378" i="5"/>
  <c r="J370" i="5"/>
  <c r="J361" i="5"/>
  <c r="BK342" i="5"/>
  <c r="J333" i="5"/>
  <c r="J315" i="5"/>
  <c r="J303" i="5"/>
  <c r="BK276" i="5"/>
  <c r="J256" i="5"/>
  <c r="BK244" i="5"/>
  <c r="J236" i="5"/>
  <c r="BK218" i="5"/>
  <c r="BK210" i="5"/>
  <c r="J204" i="5"/>
  <c r="BK186" i="5"/>
  <c r="BK177" i="5"/>
  <c r="J165" i="5"/>
  <c r="J135" i="5"/>
  <c r="J120" i="5"/>
  <c r="BK143" i="6"/>
  <c r="J137" i="6"/>
  <c r="J128" i="6"/>
  <c r="J117" i="6"/>
  <c r="J146" i="6"/>
  <c r="J134" i="6"/>
  <c r="BK125" i="6"/>
  <c r="J122" i="6"/>
  <c r="J148" i="6"/>
  <c r="BK116" i="2" l="1"/>
  <c r="J116" i="2" s="1"/>
  <c r="P116" i="2"/>
  <c r="AU95" i="1" s="1"/>
  <c r="BK116" i="3"/>
  <c r="J116" i="3"/>
  <c r="R116" i="3"/>
  <c r="T116" i="2"/>
  <c r="P116" i="3"/>
  <c r="AU96" i="1"/>
  <c r="P158" i="4"/>
  <c r="BK194" i="4"/>
  <c r="J194" i="4" s="1"/>
  <c r="J101" i="4" s="1"/>
  <c r="T194" i="4"/>
  <c r="T171" i="4" s="1"/>
  <c r="T123" i="4" s="1"/>
  <c r="T121" i="4" s="1"/>
  <c r="T116" i="5"/>
  <c r="BK116" i="6"/>
  <c r="J116" i="6" s="1"/>
  <c r="J96" i="6" s="1"/>
  <c r="R116" i="2"/>
  <c r="T116" i="3"/>
  <c r="BK158" i="4"/>
  <c r="J158" i="4"/>
  <c r="J99" i="4" s="1"/>
  <c r="T158" i="4"/>
  <c r="R194" i="4"/>
  <c r="R171" i="4" s="1"/>
  <c r="R123" i="4" s="1"/>
  <c r="R121" i="4" s="1"/>
  <c r="P116" i="5"/>
  <c r="AU98" i="1" s="1"/>
  <c r="R158" i="4"/>
  <c r="P194" i="4"/>
  <c r="P171" i="4" s="1"/>
  <c r="P123" i="4" s="1"/>
  <c r="P121" i="4" s="1"/>
  <c r="AU97" i="1" s="1"/>
  <c r="BK116" i="5"/>
  <c r="J116" i="5" s="1"/>
  <c r="R116" i="5"/>
  <c r="P116" i="6"/>
  <c r="AU99" i="1"/>
  <c r="R116" i="6"/>
  <c r="T116" i="6"/>
  <c r="BE151" i="6"/>
  <c r="F91" i="6"/>
  <c r="BE128" i="6"/>
  <c r="BE131" i="6"/>
  <c r="J89" i="6"/>
  <c r="J91" i="6"/>
  <c r="E106" i="6"/>
  <c r="F113" i="6"/>
  <c r="BE122" i="6"/>
  <c r="BE146" i="6"/>
  <c r="BE117" i="6"/>
  <c r="BE120" i="6"/>
  <c r="BE125" i="6"/>
  <c r="BE134" i="6"/>
  <c r="BE137" i="6"/>
  <c r="BE140" i="6"/>
  <c r="BE143" i="6"/>
  <c r="BE148" i="6"/>
  <c r="E85" i="5"/>
  <c r="F92" i="5"/>
  <c r="J110" i="5"/>
  <c r="BE129" i="5"/>
  <c r="BE138" i="5"/>
  <c r="BE141" i="5"/>
  <c r="BE147" i="5"/>
  <c r="BE150" i="5"/>
  <c r="BE153" i="5"/>
  <c r="BE156" i="5"/>
  <c r="BE198" i="5"/>
  <c r="BE206" i="5"/>
  <c r="BE222" i="5"/>
  <c r="BE224" i="5"/>
  <c r="BE226" i="5"/>
  <c r="BE228" i="5"/>
  <c r="BE230" i="5"/>
  <c r="BE252" i="5"/>
  <c r="BE258" i="5"/>
  <c r="BE260" i="5"/>
  <c r="BE262" i="5"/>
  <c r="BE268" i="5"/>
  <c r="BE274" i="5"/>
  <c r="BE278" i="5"/>
  <c r="BE280" i="5"/>
  <c r="BE283" i="5"/>
  <c r="BE287" i="5"/>
  <c r="BE291" i="5"/>
  <c r="BE297" i="5"/>
  <c r="BE303" i="5"/>
  <c r="BE305" i="5"/>
  <c r="BE319" i="5"/>
  <c r="BE322" i="5"/>
  <c r="BE325" i="5"/>
  <c r="BE327" i="5"/>
  <c r="BE340" i="5"/>
  <c r="BE350" i="5"/>
  <c r="BE352" i="5"/>
  <c r="BE355" i="5"/>
  <c r="BE381" i="5"/>
  <c r="BE393" i="5"/>
  <c r="BE395" i="5"/>
  <c r="BE418" i="5"/>
  <c r="BE449" i="5"/>
  <c r="BE453" i="5"/>
  <c r="BE455" i="5"/>
  <c r="BE482" i="5"/>
  <c r="BE492" i="5"/>
  <c r="BE494" i="5"/>
  <c r="BE520" i="5"/>
  <c r="BE526" i="5"/>
  <c r="BE534" i="5"/>
  <c r="BE545" i="5"/>
  <c r="BE551" i="5"/>
  <c r="BE553" i="5"/>
  <c r="BE557" i="5"/>
  <c r="BE573" i="5"/>
  <c r="BE576" i="5"/>
  <c r="BE606" i="5"/>
  <c r="BE608" i="5"/>
  <c r="BE610" i="5"/>
  <c r="BE623" i="5"/>
  <c r="BE633" i="5"/>
  <c r="BE645" i="5"/>
  <c r="BE647" i="5"/>
  <c r="BE649" i="5"/>
  <c r="BE658" i="5"/>
  <c r="BE660" i="5"/>
  <c r="BE662" i="5"/>
  <c r="BE664" i="5"/>
  <c r="BE684" i="5"/>
  <c r="BE688" i="5"/>
  <c r="BE690" i="5"/>
  <c r="BE700" i="5"/>
  <c r="BE708" i="5"/>
  <c r="BE714" i="5"/>
  <c r="BE729" i="5"/>
  <c r="BE731" i="5"/>
  <c r="BE751" i="5"/>
  <c r="BE770" i="5"/>
  <c r="BE780" i="5"/>
  <c r="BE793" i="5"/>
  <c r="BE807" i="5"/>
  <c r="BE809" i="5"/>
  <c r="BE819" i="5"/>
  <c r="BE825" i="5"/>
  <c r="BE827" i="5"/>
  <c r="BE847" i="5"/>
  <c r="BE857" i="5"/>
  <c r="BE863" i="5"/>
  <c r="BE867" i="5"/>
  <c r="BE873" i="5"/>
  <c r="BE875" i="5"/>
  <c r="BE884" i="5"/>
  <c r="BE889" i="5"/>
  <c r="J91" i="5"/>
  <c r="BE135" i="5"/>
  <c r="BE144" i="5"/>
  <c r="BE165" i="5"/>
  <c r="BE171" i="5"/>
  <c r="BE174" i="5"/>
  <c r="BE177" i="5"/>
  <c r="BE186" i="5"/>
  <c r="BE204" i="5"/>
  <c r="BE216" i="5"/>
  <c r="BE238" i="5"/>
  <c r="BE256" i="5"/>
  <c r="BE276" i="5"/>
  <c r="BE293" i="5"/>
  <c r="BE301" i="5"/>
  <c r="BE309" i="5"/>
  <c r="BE317" i="5"/>
  <c r="BE331" i="5"/>
  <c r="BE333" i="5"/>
  <c r="BE370" i="5"/>
  <c r="BE397" i="5"/>
  <c r="BE401" i="5"/>
  <c r="BE403" i="5"/>
  <c r="BE428" i="5"/>
  <c r="BE430" i="5"/>
  <c r="BE470" i="5"/>
  <c r="BE484" i="5"/>
  <c r="BE486" i="5"/>
  <c r="BE488" i="5"/>
  <c r="BE500" i="5"/>
  <c r="BE502" i="5"/>
  <c r="BE515" i="5"/>
  <c r="BE524" i="5"/>
  <c r="BE528" i="5"/>
  <c r="BE537" i="5"/>
  <c r="BE578" i="5"/>
  <c r="BE580" i="5"/>
  <c r="BE586" i="5"/>
  <c r="BE590" i="5"/>
  <c r="BE596" i="5"/>
  <c r="BE600" i="5"/>
  <c r="BE602" i="5"/>
  <c r="BE625" i="5"/>
  <c r="BE627" i="5"/>
  <c r="BE631" i="5"/>
  <c r="BE639" i="5"/>
  <c r="BE641" i="5"/>
  <c r="BE666" i="5"/>
  <c r="BE676" i="5"/>
  <c r="BE678" i="5"/>
  <c r="BE682" i="5"/>
  <c r="BE686" i="5"/>
  <c r="BE692" i="5"/>
  <c r="BE712" i="5"/>
  <c r="BE727" i="5"/>
  <c r="BE737" i="5"/>
  <c r="BE739" i="5"/>
  <c r="BE743" i="5"/>
  <c r="BE747" i="5"/>
  <c r="BE749" i="5"/>
  <c r="BE775" i="5"/>
  <c r="BE785" i="5"/>
  <c r="BE787" i="5"/>
  <c r="BE795" i="5"/>
  <c r="BE797" i="5"/>
  <c r="BE811" i="5"/>
  <c r="BE813" i="5"/>
  <c r="BE815" i="5"/>
  <c r="BE823" i="5"/>
  <c r="BE833" i="5"/>
  <c r="BE845" i="5"/>
  <c r="BE861" i="5"/>
  <c r="BE871" i="5"/>
  <c r="F112" i="5"/>
  <c r="BE126" i="5"/>
  <c r="BE132" i="5"/>
  <c r="BE168" i="5"/>
  <c r="BE192" i="5"/>
  <c r="BE195" i="5"/>
  <c r="BE201" i="5"/>
  <c r="BE214" i="5"/>
  <c r="BE218" i="5"/>
  <c r="BE220" i="5"/>
  <c r="BE254" i="5"/>
  <c r="BE264" i="5"/>
  <c r="BE270" i="5"/>
  <c r="BE295" i="5"/>
  <c r="BE299" i="5"/>
  <c r="BE315" i="5"/>
  <c r="BE329" i="5"/>
  <c r="BE347" i="5"/>
  <c r="BE373" i="5"/>
  <c r="BE383" i="5"/>
  <c r="BE385" i="5"/>
  <c r="BE391" i="5"/>
  <c r="BE405" i="5"/>
  <c r="BE409" i="5"/>
  <c r="BE413" i="5"/>
  <c r="BE420" i="5"/>
  <c r="BE423" i="5"/>
  <c r="BE425" i="5"/>
  <c r="BE435" i="5"/>
  <c r="BE443" i="5"/>
  <c r="BE445" i="5"/>
  <c r="BE447" i="5"/>
  <c r="BE459" i="5"/>
  <c r="BE463" i="5"/>
  <c r="BE468" i="5"/>
  <c r="BE472" i="5"/>
  <c r="BE480" i="5"/>
  <c r="BE496" i="5"/>
  <c r="BE504" i="5"/>
  <c r="BE508" i="5"/>
  <c r="BE513" i="5"/>
  <c r="BE522" i="5"/>
  <c r="BE532" i="5"/>
  <c r="BE539" i="5"/>
  <c r="BE547" i="5"/>
  <c r="BE555" i="5"/>
  <c r="BE560" i="5"/>
  <c r="BE562" i="5"/>
  <c r="BE565" i="5"/>
  <c r="BE588" i="5"/>
  <c r="BE604" i="5"/>
  <c r="BE613" i="5"/>
  <c r="BE615" i="5"/>
  <c r="BE617" i="5"/>
  <c r="BE619" i="5"/>
  <c r="BE629" i="5"/>
  <c r="BE635" i="5"/>
  <c r="BE637" i="5"/>
  <c r="BE643" i="5"/>
  <c r="BE656" i="5"/>
  <c r="BE674" i="5"/>
  <c r="BE680" i="5"/>
  <c r="BE698" i="5"/>
  <c r="BE702" i="5"/>
  <c r="BE704" i="5"/>
  <c r="BE710" i="5"/>
  <c r="BE717" i="5"/>
  <c r="BE720" i="5"/>
  <c r="BE722" i="5"/>
  <c r="BE725" i="5"/>
  <c r="BE741" i="5"/>
  <c r="BE753" i="5"/>
  <c r="BE755" i="5"/>
  <c r="BE757" i="5"/>
  <c r="BE762" i="5"/>
  <c r="BE766" i="5"/>
  <c r="BE777" i="5"/>
  <c r="BE799" i="5"/>
  <c r="BE801" i="5"/>
  <c r="BE817" i="5"/>
  <c r="BE837" i="5"/>
  <c r="BE841" i="5"/>
  <c r="BE843" i="5"/>
  <c r="BE849" i="5"/>
  <c r="BE851" i="5"/>
  <c r="BE869" i="5"/>
  <c r="BE877" i="5"/>
  <c r="BE879" i="5"/>
  <c r="BE117" i="5"/>
  <c r="BE120" i="5"/>
  <c r="BE123" i="5"/>
  <c r="BE159" i="5"/>
  <c r="BE162" i="5"/>
  <c r="BE180" i="5"/>
  <c r="BE183" i="5"/>
  <c r="BE189" i="5"/>
  <c r="BE208" i="5"/>
  <c r="BE210" i="5"/>
  <c r="BE212" i="5"/>
  <c r="BE232" i="5"/>
  <c r="BE234" i="5"/>
  <c r="BE236" i="5"/>
  <c r="BE240" i="5"/>
  <c r="BE242" i="5"/>
  <c r="BE244" i="5"/>
  <c r="BE246" i="5"/>
  <c r="BE248" i="5"/>
  <c r="BE250" i="5"/>
  <c r="BE266" i="5"/>
  <c r="BE272" i="5"/>
  <c r="BE285" i="5"/>
  <c r="BE289" i="5"/>
  <c r="BE307" i="5"/>
  <c r="BE311" i="5"/>
  <c r="BE313" i="5"/>
  <c r="BE335" i="5"/>
  <c r="BE337" i="5"/>
  <c r="BE342" i="5"/>
  <c r="BE344" i="5"/>
  <c r="BE358" i="5"/>
  <c r="BE361" i="5"/>
  <c r="BE364" i="5"/>
  <c r="BE367" i="5"/>
  <c r="BE376" i="5"/>
  <c r="BE378" i="5"/>
  <c r="BE387" i="5"/>
  <c r="BE389" i="5"/>
  <c r="BE399" i="5"/>
  <c r="BE407" i="5"/>
  <c r="BE411" i="5"/>
  <c r="BE415" i="5"/>
  <c r="BE433" i="5"/>
  <c r="BE437" i="5"/>
  <c r="BE439" i="5"/>
  <c r="BE441" i="5"/>
  <c r="BE451" i="5"/>
  <c r="BE457" i="5"/>
  <c r="BE461" i="5"/>
  <c r="BE466" i="5"/>
  <c r="BE474" i="5"/>
  <c r="BE476" i="5"/>
  <c r="BE478" i="5"/>
  <c r="BE490" i="5"/>
  <c r="BE498" i="5"/>
  <c r="BE506" i="5"/>
  <c r="BE510" i="5"/>
  <c r="BE517" i="5"/>
  <c r="BE530" i="5"/>
  <c r="BE541" i="5"/>
  <c r="BE543" i="5"/>
  <c r="BE549" i="5"/>
  <c r="BE568" i="5"/>
  <c r="BE570" i="5"/>
  <c r="BE582" i="5"/>
  <c r="BE584" i="5"/>
  <c r="BE592" i="5"/>
  <c r="BE594" i="5"/>
  <c r="BE598" i="5"/>
  <c r="BE621" i="5"/>
  <c r="BE652" i="5"/>
  <c r="BE654" i="5"/>
  <c r="BE668" i="5"/>
  <c r="BE670" i="5"/>
  <c r="BE672" i="5"/>
  <c r="BE694" i="5"/>
  <c r="BE696" i="5"/>
  <c r="BE706" i="5"/>
  <c r="BE733" i="5"/>
  <c r="BE735" i="5"/>
  <c r="BE745" i="5"/>
  <c r="BE760" i="5"/>
  <c r="BE764" i="5"/>
  <c r="BE768" i="5"/>
  <c r="BE773" i="5"/>
  <c r="BE782" i="5"/>
  <c r="BE789" i="5"/>
  <c r="BE791" i="5"/>
  <c r="BE803" i="5"/>
  <c r="BE805" i="5"/>
  <c r="BE821" i="5"/>
  <c r="BE830" i="5"/>
  <c r="BE835" i="5"/>
  <c r="BE839" i="5"/>
  <c r="BE853" i="5"/>
  <c r="BE855" i="5"/>
  <c r="BE859" i="5"/>
  <c r="BE865" i="5"/>
  <c r="BE881" i="5"/>
  <c r="BE887" i="5"/>
  <c r="E85" i="4"/>
  <c r="J91" i="4"/>
  <c r="F118" i="4"/>
  <c r="BE136" i="4"/>
  <c r="BE144" i="4"/>
  <c r="BE146" i="4"/>
  <c r="BE152" i="4"/>
  <c r="BE185" i="4"/>
  <c r="BE209" i="4"/>
  <c r="BE213" i="4"/>
  <c r="J96" i="3"/>
  <c r="BE124" i="4"/>
  <c r="BE127" i="4"/>
  <c r="BE134" i="4"/>
  <c r="BE148" i="4"/>
  <c r="BE168" i="4"/>
  <c r="BE178" i="4"/>
  <c r="BE183" i="4"/>
  <c r="BE187" i="4"/>
  <c r="BE191" i="4"/>
  <c r="BE202" i="4"/>
  <c r="BE204" i="4"/>
  <c r="BE211" i="4"/>
  <c r="F91" i="4"/>
  <c r="BE129" i="4"/>
  <c r="BE138" i="4"/>
  <c r="BE140" i="4"/>
  <c r="BE150" i="4"/>
  <c r="BE163" i="4"/>
  <c r="BE165" i="4"/>
  <c r="BE172" i="4"/>
  <c r="BE176" i="4"/>
  <c r="BE198" i="4"/>
  <c r="J89" i="4"/>
  <c r="BE132" i="4"/>
  <c r="BE142" i="4"/>
  <c r="BE154" i="4"/>
  <c r="BE156" i="4"/>
  <c r="BE159" i="4"/>
  <c r="BE161" i="4"/>
  <c r="BE174" i="4"/>
  <c r="BE181" i="4"/>
  <c r="BE189" i="4"/>
  <c r="BE195" i="4"/>
  <c r="BE200" i="4"/>
  <c r="BE207" i="4"/>
  <c r="F91" i="3"/>
  <c r="F92" i="3"/>
  <c r="BE119" i="3"/>
  <c r="BE121" i="3"/>
  <c r="BE127" i="3"/>
  <c r="BE131" i="3"/>
  <c r="BE135" i="3"/>
  <c r="BE139" i="3"/>
  <c r="J89" i="3"/>
  <c r="E106" i="3"/>
  <c r="BE125" i="3"/>
  <c r="BE129" i="3"/>
  <c r="BE133" i="3"/>
  <c r="BE137" i="3"/>
  <c r="J91" i="3"/>
  <c r="BE117" i="3"/>
  <c r="BE123" i="3"/>
  <c r="BE141" i="3"/>
  <c r="BC96" i="1"/>
  <c r="J91" i="2"/>
  <c r="F112" i="2"/>
  <c r="BE127" i="2"/>
  <c r="BE130" i="2"/>
  <c r="BE138" i="2"/>
  <c r="BE140" i="2"/>
  <c r="BE146" i="2"/>
  <c r="BE162" i="2"/>
  <c r="BE166" i="2"/>
  <c r="BE194" i="2"/>
  <c r="BE198" i="2"/>
  <c r="BE200" i="2"/>
  <c r="BE204" i="2"/>
  <c r="BE212" i="2"/>
  <c r="BE216" i="2"/>
  <c r="BE226" i="2"/>
  <c r="BE232" i="2"/>
  <c r="BE234" i="2"/>
  <c r="BE258" i="2"/>
  <c r="BE266" i="2"/>
  <c r="BE268" i="2"/>
  <c r="BE274" i="2"/>
  <c r="BE276" i="2"/>
  <c r="BE290" i="2"/>
  <c r="BE292" i="2"/>
  <c r="BE300" i="2"/>
  <c r="BE302" i="2"/>
  <c r="BE312" i="2"/>
  <c r="BE314" i="2"/>
  <c r="BE318" i="2"/>
  <c r="BE320" i="2"/>
  <c r="BE326" i="2"/>
  <c r="BE328" i="2"/>
  <c r="BE330" i="2"/>
  <c r="BE336" i="2"/>
  <c r="BE342" i="2"/>
  <c r="BE346" i="2"/>
  <c r="BE379" i="2"/>
  <c r="BE385" i="2"/>
  <c r="E85" i="2"/>
  <c r="J89" i="2"/>
  <c r="F113" i="2"/>
  <c r="BE148" i="2"/>
  <c r="BE152" i="2"/>
  <c r="BE154" i="2"/>
  <c r="BE168" i="2"/>
  <c r="BE170" i="2"/>
  <c r="BE180" i="2"/>
  <c r="BE188" i="2"/>
  <c r="BE190" i="2"/>
  <c r="BE192" i="2"/>
  <c r="BE202" i="2"/>
  <c r="BE206" i="2"/>
  <c r="BE220" i="2"/>
  <c r="BE242" i="2"/>
  <c r="BE244" i="2"/>
  <c r="BE250" i="2"/>
  <c r="BE256" i="2"/>
  <c r="BE264" i="2"/>
  <c r="BE272" i="2"/>
  <c r="BE278" i="2"/>
  <c r="BE282" i="2"/>
  <c r="BE284" i="2"/>
  <c r="BE288" i="2"/>
  <c r="BE298" i="2"/>
  <c r="BE304" i="2"/>
  <c r="BE308" i="2"/>
  <c r="BE310" i="2"/>
  <c r="BE324" i="2"/>
  <c r="BE338" i="2"/>
  <c r="BE340" i="2"/>
  <c r="BE348" i="2"/>
  <c r="BE350" i="2"/>
  <c r="BE358" i="2"/>
  <c r="BE364" i="2"/>
  <c r="BE366" i="2"/>
  <c r="BE396" i="2"/>
  <c r="BE398" i="2"/>
  <c r="BE403" i="2"/>
  <c r="BE119" i="2"/>
  <c r="BE123" i="2"/>
  <c r="BE125" i="2"/>
  <c r="BE132" i="2"/>
  <c r="BE156" i="2"/>
  <c r="BE158" i="2"/>
  <c r="BE160" i="2"/>
  <c r="BE164" i="2"/>
  <c r="BE174" i="2"/>
  <c r="BE176" i="2"/>
  <c r="BE210" i="2"/>
  <c r="BE222" i="2"/>
  <c r="BE236" i="2"/>
  <c r="BE248" i="2"/>
  <c r="BE252" i="2"/>
  <c r="BE254" i="2"/>
  <c r="BE262" i="2"/>
  <c r="BE270" i="2"/>
  <c r="BE280" i="2"/>
  <c r="BE306" i="2"/>
  <c r="BE352" i="2"/>
  <c r="BE354" i="2"/>
  <c r="BE356" i="2"/>
  <c r="BE360" i="2"/>
  <c r="BE362" i="2"/>
  <c r="BE369" i="2"/>
  <c r="BE373" i="2"/>
  <c r="BE381" i="2"/>
  <c r="BE383" i="2"/>
  <c r="BE387" i="2"/>
  <c r="BE391" i="2"/>
  <c r="BE401" i="2"/>
  <c r="BE406" i="2"/>
  <c r="BE408" i="2"/>
  <c r="BE413" i="2"/>
  <c r="BE416" i="2"/>
  <c r="BE421" i="2"/>
  <c r="BE424" i="2"/>
  <c r="BE427" i="2"/>
  <c r="BE434" i="2"/>
  <c r="BE437" i="2"/>
  <c r="BE439" i="2"/>
  <c r="BE442" i="2"/>
  <c r="BE444" i="2"/>
  <c r="BE117" i="2"/>
  <c r="BE121" i="2"/>
  <c r="BE134" i="2"/>
  <c r="BE136" i="2"/>
  <c r="BE142" i="2"/>
  <c r="BE144" i="2"/>
  <c r="BE150" i="2"/>
  <c r="BE172" i="2"/>
  <c r="BE178" i="2"/>
  <c r="BE182" i="2"/>
  <c r="BE184" i="2"/>
  <c r="BE186" i="2"/>
  <c r="BE196" i="2"/>
  <c r="BE208" i="2"/>
  <c r="BE214" i="2"/>
  <c r="BE218" i="2"/>
  <c r="BE224" i="2"/>
  <c r="BE228" i="2"/>
  <c r="BE230" i="2"/>
  <c r="BE238" i="2"/>
  <c r="BE240" i="2"/>
  <c r="BE246" i="2"/>
  <c r="BE260" i="2"/>
  <c r="BE286" i="2"/>
  <c r="BE294" i="2"/>
  <c r="BE296" i="2"/>
  <c r="BE316" i="2"/>
  <c r="BE322" i="2"/>
  <c r="BE332" i="2"/>
  <c r="BE334" i="2"/>
  <c r="BE344" i="2"/>
  <c r="BE371" i="2"/>
  <c r="BE375" i="2"/>
  <c r="BE377" i="2"/>
  <c r="BE389" i="2"/>
  <c r="BE393" i="2"/>
  <c r="BE411" i="2"/>
  <c r="BE418" i="2"/>
  <c r="BE429" i="2"/>
  <c r="BE432" i="2"/>
  <c r="F37" i="2"/>
  <c r="BD95" i="1" s="1"/>
  <c r="F35" i="2"/>
  <c r="BB95" i="1"/>
  <c r="F34" i="4"/>
  <c r="BA97" i="1"/>
  <c r="F35" i="4"/>
  <c r="BB97" i="1"/>
  <c r="F37" i="5"/>
  <c r="BD98" i="1"/>
  <c r="F36" i="5"/>
  <c r="BC98" i="1" s="1"/>
  <c r="J30" i="3"/>
  <c r="F34" i="2"/>
  <c r="BA95" i="1"/>
  <c r="F36" i="2"/>
  <c r="BC95" i="1"/>
  <c r="F37" i="4"/>
  <c r="BD97" i="1"/>
  <c r="F35" i="5"/>
  <c r="BB98" i="1"/>
  <c r="F34" i="5"/>
  <c r="BA98" i="1" s="1"/>
  <c r="F34" i="6"/>
  <c r="BA99" i="1"/>
  <c r="F36" i="6"/>
  <c r="BC99" i="1" s="1"/>
  <c r="J34" i="2"/>
  <c r="AW95" i="1"/>
  <c r="F35" i="3"/>
  <c r="BB96" i="1"/>
  <c r="J34" i="3"/>
  <c r="AW96" i="1" s="1"/>
  <c r="F34" i="3"/>
  <c r="BA96" i="1" s="1"/>
  <c r="F37" i="3"/>
  <c r="BD96" i="1"/>
  <c r="J34" i="4"/>
  <c r="AW97" i="1"/>
  <c r="F36" i="4"/>
  <c r="BC97" i="1"/>
  <c r="J34" i="5"/>
  <c r="AW98" i="1"/>
  <c r="F35" i="6"/>
  <c r="BB99" i="1" s="1"/>
  <c r="F37" i="6"/>
  <c r="BD99" i="1" s="1"/>
  <c r="J34" i="6"/>
  <c r="AW99" i="1"/>
  <c r="J30" i="5" l="1"/>
  <c r="J96" i="5"/>
  <c r="J96" i="2"/>
  <c r="J30" i="2"/>
  <c r="BK171" i="4"/>
  <c r="AG96" i="1"/>
  <c r="AG95" i="1"/>
  <c r="AG98" i="1"/>
  <c r="AU94" i="1"/>
  <c r="F33" i="2"/>
  <c r="AZ95" i="1" s="1"/>
  <c r="J33" i="6"/>
  <c r="AV99" i="1" s="1"/>
  <c r="AT99" i="1" s="1"/>
  <c r="BA94" i="1"/>
  <c r="W30" i="1" s="1"/>
  <c r="BB94" i="1"/>
  <c r="W31" i="1" s="1"/>
  <c r="F33" i="6"/>
  <c r="AZ99" i="1"/>
  <c r="BC94" i="1"/>
  <c r="W32" i="1"/>
  <c r="BD94" i="1"/>
  <c r="W33" i="1" s="1"/>
  <c r="J30" i="6"/>
  <c r="AG99" i="1" s="1"/>
  <c r="J33" i="2"/>
  <c r="AV95" i="1" s="1"/>
  <c r="AT95" i="1" s="1"/>
  <c r="AN95" i="1" s="1"/>
  <c r="F33" i="5"/>
  <c r="AZ98" i="1" s="1"/>
  <c r="J33" i="3"/>
  <c r="AV96" i="1" s="1"/>
  <c r="AT96" i="1" s="1"/>
  <c r="AN96" i="1" s="1"/>
  <c r="F33" i="3"/>
  <c r="AZ96" i="1" s="1"/>
  <c r="F33" i="4"/>
  <c r="AZ97" i="1" s="1"/>
  <c r="J33" i="4"/>
  <c r="AV97" i="1" s="1"/>
  <c r="AT97" i="1" s="1"/>
  <c r="J33" i="5"/>
  <c r="AV98" i="1" s="1"/>
  <c r="AT98" i="1" s="1"/>
  <c r="AN98" i="1" s="1"/>
  <c r="BK123" i="4" l="1"/>
  <c r="J171" i="4"/>
  <c r="J100" i="4" s="1"/>
  <c r="J39" i="6"/>
  <c r="J39" i="5"/>
  <c r="J39" i="3"/>
  <c r="J39" i="2"/>
  <c r="AN99" i="1"/>
  <c r="AW94" i="1"/>
  <c r="AK30" i="1"/>
  <c r="AZ94" i="1"/>
  <c r="AV94" i="1" s="1"/>
  <c r="AK29" i="1" s="1"/>
  <c r="AX94" i="1"/>
  <c r="AY94" i="1"/>
  <c r="BK121" i="4" l="1"/>
  <c r="J121" i="4" s="1"/>
  <c r="J123" i="4"/>
  <c r="J98" i="4" s="1"/>
  <c r="W29" i="1"/>
  <c r="AT94" i="1"/>
  <c r="J96" i="4" l="1"/>
  <c r="J30" i="4"/>
  <c r="AG97" i="1" l="1"/>
  <c r="J39" i="4"/>
  <c r="AG94" i="1" l="1"/>
  <c r="AN97" i="1"/>
  <c r="AK26" i="1" l="1"/>
  <c r="AK35" i="1" s="1"/>
  <c r="AN94" i="1"/>
</calcChain>
</file>

<file path=xl/sharedStrings.xml><?xml version="1.0" encoding="utf-8"?>
<sst xmlns="http://schemas.openxmlformats.org/spreadsheetml/2006/main" count="12071" uniqueCount="2508">
  <si>
    <t>Export Komplet</t>
  </si>
  <si>
    <t/>
  </si>
  <si>
    <t>2.0</t>
  </si>
  <si>
    <t>ZAMOK</t>
  </si>
  <si>
    <t>False</t>
  </si>
  <si>
    <t>{60cb4019-a136-4f03-a8c9-7a794f9c6183}</t>
  </si>
  <si>
    <t>0,01</t>
  </si>
  <si>
    <t>21</t>
  </si>
  <si>
    <t>15</t>
  </si>
  <si>
    <t>REKAPITULACE STAVBY</t>
  </si>
  <si>
    <t>v ---  níže se nacházejí doplnkové a pomocné údaje k sestavám  --- v</t>
  </si>
  <si>
    <t>Návod na vyplnění</t>
  </si>
  <si>
    <t>0,001</t>
  </si>
  <si>
    <t>Kód:</t>
  </si>
  <si>
    <t>A5_aktual</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</si>
  <si>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</si>
  <si>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</si>
  <si>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Údržba, opravy a odstraňování závad u SEE 2022-2023-Drobné opravy a závady-obvod SEE Olomouc</t>
  </si>
  <si>
    <t>KSO:</t>
  </si>
  <si>
    <t>CC-CZ:</t>
  </si>
  <si>
    <t>Místo:</t>
  </si>
  <si>
    <t>SEE Olomouc</t>
  </si>
  <si>
    <t>Datum:</t>
  </si>
  <si>
    <t>Zadavatel:</t>
  </si>
  <si>
    <t>IČ:</t>
  </si>
  <si>
    <t xml:space="preserve"> </t>
  </si>
  <si>
    <t>DIČ:</t>
  </si>
  <si>
    <t>Uchazeč:</t>
  </si>
  <si>
    <t>Vyplň údaj</t>
  </si>
  <si>
    <t>Projektant:</t>
  </si>
  <si>
    <t>True</t>
  </si>
  <si>
    <t>Zpracovatel:</t>
  </si>
  <si>
    <t>Ing. Zajíček Petr</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</si>
  <si>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</si>
  <si>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</si>
  <si>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</si>
  <si>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</si>
  <si>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</si>
  <si>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</si>
  <si>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</si>
  <si>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</si>
  <si>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</si>
  <si>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</si>
  <si>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</si>
  <si>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</si>
  <si>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</si>
  <si>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</si>
  <si>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</si>
  <si>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</si>
  <si>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</si>
  <si>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</si>
  <si>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</si>
  <si>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</si>
  <si>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</si>
  <si>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</si>
  <si>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</si>
  <si>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</si>
  <si>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</si>
  <si>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</si>
  <si>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</si>
  <si>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</si>
  <si>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</si>
  <si>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</si>
  <si>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</si>
  <si>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</si>
  <si>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</si>
  <si>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</si>
  <si>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</si>
  <si>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</si>
  <si>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</si>
  <si>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</si>
  <si>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</si>
  <si>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</si>
  <si>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</si>
  <si>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</si>
  <si>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</si>
  <si>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</si>
  <si>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</si>
  <si>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</si>
  <si>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01</t>
  </si>
  <si>
    <t>TV</t>
  </si>
  <si>
    <t>STA</t>
  </si>
  <si>
    <t>1</t>
  </si>
  <si>
    <t>{72ed2877-28cc-4dbe-9646-10cf74d84f16}</t>
  </si>
  <si>
    <t>2</t>
  </si>
  <si>
    <t>02</t>
  </si>
  <si>
    <t>DŘT</t>
  </si>
  <si>
    <t>{3da35a0a-c864-476d-be87-aa5034cad9cb}</t>
  </si>
  <si>
    <t>03</t>
  </si>
  <si>
    <t>TNS</t>
  </si>
  <si>
    <t>{4606765c-5aa0-4393-acac-19d853e53f76}</t>
  </si>
  <si>
    <t>04</t>
  </si>
  <si>
    <t>SN</t>
  </si>
  <si>
    <t>{bcea5dc9-ddad-40f2-9835-2a9e35b08953}</t>
  </si>
  <si>
    <t>05</t>
  </si>
  <si>
    <t>VRN</t>
  </si>
  <si>
    <t>{7eaf78b8-c5ea-43f4-8262-d5c8ccd523e2}</t>
  </si>
  <si>
    <t>KRYCÍ LIST SOUPISU PRACÍ</t>
  </si>
  <si>
    <t>Objekt:</t>
  </si>
  <si>
    <t>01 - TV</t>
  </si>
  <si>
    <t>REKAPITULACE ČLENĚNÍ SOUPISU PRACÍ</t>
  </si>
  <si>
    <t>Kód dílu - Popis</t>
  </si>
  <si>
    <t>Cena celkem [CZK]</t>
  </si>
  <si>
    <t>Náklady ze soupisu prací</t>
  </si>
  <si>
    <t>-1</t>
  </si>
  <si>
    <t>SOUPIS PRACÍ</t>
  </si>
  <si>
    <t>PČ</t>
  </si>
  <si>
    <t>MJ</t>
  </si>
  <si>
    <t>Množství</t>
  </si>
  <si>
    <t>J.cena [CZK]</t>
  </si>
  <si>
    <t>Cenová soustava</t>
  </si>
  <si>
    <t>J. Nh [h]</t>
  </si>
  <si>
    <t>Nh celkem [h]</t>
  </si>
  <si>
    <t>J. hmotnost [t]</t>
  </si>
  <si>
    <t>Hmotnost celkem [t]</t>
  </si>
  <si>
    <t>J. suť [t]</t>
  </si>
  <si>
    <t>Suť Celkem [t]</t>
  </si>
  <si>
    <t>Náklady soupisu celkem</t>
  </si>
  <si>
    <t>K</t>
  </si>
  <si>
    <t>7497153010</t>
  </si>
  <si>
    <t>Obetonování stávajícího základu trakčního vedení včetně výkopu, vrtání, svařování, záhozu</t>
  </si>
  <si>
    <t>m3</t>
  </si>
  <si>
    <t>Sborník UOŽI 01 2022</t>
  </si>
  <si>
    <t>4</t>
  </si>
  <si>
    <t>ROZPOCET</t>
  </si>
  <si>
    <t>-549083409</t>
  </si>
  <si>
    <t>PP</t>
  </si>
  <si>
    <t>Obetonování stávajícího základu trakčního vedení včetně výkopu, vrtání, svařování, záhozu - obsahuje i cenu za bourání betonové hlavičky základu, odtěžení terénu pro bednění, upevnění KARI sítě na stávající základ, osazení bednění, betonáž a geodetické značky</t>
  </si>
  <si>
    <t>M</t>
  </si>
  <si>
    <t>7497100120</t>
  </si>
  <si>
    <t>Základy trakčního vedení  Materiál pro obetonování stávajícího základu TV-beton,výztuže,sítě KARI</t>
  </si>
  <si>
    <t>128</t>
  </si>
  <si>
    <t>-1544455209</t>
  </si>
  <si>
    <t>Základy trakčního vedení Materiál pro obetonování stávajícího základu TV-beton,výstuže,sítě KARI</t>
  </si>
  <si>
    <t>3</t>
  </si>
  <si>
    <t>7496275025</t>
  </si>
  <si>
    <t>Demontáž odpojovačů motorového pohonu</t>
  </si>
  <si>
    <t>kus</t>
  </si>
  <si>
    <t>64</t>
  </si>
  <si>
    <t>-1759460676</t>
  </si>
  <si>
    <t>7495352022</t>
  </si>
  <si>
    <t>Montáž odpínačů/odpojovačů pohonu motorového</t>
  </si>
  <si>
    <t>1577996684</t>
  </si>
  <si>
    <t>Montáž odpínačů/odpojovačů pohonu motorového - včetně uvedení do provozu včetně předepsaných zkoušek a atestů</t>
  </si>
  <si>
    <t>5</t>
  </si>
  <si>
    <t>7497655010.1</t>
  </si>
  <si>
    <t>Tažné hnací vozidlo k pracovním soupravám pro montáž a demontáž</t>
  </si>
  <si>
    <t>hod</t>
  </si>
  <si>
    <t>-25902620</t>
  </si>
  <si>
    <t>Tažné hnací vozidlo k pracovním soupravám pro montáž a demontáž - obsahuje i veškeré výkony tažného hnacího vozidla pro posun montážní techniky v kolejišti</t>
  </si>
  <si>
    <t>6</t>
  </si>
  <si>
    <t>9902100300</t>
  </si>
  <si>
    <t>Doprava obousměrná (např. dodávek z vlastních zásob zhotovitele nebo objednatele nebo výzisku) mechanizací o nosnosti přes 3,5 t sypanin (kameniva, písku, suti, dlažebních kostek, atd.) do 30 km</t>
  </si>
  <si>
    <t>t</t>
  </si>
  <si>
    <t>-971374682</t>
  </si>
  <si>
    <t>Doprava obousměrná (např. dodávek z vlastních zásob zhotovitele nebo objednatele nebo výzisku) mechanizací o nosnosti přes 3,5 t sypanin (kameniva, písku, suti, dlažebních kostek, atd.) do 30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</si>
  <si>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P</t>
  </si>
  <si>
    <t>Poznámka k položce:_x000D_
Měrnou jednotkou je t přepravovaného materiálu.</t>
  </si>
  <si>
    <t>7</t>
  </si>
  <si>
    <t>9902900100</t>
  </si>
  <si>
    <t>Naložení sypanin, drobného kusového materiálu, suti</t>
  </si>
  <si>
    <t>-2031414423</t>
  </si>
  <si>
    <t>Naložení sypanin, drobného kusového materiálu, suti Poznámka: Ceny jsou určeny pro nakládání materiálu v případech, kdy není naložení součástí dodávky materiálu nebo není uvedeno v popisu cen a pro nakládání z meziskládky. Ceny se použijí i pro nakládání materiálu z vlastních zásob objednatele.</t>
  </si>
  <si>
    <t>8</t>
  </si>
  <si>
    <t>9909000100.1</t>
  </si>
  <si>
    <t>Poplatek za uložení suti nebo hmot na oficiální skládku</t>
  </si>
  <si>
    <t>-1887722039</t>
  </si>
  <si>
    <t>Poplatek za uložení suti nebo hmot na oficiální skládku Poznámka: V cenách jsou započteny náklady na uložení stavebního odpadu na oficiální skládku.Je třeba zohlednit regionální rozdíly v cenách poplatků za uložení suti a odpadů. Tyto se mohou výrazně lišit s ohledem nejen na region, ale také na množství a druh ukládaného odpadu.</t>
  </si>
  <si>
    <t>9</t>
  </si>
  <si>
    <t>7497131010.1</t>
  </si>
  <si>
    <t>Úprava kabelů u základu trakčního vedení</t>
  </si>
  <si>
    <t>-879188584</t>
  </si>
  <si>
    <t>Úprava kabelů u základu trakčního vedení - obsahuje i ruční výkop v průměrné hloubce 80 cm a šíři 50 cm v zemině 4, zřízení a odstranění pažení, případně čerpání vody, demolici zpevněných ploch před úpravou, ověření kabelové trasy</t>
  </si>
  <si>
    <t>10</t>
  </si>
  <si>
    <t>7497100010.1</t>
  </si>
  <si>
    <t>Základy trakčního vedení  Materiál pro úpravu kabelů u základu TV</t>
  </si>
  <si>
    <t>-1235062744</t>
  </si>
  <si>
    <t>Základy trakčního vedení Materiál pro úpravu kabelů u základu TV</t>
  </si>
  <si>
    <t>11</t>
  </si>
  <si>
    <t>7497100020.1</t>
  </si>
  <si>
    <t>Základy trakčního vedení  Hloubený základ TV - materiál</t>
  </si>
  <si>
    <t>-536700606</t>
  </si>
  <si>
    <t>Základy trakčního vedení Hloubený základ TV - materiál</t>
  </si>
  <si>
    <t>12</t>
  </si>
  <si>
    <t>7497150510.1</t>
  </si>
  <si>
    <t>Zhotovení základu trakčního vedení včetně geodet. bodu, vytyčení a sondy, výkop zemina tř. 2 až 4 hloubeného</t>
  </si>
  <si>
    <t>-1823387246</t>
  </si>
  <si>
    <t>Zhotovení základu trakčního vedení včetně geodet. bodu, vytyčení a sondy, výkop zemina tř. 2 až 4 hloubeného - obsahuje výkop v zemině třídy 2-4, zřízení a odstranění pažení a bednění, betonáž, montáž svorníkového koše, montáž základní technologické výztuže, montáž kovaných svorníků nebo provedení dutiny pro upevnění stožáru trakčního vedení</t>
  </si>
  <si>
    <t>13</t>
  </si>
  <si>
    <t>7497100060.1</t>
  </si>
  <si>
    <t>Základy trakčního vedení  Výztuž pro základ TV - jednodílná</t>
  </si>
  <si>
    <t>1267805564</t>
  </si>
  <si>
    <t>Základy trakčního vedení Výztuž pro základ TV - jednodílná</t>
  </si>
  <si>
    <t>14</t>
  </si>
  <si>
    <t>7497100070.1</t>
  </si>
  <si>
    <t>Základy trakčního vedení  Svorník kotevní kovaný pro základ TV vč. povrch. úpravy dle TKP</t>
  </si>
  <si>
    <t>-1312765083</t>
  </si>
  <si>
    <t>Základy trakčního vedení Svorník kotevní kovaný pro základ TV vč. povrch. úpravy dle TKP</t>
  </si>
  <si>
    <t>7497655010.2</t>
  </si>
  <si>
    <t>1313689095</t>
  </si>
  <si>
    <t>16</t>
  </si>
  <si>
    <t>7497251050</t>
  </si>
  <si>
    <t>Montáž stožárů trakčního vedení výšky do do 16 m, typ BP</t>
  </si>
  <si>
    <t>-1603663995</t>
  </si>
  <si>
    <t>Montáž stožárů trakčního vedení výšky do do 16 m, typ BP - včetně konečné regulace po zatížení</t>
  </si>
  <si>
    <t>17</t>
  </si>
  <si>
    <t>7497200440</t>
  </si>
  <si>
    <t>Stožáry trakčního vedení  Stožár TV  -  typ  ( BP 11m )    vč. podlití</t>
  </si>
  <si>
    <t>2140295359</t>
  </si>
  <si>
    <t>Stožáry trakčního vedení Stožár TV  -  typ  ( BP 11m )    vč. podlití</t>
  </si>
  <si>
    <t>18</t>
  </si>
  <si>
    <t>7497200450</t>
  </si>
  <si>
    <t>Stožáry trakčního vedení  Stožár TV  -  typ  ( BP 12,5m )  vč. podlití</t>
  </si>
  <si>
    <t>1859428835</t>
  </si>
  <si>
    <t>Stožáry trakčního vedení Stožár TV  -  typ  ( BP 12,5m )  vč. podlití</t>
  </si>
  <si>
    <t>19</t>
  </si>
  <si>
    <t>7497256015</t>
  </si>
  <si>
    <t>Příplatek za montáž bran nad stávajícím trakčním vedením</t>
  </si>
  <si>
    <t>-2095641563</t>
  </si>
  <si>
    <t>20</t>
  </si>
  <si>
    <t>7497200500</t>
  </si>
  <si>
    <t>Stožáry trakčního vedení  Břevno typ  23 L</t>
  </si>
  <si>
    <t>m</t>
  </si>
  <si>
    <t>1982103696</t>
  </si>
  <si>
    <t>Stožáry trakčního vedení Břevno typ  23 L</t>
  </si>
  <si>
    <t>7497200540</t>
  </si>
  <si>
    <t>Stožáry trakčního vedení  Materiál pro připevnění břevna 23,34 vč. ukončení břevna  C na BP</t>
  </si>
  <si>
    <t>381796429</t>
  </si>
  <si>
    <t>Stožáry trakčního vedení Materiál pro připevnění břevna 23,34 vč. ukončení břevna  C na BP</t>
  </si>
  <si>
    <t>22</t>
  </si>
  <si>
    <t>7497200550</t>
  </si>
  <si>
    <t>Stožáry trakčního vedení  Materiál pro kluzné uložení břevna 23,34 na BP stožáru</t>
  </si>
  <si>
    <t>512746740</t>
  </si>
  <si>
    <t>Stožáry trakčního vedení Materiál pro kluzné uložení břevna 23,34 na BP stožáru</t>
  </si>
  <si>
    <t>23</t>
  </si>
  <si>
    <t>7497254015</t>
  </si>
  <si>
    <t>Připevnění závěsu břevna typ 23, 34</t>
  </si>
  <si>
    <t>-1769774661</t>
  </si>
  <si>
    <t>24</t>
  </si>
  <si>
    <t>7497200580</t>
  </si>
  <si>
    <t>Stožáry trakčního vedení  Materiál sestavení pro připevnění závěsu břevna 23,34 na BP</t>
  </si>
  <si>
    <t>-877594688</t>
  </si>
  <si>
    <t>Stožáry trakčního vedení Materiál sestavení pro připevnění závěsu břevna 23,34 na BP</t>
  </si>
  <si>
    <t>28</t>
  </si>
  <si>
    <t>7497252015</t>
  </si>
  <si>
    <t>Jednostranné připevnění břevna typ 23, 34</t>
  </si>
  <si>
    <t>622556285</t>
  </si>
  <si>
    <t>26</t>
  </si>
  <si>
    <t>7497655010.3</t>
  </si>
  <si>
    <t>1384160991</t>
  </si>
  <si>
    <t>27</t>
  </si>
  <si>
    <t>7497300100</t>
  </si>
  <si>
    <t>Vodiče trakčního vedení  Závěs nosného lana na bráně regulovaný</t>
  </si>
  <si>
    <t>-875603150</t>
  </si>
  <si>
    <t>Vodiče trakčního vedení Závěs nosného lana na bráně regulovaný</t>
  </si>
  <si>
    <t>7497350105</t>
  </si>
  <si>
    <t>Montáž závěsu nosného lana na bráně regulovaného</t>
  </si>
  <si>
    <t>-823877666</t>
  </si>
  <si>
    <t>29</t>
  </si>
  <si>
    <t>7497300260</t>
  </si>
  <si>
    <t>Vodiče trakčního vedení  Věšák troleje pohyblivý s proměnnou délkou</t>
  </si>
  <si>
    <t>1459245454</t>
  </si>
  <si>
    <t>Vodiče trakčního vedení Věšák troleje pohyblivý s proměnnou délkou</t>
  </si>
  <si>
    <t>30</t>
  </si>
  <si>
    <t>7497350200</t>
  </si>
  <si>
    <t>Montáž věšáku troleje</t>
  </si>
  <si>
    <t>509558359</t>
  </si>
  <si>
    <t>31</t>
  </si>
  <si>
    <t>7497350720</t>
  </si>
  <si>
    <t>Výšková regulace troleje</t>
  </si>
  <si>
    <t>113840389</t>
  </si>
  <si>
    <t>32</t>
  </si>
  <si>
    <t>7497300240</t>
  </si>
  <si>
    <t>Vodiče trakčního vedení  Křížení sestav</t>
  </si>
  <si>
    <t>1714327732</t>
  </si>
  <si>
    <t>Vodiče trakčního vedení Křížení sestav</t>
  </si>
  <si>
    <t>33</t>
  </si>
  <si>
    <t>7497350190</t>
  </si>
  <si>
    <t>Montáž křížení sestav</t>
  </si>
  <si>
    <t>-1978427255</t>
  </si>
  <si>
    <t>34</t>
  </si>
  <si>
    <t>7497300420</t>
  </si>
  <si>
    <t>Vodiče trakčního vedení  Pérové kotvení jednoho nebo dvou lan 50-70 mm2 na BP s izolací</t>
  </si>
  <si>
    <t>-1575913573</t>
  </si>
  <si>
    <t>Vodiče trakčního vedení Pérové kotvení jednoho nebo dvou lan 50-70 mm2 na BP s izolací</t>
  </si>
  <si>
    <t>35</t>
  </si>
  <si>
    <t>7497300430</t>
  </si>
  <si>
    <t>Vodiče trakčního vedení  Kotvení jednoho nebo dvou lan 50-70 mm2 na BP</t>
  </si>
  <si>
    <t>-996047361</t>
  </si>
  <si>
    <t>Vodiče trakčního vedení Kotvení jednoho nebo dvou lan 50-70 mm2 na BP</t>
  </si>
  <si>
    <t>36</t>
  </si>
  <si>
    <t>7497350360</t>
  </si>
  <si>
    <t>Kotvení lana jednoho nebo dvou 50-70 mm2 na stožár BP</t>
  </si>
  <si>
    <t>-927227442</t>
  </si>
  <si>
    <t>37</t>
  </si>
  <si>
    <t>7497300510</t>
  </si>
  <si>
    <t>Vodiče trakčního vedení  Vložená izolace v podélných a příčných polích</t>
  </si>
  <si>
    <t>-218354021</t>
  </si>
  <si>
    <t>Vodiče trakčního vedení Vložená izolace v podélných a příčných polích</t>
  </si>
  <si>
    <t>38</t>
  </si>
  <si>
    <t>7497350420</t>
  </si>
  <si>
    <t>Vložení izolace v podélných a příčných polích</t>
  </si>
  <si>
    <t>515237281</t>
  </si>
  <si>
    <t>39</t>
  </si>
  <si>
    <t>7497300540</t>
  </si>
  <si>
    <t>Vodiče trakčního vedení  lano 50 mm2 Bz (např. lano nosné, směrové, příčné, pevných bodů, odtahů)</t>
  </si>
  <si>
    <t>816654159</t>
  </si>
  <si>
    <t>Vodiče trakčního vedení lano 50 mm2 Bz (např. lano nosné, směrové, příčné, pevných bodů, odtahů)</t>
  </si>
  <si>
    <t>40</t>
  </si>
  <si>
    <t>7497350430</t>
  </si>
  <si>
    <t>Tažení směrového, příčného lana do 120 mm2 Bz, Cu</t>
  </si>
  <si>
    <t>890634411</t>
  </si>
  <si>
    <t>41</t>
  </si>
  <si>
    <t>7497300580</t>
  </si>
  <si>
    <t>Vodiče trakčního vedení  Pohyb. kotvení sestavy TV, TR+NL na BP  -  15kN</t>
  </si>
  <si>
    <t>-1367414953</t>
  </si>
  <si>
    <t>Vodiče trakčního vedení Pohyb. kotvení sestavy TV, TR+NL na BP  -  15kN</t>
  </si>
  <si>
    <t>42</t>
  </si>
  <si>
    <t>7497350444</t>
  </si>
  <si>
    <t>Montáž pohyblivého kotvení sestavy trakčního vedení troleje a nosného lana na stožár BP 15 kN</t>
  </si>
  <si>
    <t>822008024</t>
  </si>
  <si>
    <t>43</t>
  </si>
  <si>
    <t>7497350734</t>
  </si>
  <si>
    <t>Montáž definitivní regulace pohyblivého kotvení nosného lana a troleje</t>
  </si>
  <si>
    <t>1619432221</t>
  </si>
  <si>
    <t>44</t>
  </si>
  <si>
    <t>7497300920</t>
  </si>
  <si>
    <t>Vodiče trakčního vedení  Kotvení 2 lan ZV, NV, OV</t>
  </si>
  <si>
    <t>-564765487</t>
  </si>
  <si>
    <t>Vodiče trakčního vedení Kotvení 2 lan ZV, NV, OV</t>
  </si>
  <si>
    <t>45</t>
  </si>
  <si>
    <t>7497350805</t>
  </si>
  <si>
    <t>Montáž kotvení lana zesilovacího, napájecího a obcházecího vedení dvou</t>
  </si>
  <si>
    <t>-811871081</t>
  </si>
  <si>
    <t>46</t>
  </si>
  <si>
    <t>7497301090</t>
  </si>
  <si>
    <t>Vodiče trakčního vedení  Materiál sestavení připojení ZV, NV, OV 1-2 lana na TV</t>
  </si>
  <si>
    <t>433118266</t>
  </si>
  <si>
    <t>Vodiče trakčního vedení Materiál sestavení připojení ZV, NV, OV 1-2 lana na TV</t>
  </si>
  <si>
    <t>47</t>
  </si>
  <si>
    <t>7497350930</t>
  </si>
  <si>
    <t>Připojení zesilovacího, napájecího a obcházecího vedení 1 - 2 lan na trakční vedení</t>
  </si>
  <si>
    <t>-1978603901</t>
  </si>
  <si>
    <t>48</t>
  </si>
  <si>
    <t>7497300350</t>
  </si>
  <si>
    <t>Vodiče trakčního vedení  Materiál sestavení pro kotvení pevného bodu na stož. BP - jedna kolej</t>
  </si>
  <si>
    <t>-640818391</t>
  </si>
  <si>
    <t>Vodiče trakčního vedení Materiál sestavení pro kotvení pevného bodu na stož. BP - jedna kolej</t>
  </si>
  <si>
    <t>49</t>
  </si>
  <si>
    <t>7497350270</t>
  </si>
  <si>
    <t>Montáž pevného bodu kompenzované sestavy</t>
  </si>
  <si>
    <t>-958838566</t>
  </si>
  <si>
    <t>50</t>
  </si>
  <si>
    <t>7497301130</t>
  </si>
  <si>
    <t>Vodiče trakčního vedení  Materiál sestavení pro připevnění pohonu odpojovače na stožár typu BP</t>
  </si>
  <si>
    <t>1804443278</t>
  </si>
  <si>
    <t>Vodiče trakčního vedení Materiál sestavení pro připevnění pohonu odpojovače na stožár typu BP</t>
  </si>
  <si>
    <t>51</t>
  </si>
  <si>
    <t>7497301140</t>
  </si>
  <si>
    <t>Vodiče trakčního vedení  Materiál sestavení pro připevnění odpojovače na stožár typu BP</t>
  </si>
  <si>
    <t>-1695550657</t>
  </si>
  <si>
    <t>Vodiče trakčního vedení Materiál sestavení pro připevnění odpojovače na stožár typu BP</t>
  </si>
  <si>
    <t>52</t>
  </si>
  <si>
    <t>7497301150</t>
  </si>
  <si>
    <t>Vodiče trakčního vedení  Pohon odpojovače motorový</t>
  </si>
  <si>
    <t>1691718944</t>
  </si>
  <si>
    <t>Vodiče trakčního vedení Pohon odpojovače motorový</t>
  </si>
  <si>
    <t>53</t>
  </si>
  <si>
    <t>7497301170</t>
  </si>
  <si>
    <t>Vodiče trakčního vedení  Táhlo motorového odpojovače</t>
  </si>
  <si>
    <t>797804384</t>
  </si>
  <si>
    <t>Vodiče trakčního vedení Táhlo motorového odpojovače</t>
  </si>
  <si>
    <t>54</t>
  </si>
  <si>
    <t>7497301180</t>
  </si>
  <si>
    <t>Vodiče trakčního vedení  Odpojovač nebo odpínač na stož. TV</t>
  </si>
  <si>
    <t>1144836344</t>
  </si>
  <si>
    <t>Vodiče trakčního vedení Odpojovač nebo odpínač na stož. TV</t>
  </si>
  <si>
    <t>55</t>
  </si>
  <si>
    <t>7497350970</t>
  </si>
  <si>
    <t>Montáž odpojovače motorového</t>
  </si>
  <si>
    <t>584659759</t>
  </si>
  <si>
    <t>56</t>
  </si>
  <si>
    <t>7497301190</t>
  </si>
  <si>
    <t>Vodiče trakčního vedení  Odpojovač nebo odpínač s uzemňovacím nožem na stož. TV</t>
  </si>
  <si>
    <t>-1983578820</t>
  </si>
  <si>
    <t>Vodiče trakčního vedení Odpojovač nebo odpínač s uzemňovacím nožem na stož. TV</t>
  </si>
  <si>
    <t>57</t>
  </si>
  <si>
    <t>7497350990</t>
  </si>
  <si>
    <t>Montáž odpojovače nebo odpínače, příp. s uzemňovacím nožem na stožár trakčního vedení</t>
  </si>
  <si>
    <t>-1459764132</t>
  </si>
  <si>
    <t>58</t>
  </si>
  <si>
    <t>7497301030</t>
  </si>
  <si>
    <t>Vodiče trakčního vedení  Volný závěs 1-2 lan ZV, NV, OV na bráně</t>
  </si>
  <si>
    <t>1436892709</t>
  </si>
  <si>
    <t>Vodiče trakčního vedení Volný závěs 1-2 lan ZV, NV, OV na bráně</t>
  </si>
  <si>
    <t>59</t>
  </si>
  <si>
    <t>7497350870</t>
  </si>
  <si>
    <t>Montáž závěsu zesilovacího, napájecího a obcházecího vedení (ZV, NV, OV) volného 1 - 2 lan na bráně</t>
  </si>
  <si>
    <t>81518554</t>
  </si>
  <si>
    <t>60</t>
  </si>
  <si>
    <t>7497300830</t>
  </si>
  <si>
    <t>Vodiče trakčního vedení  lano 120 mm2 Cu ( lano - nosné, ZV, NV, OV, napájecích převěsů)</t>
  </si>
  <si>
    <t>618775759</t>
  </si>
  <si>
    <t>Vodiče trakčního vedení lano 120 mm2 Cu ( lano - nosné, ZV, NV, OV, napájecích převěsů)</t>
  </si>
  <si>
    <t>61</t>
  </si>
  <si>
    <t>7497350960</t>
  </si>
  <si>
    <t>Tažení lana pro zesilovací, napájecí a obcházecí vedení do 240 mm2 Cu, AlFe</t>
  </si>
  <si>
    <t>703939350</t>
  </si>
  <si>
    <t>62</t>
  </si>
  <si>
    <t>7497301100</t>
  </si>
  <si>
    <t>Vodiče trakčního vedení  Vložená izolace v 1 laně ZV, NV, OV</t>
  </si>
  <si>
    <t>804660121</t>
  </si>
  <si>
    <t>Vodiče trakčního vedení Vložená izolace v 1 laně ZV, NV, OV</t>
  </si>
  <si>
    <t>63</t>
  </si>
  <si>
    <t>7497350940</t>
  </si>
  <si>
    <t>Montáž vložené izolace zesilovacího, napájecího a obcházecího vedení v 1 laně</t>
  </si>
  <si>
    <t>-1167832525</t>
  </si>
  <si>
    <t>7497301210</t>
  </si>
  <si>
    <t>Vodiče trakčního vedení  Kotvení svodu z odpoj. s připoj. na TV - BP</t>
  </si>
  <si>
    <t>-1209754539</t>
  </si>
  <si>
    <t>Vodiče trakčního vedení Kotvení svodu z odpoj. s připoj. na TV - BP</t>
  </si>
  <si>
    <t>65</t>
  </si>
  <si>
    <t>7497351010</t>
  </si>
  <si>
    <t>Montáž kotvení svodu z odpojovače s připojením na trakční vedení jednoho na stožár BP</t>
  </si>
  <si>
    <t>-1305707841</t>
  </si>
  <si>
    <t>66</t>
  </si>
  <si>
    <t>7497301280</t>
  </si>
  <si>
    <t>Vodiče trakčního vedení  Kotvení trojitého svodu z odpoj. na TV a ZV - BP</t>
  </si>
  <si>
    <t>1146931824</t>
  </si>
  <si>
    <t>Vodiče trakčního vedení Kotvení trojitého svodu z odpoj. na TV a ZV - BP</t>
  </si>
  <si>
    <t>67</t>
  </si>
  <si>
    <t>7497351045</t>
  </si>
  <si>
    <t>Montáž kotvení svodu z odpojovače s připojením na trakční vedení trojitého na stožár BP - s připojením i na ZV</t>
  </si>
  <si>
    <t>1564907569</t>
  </si>
  <si>
    <t>68</t>
  </si>
  <si>
    <t>7497301430</t>
  </si>
  <si>
    <t>Vodiče trakčního vedení  Kotevní lišta napáj. převěsu s 2-4 třmeny na stož. BP</t>
  </si>
  <si>
    <t>330114361</t>
  </si>
  <si>
    <t>Vodiče trakčního vedení Kotevní lišta napáj. převěsu s 2-4 třmeny na stož. BP</t>
  </si>
  <si>
    <t>69</t>
  </si>
  <si>
    <t>7497351165</t>
  </si>
  <si>
    <t>Připevnění kotevní lišty napáj. převěsu s 2-4 třmeny na stožár BP</t>
  </si>
  <si>
    <t>1978231647</t>
  </si>
  <si>
    <t>70</t>
  </si>
  <si>
    <t>7497301460</t>
  </si>
  <si>
    <t>Vodiče trakčního vedení  Kotvení lana napáj. převěsu - 120 mm2 Cu  s izolací</t>
  </si>
  <si>
    <t>1179123072</t>
  </si>
  <si>
    <t>Vodiče trakčního vedení Kotvení lana napáj. převěsu - 120 mm2 Cu  s izolací</t>
  </si>
  <si>
    <t>71</t>
  </si>
  <si>
    <t>7497351150</t>
  </si>
  <si>
    <t>Připojení svodu napájecího převěsu na trakční vedení 120 mm2 Cu</t>
  </si>
  <si>
    <t>-623234171</t>
  </si>
  <si>
    <t>72</t>
  </si>
  <si>
    <t>7497301520</t>
  </si>
  <si>
    <t>Vodiče trakčního vedení  Ukončení 1 napájecího kabelu sestavy "J" na stož. P, T, BP</t>
  </si>
  <si>
    <t>762016276</t>
  </si>
  <si>
    <t>Vodiče trakčního vedení Ukončení 1 napájecího kabelu sestavy "J" na stož. P, T, BP</t>
  </si>
  <si>
    <t>73</t>
  </si>
  <si>
    <t>7497351230</t>
  </si>
  <si>
    <t>Montáž ukončení napájecího kabelu jednoho, sestavy "J" na stožár P, T, BP</t>
  </si>
  <si>
    <t>-1040350940</t>
  </si>
  <si>
    <t>74</t>
  </si>
  <si>
    <t>7497301880</t>
  </si>
  <si>
    <t>Vodiče trakčního vedení  Omezovač přepětí - včetně svodu a připojení na TV</t>
  </si>
  <si>
    <t>-2126519882</t>
  </si>
  <si>
    <t>Vodiče trakčního vedení Omezovač přepětí - včetně svodu a připojení na TV</t>
  </si>
  <si>
    <t>75</t>
  </si>
  <si>
    <t>7497351295</t>
  </si>
  <si>
    <t>Připojení kabelu sestavy "J, S" přes pojistku s omezením přepětí jednoho izolovaně</t>
  </si>
  <si>
    <t>405948899</t>
  </si>
  <si>
    <t>76</t>
  </si>
  <si>
    <t>7497302160</t>
  </si>
  <si>
    <t>Vodiče trakčního vedení  Ovládací lávka na stož. BP</t>
  </si>
  <si>
    <t>500364944</t>
  </si>
  <si>
    <t>Vodiče trakčního vedení Ovládací lávka na stož. BP</t>
  </si>
  <si>
    <t>77</t>
  </si>
  <si>
    <t>7497351675</t>
  </si>
  <si>
    <t>Montáž montážních lávek na BP délky 1035, 2045 mm</t>
  </si>
  <si>
    <t>-2010300881</t>
  </si>
  <si>
    <t>78</t>
  </si>
  <si>
    <t>7497301980</t>
  </si>
  <si>
    <t>Vodiče trakčního vedení  Ukolejnění s průrazkou T, P, 2T, BP, DS, OK   - 1 vodič</t>
  </si>
  <si>
    <t>644433966</t>
  </si>
  <si>
    <t>Vodiče trakčního vedení Ukolejnění s průrazkou T, P, 2T, BP, DS, OK   - 1 vodič</t>
  </si>
  <si>
    <t>79</t>
  </si>
  <si>
    <t>7497351590</t>
  </si>
  <si>
    <t>Montáž ukolejnění s průrazkou T, P, 2T, BP, DS, OK - 1 vodič</t>
  </si>
  <si>
    <t>447602772</t>
  </si>
  <si>
    <t>80</t>
  </si>
  <si>
    <t>7497302250</t>
  </si>
  <si>
    <t>Vodiče trakčního vedení  Výstražné tabulky na stožáru T, P, BP, DS</t>
  </si>
  <si>
    <t>-439148524</t>
  </si>
  <si>
    <t>Vodiče trakčního vedení Výstražné tabulky na stožáru T, P, BP, DS</t>
  </si>
  <si>
    <t>81</t>
  </si>
  <si>
    <t>7497351770</t>
  </si>
  <si>
    <t>Montáž výstražných tabulek na stožáru T, P, BP, DS</t>
  </si>
  <si>
    <t>-2143953894</t>
  </si>
  <si>
    <t>82</t>
  </si>
  <si>
    <t>7497302260</t>
  </si>
  <si>
    <t>Vodiče trakčního vedení  Tabulka číslování stožárů a pohonů odpojovačů 1 - 3 znaky</t>
  </si>
  <si>
    <t>1261418842</t>
  </si>
  <si>
    <t>Vodiče trakčního vedení Tabulka číslování stožárů a pohonů odpojovačů 1 - 3 znaky</t>
  </si>
  <si>
    <t>83</t>
  </si>
  <si>
    <t>7497351780</t>
  </si>
  <si>
    <t>Číslování stožárů a pohonů odpojovačů 1 - 3 znaky</t>
  </si>
  <si>
    <t>854913411</t>
  </si>
  <si>
    <t>84</t>
  </si>
  <si>
    <t>7497400010</t>
  </si>
  <si>
    <t>Osvětlení  na trakčním vedení_K sestava  Materiál sestavy Připevnění svítidla na stož.T,P,TB,TS,TBS, BP, DS, břevnu</t>
  </si>
  <si>
    <t>1331397762</t>
  </si>
  <si>
    <t>Osvětlení  na trakčním vedení_K sestava Materiál sestavy Připevnění svítidla na stož.T,P,TB,TS,TBS, BP, DS, břevnu</t>
  </si>
  <si>
    <t>85</t>
  </si>
  <si>
    <t>7497451010</t>
  </si>
  <si>
    <t>Montáž osvětlení trakčního vedení připevnění svítidla na stožár T, P,TB,TS,TBS, BP, DS, břevnu</t>
  </si>
  <si>
    <t>1411828213</t>
  </si>
  <si>
    <t>86</t>
  </si>
  <si>
    <t>7497400030</t>
  </si>
  <si>
    <t>Osvětlení  na trakčním vedení_K sestava  Materiál sestavy Svorkovnicová skříň na stož.T,P,BP,DS nad 4m</t>
  </si>
  <si>
    <t>1265017042</t>
  </si>
  <si>
    <t>Osvětlení  na trakčním vedení_K sestava Materiál sestavy Svorkovnicová skříň na stož.T,P,BP,DS nad 4m</t>
  </si>
  <si>
    <t>87</t>
  </si>
  <si>
    <t>7497451020</t>
  </si>
  <si>
    <t>Montáž osvětlení trakčního vedení montáž svorkovnicové skříně na stožár T, P, BP, DS do výše nad 4 m skříně</t>
  </si>
  <si>
    <t>1138092619</t>
  </si>
  <si>
    <t>88</t>
  </si>
  <si>
    <t>7497400050</t>
  </si>
  <si>
    <t>Osvětlení  na trakčním vedení_K sestava  Materiál sestavy Uchycení 1-4 kabelů do výše 8m na stož.T,P,BP</t>
  </si>
  <si>
    <t>2034954749</t>
  </si>
  <si>
    <t>Osvětlení  na trakčním vedení_K sestava Materiál sestavy Uchycení 1-4 kabelů do výše 8m na stož.T,P,BP</t>
  </si>
  <si>
    <t>89</t>
  </si>
  <si>
    <t>7497451030</t>
  </si>
  <si>
    <t>Montáž osvětlení trakčního vedení uchycení 1 až 4 kabelů do výše 8 m na stožár T, P, BP</t>
  </si>
  <si>
    <t>-190602774</t>
  </si>
  <si>
    <t>90</t>
  </si>
  <si>
    <t>7497400060</t>
  </si>
  <si>
    <t>Osvětlení  na trakčním vedení_K sestava  Materiál sestavy Vedení 1-2 kabelů do výše 8m na stož.T,P,BP</t>
  </si>
  <si>
    <t>1198085566</t>
  </si>
  <si>
    <t>Osvětlení  na trakčním vedení_K sestava Materiál sestavy Vedení 1-2 kabelů do výše 8m na stož.T,P,BP</t>
  </si>
  <si>
    <t>91</t>
  </si>
  <si>
    <t>7497451035</t>
  </si>
  <si>
    <t>Montáž osvětlení trakčního vedení vedení kabelů do výše 8 m na stožár T, P, BP 1 až 2</t>
  </si>
  <si>
    <t>1412396829</t>
  </si>
  <si>
    <t>92</t>
  </si>
  <si>
    <t>7497400080</t>
  </si>
  <si>
    <t>Osvětlení  na trakčním vedení_K sestava  Materiál sestavy Svod kabelu do země na stožáru T,P,BP,DS</t>
  </si>
  <si>
    <t>1528716493</t>
  </si>
  <si>
    <t>Osvětlení  na trakčním vedení_K sestava Materiál sestavy Svod kabelu do země na stožáru T,P,BP,DS</t>
  </si>
  <si>
    <t>93</t>
  </si>
  <si>
    <t>7497451040</t>
  </si>
  <si>
    <t>Montáž osvětlení trakčního vedení montáž svodu kabelu do země na stožáru T, P, BP, DS</t>
  </si>
  <si>
    <t>940560781</t>
  </si>
  <si>
    <t>94</t>
  </si>
  <si>
    <t>7497400110</t>
  </si>
  <si>
    <t>Osvětlení  na trakčním vedení_K sestava  Materiál  sestavy Uchycení kabelu na břevnu</t>
  </si>
  <si>
    <t>-934014795</t>
  </si>
  <si>
    <t>Osvětlení  na trakčním vedení_K sestava Materiál  sestavy Uchycení kabelu na břevnu</t>
  </si>
  <si>
    <t>95</t>
  </si>
  <si>
    <t>7497451048</t>
  </si>
  <si>
    <t>Montáž osvětlení trakčního vedení uchycení kabelu kabelu na břevnu</t>
  </si>
  <si>
    <t>1247054038</t>
  </si>
  <si>
    <t>96</t>
  </si>
  <si>
    <t>7497550310</t>
  </si>
  <si>
    <t>Připevnění konzoly na stožár T, P, BP, DS prosté</t>
  </si>
  <si>
    <t>-2050444535</t>
  </si>
  <si>
    <t>97</t>
  </si>
  <si>
    <t>7497553310</t>
  </si>
  <si>
    <t>Montáž kotevní spirály ZOK lehké, těžké</t>
  </si>
  <si>
    <t>1655965996</t>
  </si>
  <si>
    <t>98</t>
  </si>
  <si>
    <t>7598035065</t>
  </si>
  <si>
    <t>Měření parametrů optického kabelu na třech vlnových délkách metodou OTDR a TM po položení nebo zavěšení, kabelu se 36 vlákny</t>
  </si>
  <si>
    <t>-2114487315</t>
  </si>
  <si>
    <t>Měření útlumu optického kabelu po položení nebo zavěšení, kabelu se 36 vlákny</t>
  </si>
  <si>
    <t>99</t>
  </si>
  <si>
    <t>7497655010.4</t>
  </si>
  <si>
    <t>859739824</t>
  </si>
  <si>
    <t>100</t>
  </si>
  <si>
    <t>7499700510</t>
  </si>
  <si>
    <t>Kabely trakčního vedení, Různé TV  Žlab PVC 100x100 mm šíře</t>
  </si>
  <si>
    <t>-786393200</t>
  </si>
  <si>
    <t>Kabely trakčního vedení, Různé TV Žlab PVC 100x100 mm šíře</t>
  </si>
  <si>
    <t>101</t>
  </si>
  <si>
    <t>7499700720</t>
  </si>
  <si>
    <t>Kabely trakčního vedení, Různé TV  Kabel 6/10kV 1 x 120 mm2 Cu</t>
  </si>
  <si>
    <t>-77989268</t>
  </si>
  <si>
    <t>Kabely trakčního vedení, Různé TV Kabel 6/10kV 1 x 120 mm2 Cu</t>
  </si>
  <si>
    <t>102</t>
  </si>
  <si>
    <t>7492451010</t>
  </si>
  <si>
    <t>Montáž kabelů vn jednožílových do 120 mm2</t>
  </si>
  <si>
    <t>-549388046</t>
  </si>
  <si>
    <t>Montáž kabelů vn jednožílových do 120 mm2 - uložení kabelu (do země, chráničky, na rošty, na TV apod.)</t>
  </si>
  <si>
    <t>103</t>
  </si>
  <si>
    <t>7499700800</t>
  </si>
  <si>
    <t>Kabely trakčního vedení, Různé TV  Kabelová koncovka vnitřní do 6 kV vč.kabelového oka</t>
  </si>
  <si>
    <t>-1011334824</t>
  </si>
  <si>
    <t>Kabely trakčního vedení, Různé TV Kabelová koncovka vnitřní do 6 kV vč.kabelového oka</t>
  </si>
  <si>
    <t>104</t>
  </si>
  <si>
    <t>7499700820</t>
  </si>
  <si>
    <t>Kabely trakčního vedení, Různé TV  Kabelová koncovka venkovní do 6 kV vč.kabelového oka</t>
  </si>
  <si>
    <t>-677416657</t>
  </si>
  <si>
    <t>Kabely trakčního vedení, Různé TV Kabelová koncovka venkovní do 6 kV vč.kabelového oka</t>
  </si>
  <si>
    <t>105</t>
  </si>
  <si>
    <t>7492751010</t>
  </si>
  <si>
    <t>Montáž ukončení kabelů nn v rozvaděči nebo na přístroji izolovaných s označením 1 - žílových do 240 mm2</t>
  </si>
  <si>
    <t>-1180195753</t>
  </si>
  <si>
    <t>Montáž ukončení kabelů nn v rozvaděči nebo na přístroji izolovaných s označením 1 - žílových do 240 mm2 - montáž kabelové koncovky nebo záklopky včetně odizolování pláště a izolace žil kabelu, ukončení žil v rozvaděči, upevnění kabelových ok, roz. trubice, zakončení stínění apod.</t>
  </si>
  <si>
    <t>106</t>
  </si>
  <si>
    <t>7497271035</t>
  </si>
  <si>
    <t>Demontáže zařízení trakčního vedení stožáru BP, AP</t>
  </si>
  <si>
    <t>616923504</t>
  </si>
  <si>
    <t>Demontáže zařízení trakčního vedení stožáru BP, AP - demontáž stávajícího zařízení se všemi pomocnými doplňujícími úpravami</t>
  </si>
  <si>
    <t>107</t>
  </si>
  <si>
    <t>7497271040</t>
  </si>
  <si>
    <t>Demontáže zařízení trakčního vedení stožáru brány krakorce 23, 34</t>
  </si>
  <si>
    <t>1433917931</t>
  </si>
  <si>
    <t>Demontáže zařízení trakčního vedení stožáru brány krakorce 23, 34 - demontáž stávajícího zařízení se všemi pomocnými doplňujícími úpravami, včetně vyvěšení a ukončení</t>
  </si>
  <si>
    <t>108</t>
  </si>
  <si>
    <t>7497371010</t>
  </si>
  <si>
    <t>Demontáže zařízení trakčního vedení závěsu na bráně</t>
  </si>
  <si>
    <t>973912087</t>
  </si>
  <si>
    <t>Demontáže zařízení trakčního vedení závěsu na bráně - demontáž stávajícího zařízení se všemi pomocnými doplňujícími úpravami</t>
  </si>
  <si>
    <t>109</t>
  </si>
  <si>
    <t>7497371030</t>
  </si>
  <si>
    <t>Demontáže zařízení trakčního vedení závěsu příčných lan směrových, nosných</t>
  </si>
  <si>
    <t>576236511</t>
  </si>
  <si>
    <t>Demontáže zařízení trakčního vedení závěsu příčných lan směrových, nosných - demontáž stávajícího zařízení se všemi pomocnými doplňujícími úpravami, včetně kotvení</t>
  </si>
  <si>
    <t>110</t>
  </si>
  <si>
    <t>7497371040</t>
  </si>
  <si>
    <t>Demontáže zařízení trakčního vedení závěsu věšáku</t>
  </si>
  <si>
    <t>-2047982520</t>
  </si>
  <si>
    <t>Demontáže zařízení trakčního vedení závěsu věšáku - demontáž stávajícího zařízení se všemi pomocnými doplňujícími úpravami, úplná</t>
  </si>
  <si>
    <t>111</t>
  </si>
  <si>
    <t>7497371625</t>
  </si>
  <si>
    <t>Demontáže zařízení trakčního vedení svodu ukolejnění konstrukcí a stožárů</t>
  </si>
  <si>
    <t>-1531801659</t>
  </si>
  <si>
    <t>Demontáže zařízení trakčního vedení svodu ukolejnění konstrukcí a stožárů - demontáž stávajícího zařízení se všemi pomocnými doplňujícími úpravami</t>
  </si>
  <si>
    <t>112</t>
  </si>
  <si>
    <t>7497371710</t>
  </si>
  <si>
    <t>Demontáže zařízení trakčního vedení lávky pro odpojovač montážní</t>
  </si>
  <si>
    <t>1918196209</t>
  </si>
  <si>
    <t>Demontáže zařízení trakčního vedení lávky pro odpojovač montážní - demontáž stávajícího zařízení se všemi pomocnými doplňujícími úpravami</t>
  </si>
  <si>
    <t>113</t>
  </si>
  <si>
    <t>7497371730</t>
  </si>
  <si>
    <t>Demontáže zařízení trakčního vedení lávky pro odpojovač nestandardní kovové konstrukce</t>
  </si>
  <si>
    <t>kg</t>
  </si>
  <si>
    <t>-918126788</t>
  </si>
  <si>
    <t>Demontáže zařízení trakčního vedení lávky pro odpojovač nestandardní kovové konstrukce - demontáž stávajícího zařízení se všemi pomocnými doplňujícími úpravami</t>
  </si>
  <si>
    <t>114</t>
  </si>
  <si>
    <t>7497371615</t>
  </si>
  <si>
    <t>Demontáže zařízení trakčního vedení svodu dvojité lano</t>
  </si>
  <si>
    <t>-1258247708</t>
  </si>
  <si>
    <t>Demontáže zařízení trakčního vedení svodu dvojité lano - demontáž stávajícího zařízení se všemi pomocnými doplňujícími úpravami</t>
  </si>
  <si>
    <t>115</t>
  </si>
  <si>
    <t>7497571010</t>
  </si>
  <si>
    <t>Demontáž závěsného optického kabelu (ZOK) konzoly</t>
  </si>
  <si>
    <t>-1038204143</t>
  </si>
  <si>
    <t>Demontáž závěsného optického kabelu (ZOK) konzoly - demontáž stávajícího zařízení se všemi pomocnými doplňujícími úpravami, včetně upevnění na stožáru, závěsu a spirály</t>
  </si>
  <si>
    <t>116</t>
  </si>
  <si>
    <t>7497655010.5</t>
  </si>
  <si>
    <t>-1595543967</t>
  </si>
  <si>
    <t>117</t>
  </si>
  <si>
    <t>7498152620</t>
  </si>
  <si>
    <t>Vyhotovení pravidelné revizní zprávy pro TV doba provedení do 10 hod</t>
  </si>
  <si>
    <t>-813157541</t>
  </si>
  <si>
    <t>Vyhotovení pravidelné revizní zprávy pro TV doba provedení do 10 hod - celková prohlídka zařízení včetně měření, zkoušek zařízení tohoto provozního souboru nebo stavebního objektu revizním technikem na zařízení podle požadavku ČSN, včetně hodnocení a vyhotovení celkové revizní zprávy</t>
  </si>
  <si>
    <t>118</t>
  </si>
  <si>
    <t>7498151020</t>
  </si>
  <si>
    <t>Provedení technické prohlídky a zkoušky na silnoproudém zařízení, zařízení TV, zařízení NS, transformoven, EPZ pro opravné práce pro objem investičních nákladů přes 500 000 do 1 000 000 Kč</t>
  </si>
  <si>
    <t>-519532383</t>
  </si>
  <si>
    <t>Provedení technické prohlídky a zkoušky na silnoproudém zařízení, zařízení TV, zařízení NS, transformoven, EPZ pro opravné práce pro objem investičních nákladů přes 500 000 do 1 000 000 Kč - celková prohlídka zařízení provozního souboru nebo stavebního objektu včetně měření, zařízení tohoto provozního souboru nebo stavebního objektu právnickou osobou na zařízení podle požadavku ČSN, včetně hodnocení a vyhotovení protokolu</t>
  </si>
  <si>
    <t>119</t>
  </si>
  <si>
    <t>7498151025</t>
  </si>
  <si>
    <t>Provedení technické prohlídky a zkoušky na silnoproudém zařízení, zařízení TV, zařízení NS, transformoven, EPZ příplatek za každých dalších i započatých 500 000 Kč přes 1 000 000 Kč</t>
  </si>
  <si>
    <t>1059764290</t>
  </si>
  <si>
    <t>120</t>
  </si>
  <si>
    <t>7498351010</t>
  </si>
  <si>
    <t>Vydání průkazu způsobilosti pro funkční celek, provizorní stav</t>
  </si>
  <si>
    <t>1176527445</t>
  </si>
  <si>
    <t>Vydání průkazu způsobilosti pro funkční celek, provizorní stav - vyhotovení dokladu o silnoproudých zařízeních a vydání průkazu způsobilosti</t>
  </si>
  <si>
    <t>121</t>
  </si>
  <si>
    <t>9902900100.1</t>
  </si>
  <si>
    <t>543507920</t>
  </si>
  <si>
    <t>122</t>
  </si>
  <si>
    <t>9909000100.2</t>
  </si>
  <si>
    <t>881240077</t>
  </si>
  <si>
    <t>123</t>
  </si>
  <si>
    <t>7497500070</t>
  </si>
  <si>
    <t>Závěsný optický kabel (ZOK) na trakční vedení  Konzola ZOK prostá</t>
  </si>
  <si>
    <t>-741407983</t>
  </si>
  <si>
    <t>124</t>
  </si>
  <si>
    <t>5915030010</t>
  </si>
  <si>
    <t>Bourání drobných staveb železničního spodku zarážedel</t>
  </si>
  <si>
    <t>1155472761</t>
  </si>
  <si>
    <t>Bourání drobných staveb železničního spodku zarážedel. Poznámka: 1. V cenách jsou započteny náklady na vybourání zdiva, uložení na terén, naložení na dopravní prostředek a uložení na skládce. 2. V cenách nejsou obsaženy náklady na dopravu a skládkovné.</t>
  </si>
  <si>
    <t>125</t>
  </si>
  <si>
    <t>9902100200</t>
  </si>
  <si>
    <t>Doprava obousměrná (např. dodávek z vlastních zásob zhotovitele nebo objednatele nebo výzisku) mechanizací o nosnosti přes 3,5 t sypanin (kameniva, písku, suti, dlažebních kostek, atd.) do 20 km</t>
  </si>
  <si>
    <t>-1369177242</t>
  </si>
  <si>
    <t>Doprava obousměrná (např. dodávek z vlastních zásob zhotovitele nebo objednatele nebo výzisku) mechanizací o nosnosti přes 3,5 t sypanin (kameniva, písku, suti, dlažebních kostek, atd.) do 20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</si>
  <si>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126</t>
  </si>
  <si>
    <t>132002003_R</t>
  </si>
  <si>
    <t>Výkop kabelové trasy mechanizací š 35 cm, hl 70 cm v hornině tř. 4</t>
  </si>
  <si>
    <t>168021690</t>
  </si>
  <si>
    <t>127</t>
  </si>
  <si>
    <t>1320030032_R</t>
  </si>
  <si>
    <t>Zához kabelové trasy mechanizací š 35 cm, hl 70 cm v hornině tř. 4</t>
  </si>
  <si>
    <t>109608678</t>
  </si>
  <si>
    <t>1320010051_R</t>
  </si>
  <si>
    <t>Povrchová úprava po záhozu ve stávající kabelové trase</t>
  </si>
  <si>
    <t>1004449484</t>
  </si>
  <si>
    <t>129</t>
  </si>
  <si>
    <t>7499151010</t>
  </si>
  <si>
    <t>Montáž bezpečnostní tabulky výstražné nebo označovací</t>
  </si>
  <si>
    <t>512</t>
  </si>
  <si>
    <t>776828665</t>
  </si>
  <si>
    <t>130</t>
  </si>
  <si>
    <t>1627739693</t>
  </si>
  <si>
    <t>131</t>
  </si>
  <si>
    <t>40593015</t>
  </si>
  <si>
    <t>132</t>
  </si>
  <si>
    <t>7497350210</t>
  </si>
  <si>
    <t>Demontáž a opětovná montáž proudového propojení</t>
  </si>
  <si>
    <t>-327080140</t>
  </si>
  <si>
    <t>133</t>
  </si>
  <si>
    <t>7495071070</t>
  </si>
  <si>
    <t>Demontáže technologických zařízení vn svodičů přepětí do Un 38,5 kV</t>
  </si>
  <si>
    <t>-1038214272</t>
  </si>
  <si>
    <t>134</t>
  </si>
  <si>
    <t>7491600920</t>
  </si>
  <si>
    <t>Uzemnění Hromosvodné vedení Pásek pozink. FeZn 30x4</t>
  </si>
  <si>
    <t>1364081748</t>
  </si>
  <si>
    <t>135</t>
  </si>
  <si>
    <t>7491652010</t>
  </si>
  <si>
    <t>Montáž vnějšího uzemnění uzemňovacích vodičů v zemi z pozinkované oceli (FeZn) do 120 mm2</t>
  </si>
  <si>
    <t>1760809372</t>
  </si>
  <si>
    <t>Montáž vnějšího uzemnění uzemňovacích vodičů v zemi z pozinkované oceli (FeZn) do 120 mm2 - uzemňovacího vedení v zemní kynetě, případně v chráničce odvinutí vodiče ze svitku a oddělení příslušné délky, tvarování pásku, spojování. Neobsahuje výkop a zához kabelové kynety a chráničku</t>
  </si>
  <si>
    <t>136</t>
  </si>
  <si>
    <t>7491600210</t>
  </si>
  <si>
    <t>Uzemnění Vnější Deska zemnící ZD01</t>
  </si>
  <si>
    <t>531486844</t>
  </si>
  <si>
    <t>137</t>
  </si>
  <si>
    <t>7491652032</t>
  </si>
  <si>
    <t>Montáž vnějšího uzemnění zemnící desky z pozinkované oceli (FeZn), velikosti 2000x250 (ZD01)</t>
  </si>
  <si>
    <t>-331705511</t>
  </si>
  <si>
    <t>Montáž vnějšího uzemnění zemnící desky z pozinkované oceli (FeZn), velikosti 2000x250 (ZD01) - do země včetně připojení desky k pásku. Neobsahuje zemní práce</t>
  </si>
  <si>
    <t>138</t>
  </si>
  <si>
    <t>7497100140</t>
  </si>
  <si>
    <t>Základy trakčního vedení  Uzemnění  stožáru TV</t>
  </si>
  <si>
    <t>-517072126</t>
  </si>
  <si>
    <t>Poznámka k položce:_x000D_
J 90-42/BP</t>
  </si>
  <si>
    <t>139</t>
  </si>
  <si>
    <t>7497154510</t>
  </si>
  <si>
    <t>Uzemnění stožáru trakčního vedení</t>
  </si>
  <si>
    <t>-2083972254</t>
  </si>
  <si>
    <t>Uzemnění stožáru trakčního vedení - obsahuje i všechny náklady na montáž dodaného zařízení se všemi pomocnými doplňujícími součástmi, měřeními a regulacemi s použitím mechanizmů a montážních souprav</t>
  </si>
  <si>
    <t>140</t>
  </si>
  <si>
    <t>7497301540</t>
  </si>
  <si>
    <t>Vodiče trakčního vedení  Ukončení 3 napájecích kabelů sestavy "J" na stož. BP</t>
  </si>
  <si>
    <t>-1275156172</t>
  </si>
  <si>
    <t>Poznámka k položce:_x000D_
J 73-214/A</t>
  </si>
  <si>
    <t>141</t>
  </si>
  <si>
    <t>7497351240</t>
  </si>
  <si>
    <t>Montáž ukončení napájecího kabelu tří, sestavy "J" na stožár P, T, BP</t>
  </si>
  <si>
    <t>-1267388881</t>
  </si>
  <si>
    <t>142</t>
  </si>
  <si>
    <t>7497301550</t>
  </si>
  <si>
    <t>Vodiče trakčního vedení  Ukončení 4 napájecích kabelů sestavy "J" na stož. BP</t>
  </si>
  <si>
    <t>788794104</t>
  </si>
  <si>
    <t>Poznámka k položce:_x000D_
J 73-216/A</t>
  </si>
  <si>
    <t>143</t>
  </si>
  <si>
    <t>7497351245</t>
  </si>
  <si>
    <t>Montáž ukončení napájecího kabelu čtyř, sestavy "J" na stožár P, T, BP</t>
  </si>
  <si>
    <t>563038043</t>
  </si>
  <si>
    <t>144</t>
  </si>
  <si>
    <t>7497301590</t>
  </si>
  <si>
    <t>Vodiče trakčního vedení  Materiál sestavení pro připevnění 1-4 kabelů na stož. BP</t>
  </si>
  <si>
    <t>1898269034</t>
  </si>
  <si>
    <t>Poznámka k položce:_x000D_
J 70-223/3_x000D_
J 70-223/4</t>
  </si>
  <si>
    <t>145</t>
  </si>
  <si>
    <t>7497351275</t>
  </si>
  <si>
    <t>Připevnění kabelu 1 - 4 kabelů na stožár BP</t>
  </si>
  <si>
    <t>-927997427</t>
  </si>
  <si>
    <t>146</t>
  </si>
  <si>
    <t>7497301900</t>
  </si>
  <si>
    <t>Vodiče trakčního vedení  Izolovaný svod od bleskojistky na stož. T, BP</t>
  </si>
  <si>
    <t>294937093</t>
  </si>
  <si>
    <t>Poznámka k položce:_x000D_
J 90-11/BP/V</t>
  </si>
  <si>
    <t>147</t>
  </si>
  <si>
    <t>7497351490</t>
  </si>
  <si>
    <t>Montáž izolovaného svodu od bleskojistky na stožár T, BP</t>
  </si>
  <si>
    <t>-823951677</t>
  </si>
  <si>
    <t>148</t>
  </si>
  <si>
    <t>7497301980.2</t>
  </si>
  <si>
    <t>-1563752763</t>
  </si>
  <si>
    <t>Poznámka k položce:_x000D_
J 90-33/BP/1 (bez ukolejňovacího vodiče)</t>
  </si>
  <si>
    <t>149</t>
  </si>
  <si>
    <t>7497351520</t>
  </si>
  <si>
    <t>Montáž přímého ukolejnění stožár T, P, 2T, BP, DS, OK - 1 vodič</t>
  </si>
  <si>
    <t>-841386974</t>
  </si>
  <si>
    <t>Poznámka k položce:_x000D_
bez ukolejňovacího vodiče</t>
  </si>
  <si>
    <t>150</t>
  </si>
  <si>
    <t>7499100150</t>
  </si>
  <si>
    <t>Ochranné prostředky a pracovní pomůcky Bezpečnostní tabulky Vysoké napětí, životu nebezpečno, 3010</t>
  </si>
  <si>
    <t>-1495756302</t>
  </si>
  <si>
    <t>Poznámka k položce:_x000D_
J 90-102/1</t>
  </si>
  <si>
    <t>151</t>
  </si>
  <si>
    <t>-1581624535</t>
  </si>
  <si>
    <t>152</t>
  </si>
  <si>
    <t>7492204920</t>
  </si>
  <si>
    <t>Venkovní vedení nn Příslušenství Omezovače přepětí vč. uzemnění podpěr.bodu</t>
  </si>
  <si>
    <t>-19066356</t>
  </si>
  <si>
    <t>Poznámka k položce:_x000D_
Dodávka omezovače přepětí např. Tridelta SBKB 4/10G, 1 - 4kV (DC) - kat.EŽ D35/I/1</t>
  </si>
  <si>
    <t>153</t>
  </si>
  <si>
    <t>7497351470</t>
  </si>
  <si>
    <t>Montáž omezovače přepětí včetně svodu a připojení na trakčního vedení</t>
  </si>
  <si>
    <t>710859632</t>
  </si>
  <si>
    <t>154</t>
  </si>
  <si>
    <t>7492700840</t>
  </si>
  <si>
    <t>Ukončení vodičů a kabelů VN Kabelové koncovky pro plastové kabely nad 6kV Venkovní  pro jednožílové kabely s plastovou izolací, 10-35kV, 300 - 500 mm2</t>
  </si>
  <si>
    <t>289938312</t>
  </si>
  <si>
    <t>Poznámka k položce:_x000D_
Dodávka kabelové koncovky např. POLT-12F/1XO-ML-7 (EŽ D60/I/3 + oko A68/7/12)</t>
  </si>
  <si>
    <t>155</t>
  </si>
  <si>
    <t>7492453014</t>
  </si>
  <si>
    <t>Montáž koncovek kabelů vn jednožílových přes 240 mm2</t>
  </si>
  <si>
    <t>226355147</t>
  </si>
  <si>
    <t>Montáž koncovek kabelů vn jednožílových přes 240 mm2 - včetně odizolování pláště a izolace žil kabelu, ukončení žil a stínění - oko</t>
  </si>
  <si>
    <t>156</t>
  </si>
  <si>
    <t>783001000_R</t>
  </si>
  <si>
    <t>Zhotovení povrchové úpravy nátěrem</t>
  </si>
  <si>
    <t>m2</t>
  </si>
  <si>
    <t>-2071760246</t>
  </si>
  <si>
    <t>Poznámka k položce:_x000D_
Ochranný nátěr stožáru AP19d_x000D_
Nátěr konců kotevní konzoly NV ( červená "+" ,  modrá "-" )</t>
  </si>
  <si>
    <t>157</t>
  </si>
  <si>
    <t>7492700410_R</t>
  </si>
  <si>
    <t>Ukončení vodičů a kabelů VN Kabelové spojky pro plastové a pryžové kabely do 6kV Jednožílové kabely s plastovou izolací pro 6kV, 150 - 300 mm2</t>
  </si>
  <si>
    <t>-2072511786</t>
  </si>
  <si>
    <t>158</t>
  </si>
  <si>
    <t>7492452012</t>
  </si>
  <si>
    <t>Montáž spojek kabelů vn jednožílových do 240 mm2</t>
  </si>
  <si>
    <t>1643823469</t>
  </si>
  <si>
    <t>Montáž spojek kabelů vn jednožílových do 240 mm2 - včetně odizolování pláště a izolace žil kabelu, ukončení žil a stínění - oko</t>
  </si>
  <si>
    <t>02 - DŘT</t>
  </si>
  <si>
    <t>7498231030</t>
  </si>
  <si>
    <t>Úprava nebo rozšíření SW na elektrodispečinku servisní zásah v pracovní době</t>
  </si>
  <si>
    <t>1782016613</t>
  </si>
  <si>
    <t>Úprava nebo rozšíření SW na elektrodispečinku servisní zásah v pracovní době - 6.00 - 14.00 hod.</t>
  </si>
  <si>
    <t>7498231040</t>
  </si>
  <si>
    <t>Úprava nebo rozšíření SW na elektrodispečinku servisní zásah v mimopracovní době</t>
  </si>
  <si>
    <t>1297750947</t>
  </si>
  <si>
    <t>Úprava nebo rozšíření SW na elektrodispečinku servisní zásah v mimopracovní době - 14.00 - 6.00 hod.</t>
  </si>
  <si>
    <t>7498153062</t>
  </si>
  <si>
    <t>Montáž SKŘ - DŘT, IPC, PLC provozní zkoušky telemechanické jednotky v objektu NS</t>
  </si>
  <si>
    <t>-1409778626</t>
  </si>
  <si>
    <t>7498153080</t>
  </si>
  <si>
    <t>Montáž SKŘ - DŘT, IPC, PLC školení obsluhy na nové telemechanické zařízení</t>
  </si>
  <si>
    <t>-1699791624</t>
  </si>
  <si>
    <t>7498151030</t>
  </si>
  <si>
    <t>Naprogramování, oživení a odzkoušení dotykového ovládacího panelu pro DŘT a SKŘ do celkového počtu 5 přepínatelných zobrazení ovládací plochy</t>
  </si>
  <si>
    <t>-707237141</t>
  </si>
  <si>
    <t>Naprogramování, oživení a odzkoušení dotykového ovládacího panelu pro DŘT a SKŘ do celkového počtu 5 přepínatelných zobrazení ovládací plochy - naprogramování, odzkoušení a oživení ovládacího a zobrazovacího dotykového panelu pro řízení techlonogií na TT, SpS, EPZ a R22kV do daného rozsahu, zprovoznění komunikace, odzkoušení všech povelů a hlášek s nadřazenými PLC nebo PC</t>
  </si>
  <si>
    <t>7498254010</t>
  </si>
  <si>
    <t>Elektrodispečink SKŘ-DŘT konfigurace softwaru na ED (nastavení koncentrátoru, plachta, monitorovací snímky, tech. výpis, montáž zařízení) překreslení stanice do systému Reliance, implementace nových vlastností</t>
  </si>
  <si>
    <t>386441999</t>
  </si>
  <si>
    <t>Elektrodispečink SKŘ-DŘT konfigurace softwaru na ED (nastavení koncentrátoru, plachta, monitorovací snímky, tech. výpis, montáž zařízení) překreslení stanice do systému Reliance, implementace nových vlastností - úprava software k jednotlivým postům ED, provedení grafických úprav jednotlivých objektů zařazených do ŘSED, montáž a následné provedení funkčních zkoušek, úprava a doplnění zobrazovaných hlášek na elektrodispečinku včetně jejího zařazení do systému, umístění do vhodné úrovně priorit</t>
  </si>
  <si>
    <t>7498254015</t>
  </si>
  <si>
    <t>Elektrodispečink SKŘ-DŘT konfigurace IPC - parametrizace SW (ovládání, signalizace, komunikace PLC s IPC, monitorování technologie, odzkoušení, montáž zařízení)</t>
  </si>
  <si>
    <t>-1344284463</t>
  </si>
  <si>
    <t>Elektrodispečink SKŘ-DŘT konfigurace IPC - parametrizace SW (ovládání, signalizace, komunikace PLC s IPC, monitorování technologie, odzkoušení, montáž zařízení) - nastavení SW ovládání, signalizace, komunikace PLC s IPC, monitorování technologie, naprogramování funkcí vstupů, výstupů, blokovacích podmínek a měření pro PLC automat určený pro řízení techlonogií</t>
  </si>
  <si>
    <t>7498254020</t>
  </si>
  <si>
    <t>Elektrodispečink SKŘ-DŘT parametrizace přenášených dat z koncového zařízení na ED (konfigurace komunikovaných dat, nastavení základních poloh, nastavení výpisů, nastavení protokolu IEC 60870-5-104)</t>
  </si>
  <si>
    <t>-1801512341</t>
  </si>
  <si>
    <t>Elektrodispečink SKŘ-DŘT parametrizace přenášených dat z koncového zařízení na ED (konfigurace komunikovaných dat, nastavení základních poloh, nastavení výpisů, nastavení protokolu IEC 60870-5-104) - nastavení parametrů jednotlivých koncových zařízení, zkomunikování, propojení a odzkoušení s ED, naprogramování funkcí vstupů, výstupů, blokovacích podmínek a měření pro PLC automat určený pro řízení techlonogií funkčních zkoušek</t>
  </si>
  <si>
    <t>7498254030</t>
  </si>
  <si>
    <t>Elektrodispečink SKŘ-DŘT úprava nebo rozšíření SW pro zobrazování a výpis hlášek z technologie DŘT, SKŘ a DDTS na elektrodispečinku</t>
  </si>
  <si>
    <t>130932883</t>
  </si>
  <si>
    <t>Elektrodispečink SKŘ-DŘT úprava nebo rozšíření SW pro zobrazování a výpis hlášek z technologie DŘT, SKŘ a DDTS na elektrodispečinku - úprava nebo rozšíření SW pro zobrazování a výpis hlášek z technologie DŘT, SKŘ a DDTS na elektrodispečinku</t>
  </si>
  <si>
    <t>7498254040</t>
  </si>
  <si>
    <t>Elektrodispečink SKŘ-DŘT úprava struktur a řídících programových tabulek ŘS ED pro objekt ŽST</t>
  </si>
  <si>
    <t>-1735132594</t>
  </si>
  <si>
    <t>7498254042</t>
  </si>
  <si>
    <t>Elektrodispečink SKŘ-DŘT úprava struktur a řídících programových tabulek ŘS ED pro objekt NS</t>
  </si>
  <si>
    <t>278390275</t>
  </si>
  <si>
    <t>7498254044</t>
  </si>
  <si>
    <t>Elektrodispečink SKŘ-DŘT úprava struktur a řídících programových tabulek ŘS ED pro objekt SpS</t>
  </si>
  <si>
    <t>1585255073</t>
  </si>
  <si>
    <t>7498254046</t>
  </si>
  <si>
    <t>Elektrodispečink SKŘ-DŘT úprava struktur a řídících programových tabulek ŘS ED pro objekt TS</t>
  </si>
  <si>
    <t>526010508</t>
  </si>
  <si>
    <t>03 - TNS</t>
  </si>
  <si>
    <t>HSV - HSV</t>
  </si>
  <si>
    <t>OST - Opravy rychlovypínačů N-Rapid</t>
  </si>
  <si>
    <t xml:space="preserve">    OST2 - Opravy vypínačů vn 22kV</t>
  </si>
  <si>
    <t xml:space="preserve">    OST3 - Opravy přepínačů odboček</t>
  </si>
  <si>
    <t xml:space="preserve">      OST4 - Oprava staničních baterií TNS a SN</t>
  </si>
  <si>
    <t>HSV</t>
  </si>
  <si>
    <t>OST</t>
  </si>
  <si>
    <t>Opravy rychlovypínačů N-Rapid</t>
  </si>
  <si>
    <t>7496454041-R1</t>
  </si>
  <si>
    <t>Servisní prohlídka RV N-RAPID</t>
  </si>
  <si>
    <t>262144</t>
  </si>
  <si>
    <t>-1777238759</t>
  </si>
  <si>
    <t>Poznámka k položce:_x000D_
Poznámka k položce: Poznámka k položce: - Kontrola zhášecího systému – změření izolačního stavu zhášecí komory, vyfoukání stlačeným vzduchem, zhodnocení stavu zhášecí komory - Kontrola kontaktního systému – očištění opalovacích kontaktů a elektrod, změření případné nastavení předstihu opal. kontaktu, kontrola a případné nastavení kontaktního tlaku. - Demontáž bočnice, vyčištění útrob RV, vizuální kontrola, promazání všech mazacích míst, zhodnocení stavu rychlovypínače - Kontrola spouští RV - Vypracování protokolu o údržbě</t>
  </si>
  <si>
    <t>7496454042-R2</t>
  </si>
  <si>
    <t>Oprava desky řídící elektroniky RV N-RAPID</t>
  </si>
  <si>
    <t>1983188447</t>
  </si>
  <si>
    <t>7496454043-R3</t>
  </si>
  <si>
    <t>Oprava zhášecí komory RV N-RAPID</t>
  </si>
  <si>
    <t>-241189273</t>
  </si>
  <si>
    <t>Poznámka k položce:_x000D_
Poznámka k položce: Poznámka k položce: Položka obsahuje  - kompletní rozebrání zhášecí komorty - očištění a impregnaci deflektoru - výměnu vadných dílů a montáž nových izolačních přepážek - změření izolačního stavu - vyhotovení prtokolu.</t>
  </si>
  <si>
    <t>7496454044-R4</t>
  </si>
  <si>
    <t>Diagnostická činnost technika na RV N-RAPID</t>
  </si>
  <si>
    <t>-780708614</t>
  </si>
  <si>
    <t>7496400361-R1</t>
  </si>
  <si>
    <t>Opalovací kontakt do RV N-RAPID Lo-4-94023</t>
  </si>
  <si>
    <t>-723638056</t>
  </si>
  <si>
    <t>7496400362-R2</t>
  </si>
  <si>
    <t>Opalovací elektroda do RV N-RAPID Lo-3-00215</t>
  </si>
  <si>
    <t>905497795</t>
  </si>
  <si>
    <t>7496400363-R3</t>
  </si>
  <si>
    <t>Mechanismus RV N-RAPID</t>
  </si>
  <si>
    <t>-2140880529</t>
  </si>
  <si>
    <t>7496400364-R4</t>
  </si>
  <si>
    <t>Bočnice mechanismu RV N-RAPID</t>
  </si>
  <si>
    <t>1328485561</t>
  </si>
  <si>
    <t>7496400365-R5</t>
  </si>
  <si>
    <t>Magnet spouště RV N-RAPID - napětová</t>
  </si>
  <si>
    <t>1198761422</t>
  </si>
  <si>
    <t>7496400366-R6</t>
  </si>
  <si>
    <t>Magnet spouště RV N-RAPID - podpětová</t>
  </si>
  <si>
    <t>515859697</t>
  </si>
  <si>
    <t>7496400367-R7</t>
  </si>
  <si>
    <t>Deska elektroniky RV N-RAPID</t>
  </si>
  <si>
    <t>346019130</t>
  </si>
  <si>
    <t>7496400368-R8</t>
  </si>
  <si>
    <t>Materiál pro opravu zhášecí komory RV N-RAPID, 1X8</t>
  </si>
  <si>
    <t>-1707111526</t>
  </si>
  <si>
    <t>7496400369-R9</t>
  </si>
  <si>
    <t>Klobouček k nadproudové spoušti RV N-RAPID</t>
  </si>
  <si>
    <t>858973155</t>
  </si>
  <si>
    <t>7496400370-R10</t>
  </si>
  <si>
    <t>Deska izolační štěrbiny - do RV N-RAPID</t>
  </si>
  <si>
    <t>-1170616943</t>
  </si>
  <si>
    <t>7496400371-R11</t>
  </si>
  <si>
    <t>Cívka pohonu vypínače RV N-RAPID</t>
  </si>
  <si>
    <t>-1075748809</t>
  </si>
  <si>
    <t>7496400372-R12</t>
  </si>
  <si>
    <t>Hlavní kontakt RV N-RAPID</t>
  </si>
  <si>
    <t>-1945497550</t>
  </si>
  <si>
    <t>OST2</t>
  </si>
  <si>
    <t>Opravy vypínačů vn 22kV</t>
  </si>
  <si>
    <t>7499356030_R1</t>
  </si>
  <si>
    <t>Zkoušky a prohlídky elektrických přístrojů - ostatní zkoušky vn vypínače do 35 kV seřízení a uvedení do provozu</t>
  </si>
  <si>
    <t>-493113747</t>
  </si>
  <si>
    <t>Zkoušky a prohlídky elektrických přístrojů - ostatní zkoušky vn vypínače do 35 kV seřízení a uvedení do provozu - včetně vystavení protokolu</t>
  </si>
  <si>
    <t>7499356045_R2</t>
  </si>
  <si>
    <t>Zkoušky a prohlídky elektrických přístrojů - ostatní zkoušky vn odpínače - uzemňovače do 35 kV seřízení a uvedení do provozu</t>
  </si>
  <si>
    <t>-1716725486</t>
  </si>
  <si>
    <t>Zkoušky a prohlídky elektrických přístrojů - ostatní zkoušky vn odpínače - uzemňovače do 35 kV seřízení a uvedení do provozu - včetně vystavení protokolu</t>
  </si>
  <si>
    <t>7499252015</t>
  </si>
  <si>
    <t>Vyhotovení mimořádné revizní zprávy pro opravné práce pro objem investičních nákladů přes 100 000 do 500 000 Kč</t>
  </si>
  <si>
    <t>1228213080</t>
  </si>
  <si>
    <t>Vyhotovení mimořádné revizní zprávy pro opravné práce pro objem investičních nákladů přes 100 000 do 500 000 Kč - celková prohlídka zařízení provozního souboru nebo stavebního objektu, včetně měření, zkoušek zařízení tohoto provozního souboru nebo stavebního objektu revizním technikem na zařízení podle požadavku ČSN, včetně hodnocení a vyhotovení celkové revizní zprávy</t>
  </si>
  <si>
    <t>9901000900</t>
  </si>
  <si>
    <t>Doprava obousměrná (např. dodávek z vlastních zásob zhotovitele nebo objednatele nebo výzisku) mechanizací o nosnosti do 3,5 t elektrosoučástek, montážního materiálu, kameniva, písku, dlažebních kostek, suti, atd. do 200 km</t>
  </si>
  <si>
    <t>-2145403355</t>
  </si>
  <si>
    <t>Doprava obousměrná (např. dodávek z vlastních zásob zhotovitele nebo objednatele nebo výzisku) mechanizací o nosnosti do 3,5 t elektrosoučástek, montážního materiálu, kameniva, písku, dlažebních kostek, suti, atd. do 200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</si>
  <si>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Poznámka k položce:_x000D_
Měrnou jednotkou je kus stroje.</t>
  </si>
  <si>
    <t>7499356020</t>
  </si>
  <si>
    <t>Zkoušky a prohlídky elektrických přístrojů - ostatní zkoušky (např. SIEMENS SITRAS PRO) revize, seřízení a nastavení ochran</t>
  </si>
  <si>
    <t>403399655</t>
  </si>
  <si>
    <t>Zkoušky a prohlídky elektrických přístrojů - ostatní zkoušky (např. SIEMENS SITRAS PRO) revize, seřízení a nastavení ochran - včetně vystavení protokolu</t>
  </si>
  <si>
    <t>Poznámka k položce:_x000D_
Servis linkových ochran 110kV</t>
  </si>
  <si>
    <t>OST3</t>
  </si>
  <si>
    <t>Opravy přepínačů odboček</t>
  </si>
  <si>
    <t>7496251010_R1</t>
  </si>
  <si>
    <t>Montáž 3-fázových transformátorů 110/23 kV/6,6 kV 3-vinuťových, YNyn0(d1), regulačních, chlazení ONAN 10 MVA</t>
  </si>
  <si>
    <t>-1893301392</t>
  </si>
  <si>
    <t>Montáž 3-fázových transformátorů 110/23 kV/6,6 kV 3-vinuťových, YNyn0(d1), regulačních, chlazení ONAN 10 MVA - včetně uvedení do provozu včetně předepsaných zkoušek a atestů</t>
  </si>
  <si>
    <t>7496272030_R2</t>
  </si>
  <si>
    <t>Demontáž zařízení vvn / vn transformátoru do 110 kV do 50 t</t>
  </si>
  <si>
    <t>540627150</t>
  </si>
  <si>
    <t>Demontáž zařízení vvn / vn transformátoru do 110 kV do 50 t - včetně demontáže přívodního a vývodního vedení</t>
  </si>
  <si>
    <t>7495401880_R3</t>
  </si>
  <si>
    <t>Transformátory Transformátory - příslušenství Olej do transformátoru VN/NN</t>
  </si>
  <si>
    <t>litr</t>
  </si>
  <si>
    <t>-1495164205</t>
  </si>
  <si>
    <t>25</t>
  </si>
  <si>
    <t>7496601110_R4</t>
  </si>
  <si>
    <t>Vlastní spotřeba Zkoušky, revize Revize transformátorů trakčních 2-vinuťový, 12,5MVA (EJRH 28 M-O, ONAN/ONAF) Dodávka nových průchodek na primární VVN i sekundární VN stranu trakčního transformátoru včetně Buchholzova relé.</t>
  </si>
  <si>
    <t>-2042310219</t>
  </si>
  <si>
    <t>Poznámka k položce:_x000D_
TU3 Valašské Meziříčí</t>
  </si>
  <si>
    <t>7499250515</t>
  </si>
  <si>
    <t>Vyhotovení výchozí revizní zprávy pro opravné práce pro objem investičních nákladů přes 100 000 do 500 000 Kč</t>
  </si>
  <si>
    <t>432920749</t>
  </si>
  <si>
    <t>Vyhotovení výchozí revizní zprávy pro opravné práce pro objem investičních nákladů přes 100 000 do 500 000 Kč - celková prohlídka zařízení provozního souboru nebo stavebního objektu včetně měření, zkoušek zařízení tohoto provozního souboru nebo stavebního objektu revizním technikem na zařízení podle požadavku ČSN, včetně hodnocení a vyhotovení celkové revizní zprávy</t>
  </si>
  <si>
    <t>7499355022</t>
  </si>
  <si>
    <t>Zkoušky a prohlídky transformátorů distribučních olejových do 1 000 kVA</t>
  </si>
  <si>
    <t>-1895576177</t>
  </si>
  <si>
    <t>Zkoušky a prohlídky transformátorů distribučních olejových do 1 000 kVA - kontrola, revize, seřízení a uvedení do provozu zařízení, včetně vystavení protokolu</t>
  </si>
  <si>
    <t>7499656010</t>
  </si>
  <si>
    <t>Diagnostika olejového transformátoru</t>
  </si>
  <si>
    <t>1652140421</t>
  </si>
  <si>
    <t>Diagnostika olejového transformátoru - příprava zařízení a pomůcek na provedení zkoušek, chemické a elektrické zkoušky oleje, vyhodnocení chemických a elektrických zkoušek, zpracování protokolu o měření, vyhodnocení oleje se stanovením trendu jeho stárnutí a doporučení dalšího odběru, komplexní vyhodnocení stavu transformátoru vzhledem ke zjištěným výsledkům, zanesení výsledků do databáze pro zpracování komplexního hodnocení stavu transformátorů, archivace dat a vedení databáze</t>
  </si>
  <si>
    <t>7499751010</t>
  </si>
  <si>
    <t>Dokončovací práce na elektrickém zařízení</t>
  </si>
  <si>
    <t>89562710</t>
  </si>
  <si>
    <t>Dokončovací práce na elektrickém zařízení - uvádění zařízení do provozu, drobné montážní práce v rozvaděčích, koordinaci se zhotoviteli souvisejících zařízení apod.</t>
  </si>
  <si>
    <t>7499751050</t>
  </si>
  <si>
    <t>Dokončovací práce manipulace na zařízeních prováděné provozovatelem</t>
  </si>
  <si>
    <t>-345290224</t>
  </si>
  <si>
    <t>Dokončovací práce manipulace na zařízeních prováděné provozovatelem - manipulace nutné pro další práce zhotovitele na technologickém souboru</t>
  </si>
  <si>
    <t>1278636321</t>
  </si>
  <si>
    <t>OST4</t>
  </si>
  <si>
    <t>Oprava staničních baterií TNS a SN</t>
  </si>
  <si>
    <t>7496600720</t>
  </si>
  <si>
    <t>Vlastní spotřeba Akumulátory Staniční olověné ventilem řízené gelové baterie (záložní baterie VRLA) 12V/150 Ah</t>
  </si>
  <si>
    <t>-88716677</t>
  </si>
  <si>
    <t>Poznámka k položce:_x000D_
Baterie OPzS</t>
  </si>
  <si>
    <t>7496600890</t>
  </si>
  <si>
    <t>Vlastní spotřeba Skříně a stojany pro baterie Stojan do 150 Ah</t>
  </si>
  <si>
    <t>-1441770717</t>
  </si>
  <si>
    <t>7496655016R</t>
  </si>
  <si>
    <t>Montáž staničních baterií (akumulátorů) gelových do 12 V přes 100 do 200 Ah</t>
  </si>
  <si>
    <t>48819716</t>
  </si>
  <si>
    <t>Montáž staničních baterií (akumulátorů) gelových do 12 V přes 100 do 200 Ah - montáž článků akumulátorové baterie včetně proudových propojek, propojení, kontrola spojů, provedení zkoušek, dodání atestů a revizních zpráv, sada 9 akumulátorů</t>
  </si>
  <si>
    <t>7496656010</t>
  </si>
  <si>
    <t>Montáž stojanu pro baterie do 150 Ah</t>
  </si>
  <si>
    <t>543389311</t>
  </si>
  <si>
    <t>Montáž stojanu pro baterie do 150 Ah - usazení, případné zašroubování do podlahy</t>
  </si>
  <si>
    <t>7496600650</t>
  </si>
  <si>
    <t>Vlastní spotřeba Akumulátory Staniční olověné ventilem řízené gelové baterie (záložní baterie VRLA) 12V/80 Ah</t>
  </si>
  <si>
    <t>737166855</t>
  </si>
  <si>
    <t>Poznámka k položce:_x000D_
SBS XL</t>
  </si>
  <si>
    <t>7496655014</t>
  </si>
  <si>
    <t>Montáž staničních baterií (akumulátorů) gelových do 12 V přes 40 do 100 Ah</t>
  </si>
  <si>
    <t>-77541868</t>
  </si>
  <si>
    <t>Montáž staničních baterií (akumulátorů) gelových do 12 V přes 40 do 100 Ah - montáž článků akumulátorové baterie včetně proudových propojek, propojení, kontrola spojů, provedení zkoušek, dodání atestů a revizních zpráv</t>
  </si>
  <si>
    <t>7499356075</t>
  </si>
  <si>
    <t>Zkoušky a prohlídky elektrických přístrojů - ostatní kapacitní zkouška staničních baterií 110 V</t>
  </si>
  <si>
    <t>-1968660292</t>
  </si>
  <si>
    <t>7499356070</t>
  </si>
  <si>
    <t>Zkoušky a prohlídky elektrických přístrojů - ostatní kapacitní zkouška staničních baterií 24 V</t>
  </si>
  <si>
    <t>-237912313</t>
  </si>
  <si>
    <t>9901000800R</t>
  </si>
  <si>
    <t>Doprava obousměrná (např. dodávek z vlastních zásob zhotovitele nebo objednatele nebo výzisku) mechanizací o nosnosti do 3,5 t elektrosoučástek, montážního materiálu, kameniva, písku, dlažebních kostek, suti, atd. do 150 km</t>
  </si>
  <si>
    <t>1121916278</t>
  </si>
  <si>
    <t>Doprava obousměrná (např. dodávek z vlastních zásob zhotovitele nebo objednatele nebo výzisku) mechanizací o nosnosti do 3,5 t elektrosoučástek, montážního materiálu, kameniva, písku, dlažebních kostek, suti, atd. do 150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</si>
  <si>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04 - SN</t>
  </si>
  <si>
    <t>7498256060_R1</t>
  </si>
  <si>
    <t>Zkoušky a prohlídky náhradních zdrojů el. energie_dle požadavku objednatele a typu NZ</t>
  </si>
  <si>
    <t>-408723533</t>
  </si>
  <si>
    <t>Poznámka k položce:_x000D_
Prohlídka, profylaktika a zkouška EASd typu MP30I s motorem Iveco, výkon NZ 24kW, výrobce TTS Martin, s umístěním v žst Ruda nad Moravou, strojovna ZZEE</t>
  </si>
  <si>
    <t>7498256060_R2</t>
  </si>
  <si>
    <t>340899035</t>
  </si>
  <si>
    <t>Poznámka k položce:_x000D_
Prohlídka, profylaktika a zkouška EASd typu MP30I s motorem Iveco, výkon NZ 24kW, výrobce TTS Martin, s umístěním v žst Bohdíkov, strojovna ZZEE</t>
  </si>
  <si>
    <t>7498256060_R3</t>
  </si>
  <si>
    <t>890997715</t>
  </si>
  <si>
    <t>Poznámka k položce:_x000D_
Prohlídka, profylaktika a zkouška EASd typu MP50I s motorem Iveco, výkon NZ 48kW, výrobce TTS Martin, s umístěním v žst Jeseník</t>
  </si>
  <si>
    <t>7498256060_R4</t>
  </si>
  <si>
    <t>895747035</t>
  </si>
  <si>
    <t>Poznámka k položce:_x000D_
Prohlídka, profylaktika a zkouška UPS 9130-5kVA výrobce EATON, výkon 4,5kW, dodávka TTS Martin, umístění v žst Jeseník</t>
  </si>
  <si>
    <t>7498256060_R5</t>
  </si>
  <si>
    <t>-1590655016</t>
  </si>
  <si>
    <t>Poznámka k položce:_x000D_
Prohlídka, profylaktika a zkouška EAPd typu DE33E0 s motorem CAT, výkon NZ 26,4kW, výrobce ZEPPELIN, s umístěním v žst Zábřeh, přístřešek OTV</t>
  </si>
  <si>
    <t>7498256060_R6</t>
  </si>
  <si>
    <t>1742940475</t>
  </si>
  <si>
    <t>Poznámka k položce:_x000D_
Prohlídka, profylaktika a zkouška EASd typu MP60I s motorem Iveco, výkon NZ 60kW, výr. TTS Martin s umístěním v žst Hanušovice, rozvodna NN</t>
  </si>
  <si>
    <t>7498256060_R7</t>
  </si>
  <si>
    <t>117585258</t>
  </si>
  <si>
    <t>Poznámka k položce:_x000D_
Prohlídka, profylaktika a zkouška EAPd typu GEP22 s motorem Perkins, výkon NZ 22kW, výrobce ZEPPELIN, s umístěním v žst Olomouc - Bělidla, hala provozního objektu OŘ Olomouc</t>
  </si>
  <si>
    <t>7498256060_R8</t>
  </si>
  <si>
    <t>1105935841</t>
  </si>
  <si>
    <t>Poznámka k položce:_x000D_
Prohlídka, profylaktika a zkouška EASd typu ČKD s motorem ČKD, výkon NZ 7kW, výrobce ČKD Slavia, s umístěním v žst Senice na Hané</t>
  </si>
  <si>
    <t>7498256060_R9</t>
  </si>
  <si>
    <t>1852376141</t>
  </si>
  <si>
    <t>Poznámka k položce:_x000D_
Prohlídka, profylaktika a zkouška EAPd typu SDMO J110K s motorem John Deere, výkon NZ 100kW, výrobce SDMO, s umístěním v žst Olomouc</t>
  </si>
  <si>
    <t>7498256060_R10</t>
  </si>
  <si>
    <t>-736047885</t>
  </si>
  <si>
    <t>Poznámka k položce:_x000D_
Prohlídka, profylaktika a zkouška EAPd, typu SDMO J200K, s motorem John Deere, výkon NZ 182kW, výrobce SDMO, s umístěním žst Olomouc</t>
  </si>
  <si>
    <t>7498256060_R11</t>
  </si>
  <si>
    <t>-1623781394</t>
  </si>
  <si>
    <t>Poznámka k položce:_x000D_
Prohlídka, profylaktika a zkouška EASd typu MP30I s motorem IVECO, výkon NZ 30kW, výrobce TTS Martin, s umístěním v žst Pivín, správce Radek Ondrouch, OE Prostějov, tel. 724 644 108, OndrouchR@szdc.cz</t>
  </si>
  <si>
    <t>7498256060_R12</t>
  </si>
  <si>
    <t>870919985</t>
  </si>
  <si>
    <t>Poznámka k položce:_x000D_
Prohlídka, profylaktika a zkouška EASp typu G18 s motorem Kohler, výkon NZ 15kVA, výrobce Stamp UNI, s umístěním v žst Prostějov, správce Radek Ondrouch, OE Prostějov, tel. 724 644 108, OndrouchR@szdc.cz</t>
  </si>
  <si>
    <t>7498256060_R13</t>
  </si>
  <si>
    <t>-1603763217</t>
  </si>
  <si>
    <t>Poznámka k položce:_x000D_
Prohlídka, profylaktika a zkouška EASd typu MP170I s motorem Iveco, výkon NZ 170kW, výrobce TTS Martin, s umístěním žst Přerov - Elektrodispečink SEE OŘ Olomouc, adresa Přerov I - Město, č.p. 3423, p.č. 5754/5, k.ú. Přerov</t>
  </si>
  <si>
    <t>7498256060_R14</t>
  </si>
  <si>
    <t>-578737455</t>
  </si>
  <si>
    <t>Poznámka k položce:_x000D_
Prohlídka, profylaktika a zkouška:_x000D_
- EASd typu V500C2 s motorem VOLVO, výkon NZ 500kW, výrobce SDMO,_x000D_
- UPS VSS Flywheel výrobce UPS Socomec, výkon kW, dodávka SOCOMEC_x000D_
- UPS Delphys GP 200, výrobce UPS Socomec, výkon 200 kW, dodávka SOCOMEC_x000D_
 s umístěním v žst Přerov - CDP Přerov, adresa Přerov I - město, č.p. 3286, p.č. 5755/10, k.ú. Přerov</t>
  </si>
  <si>
    <t>7498256060_R15</t>
  </si>
  <si>
    <t>1514691091</t>
  </si>
  <si>
    <t>Poznámka k položce:_x000D_
Prohlídka, profylaktika a zkouška EAPd typu DE22E3 s motorem CAT, výkon NZ 17,5kW, výrobce ZEPPELIN, s umístěním v žst Hulín, provozní budova OTV Hulín na adrese Hulín, č.p.1361, p.č. 1910/7, k.ú. Hulín</t>
  </si>
  <si>
    <t>7498256060_R16</t>
  </si>
  <si>
    <t>1719323254</t>
  </si>
  <si>
    <t>Poznámka k položce:_x000D_
Prohlídka, profylaktika a zkouška EASd typu ČKD s motorem ČKD Slavia, výkon NZ 24kW, výrobce ČKD Slavia, s umístěním v žst Staré Město u Uh.Hradiště, budova ATÚ</t>
  </si>
  <si>
    <t>7498256060_R17</t>
  </si>
  <si>
    <t>1571396698</t>
  </si>
  <si>
    <t>Poznámka k položce:_x000D_
Prohlídka, profylaktika a zkouška EASd typu ČKD s motorem ČKD Slavia, výkon NZ 12kW, výrobce ČKD Slavia, s umístěním v žst Třebětice, výpravní budova</t>
  </si>
  <si>
    <t>7498256060_R18</t>
  </si>
  <si>
    <t>137559915</t>
  </si>
  <si>
    <t>Poznámka k položce:_x000D_
Prohlídka, profylaktika a zkouška EASd typu MP40I s motorem Iveco, výkon NZ 40kW, výrobce TTS Martin, s umístěním v žst Kroměříž, výpravní budova</t>
  </si>
  <si>
    <t>7498256060_R19</t>
  </si>
  <si>
    <t>1805280632</t>
  </si>
  <si>
    <t>Poznámka k položce:_x000D_
Prohlídka, profylaktika a zkouška EASd typu MP30I s motorem Iveco, výkon NZ 30kW, výrobce TTS Martin, s umístěním v žst Vlárský Průsmyk, budova RZZ</t>
  </si>
  <si>
    <t>7498256060_R20</t>
  </si>
  <si>
    <t>-1858684124</t>
  </si>
  <si>
    <t>Poznámka k položce:_x000D_
Prohlídka, profylaktika a zkouška EASd typu MP60I s motorem Iveco, výkon NZ 60kW, výrobce TTS Martin, s umístěním v žst Bojkovice</t>
  </si>
  <si>
    <t>7498256060_R21</t>
  </si>
  <si>
    <t>1458793067</t>
  </si>
  <si>
    <t>Poznámka k položce:_x000D_
Prohlídka, profylaktika a zkouška EAPd typu GEP22 s motorem Perkins, výkon NZ 22kW, výrobce ZEPPELIN, s umístěním v žst Kunovice u Uh.Hradiště, garáž provozního střediska OŘ Olomouc, OE Kunovice</t>
  </si>
  <si>
    <t>7498256060_R22</t>
  </si>
  <si>
    <t>675801302</t>
  </si>
  <si>
    <t>Poznámka k položce:_x000D_
Prohlídka, profylaktika a zkouška EASd typu MP60I s motorem Iveco, výkon NZ 60kW, výrobce TTS Martin, s umístěním v žst Bylnice</t>
  </si>
  <si>
    <t>7498256060_R23</t>
  </si>
  <si>
    <t>988377432</t>
  </si>
  <si>
    <t>Poznámka k položce:_x000D_
Prohlídka, profylaktika a zkouška EASb typu MP67TE s motorem Bridge Straton, výkon NZ 5,7kW, výrobce TTS Martin, s umístěním v žst Valašské Meziříčí, Stavědlo č.1</t>
  </si>
  <si>
    <t>7498256060_R24</t>
  </si>
  <si>
    <t>-2082711027</t>
  </si>
  <si>
    <t>Poznámka k položce:_x000D_
Prohlídka, profylaktika a zkouška EASd typu MP70I s motorem Iveco, výkon NZ 60kW, výrobce TTS Martin, s umístěním v žst Valašské Meziříčí - Výpravní budova, vestavba</t>
  </si>
  <si>
    <t>7498256060_R25</t>
  </si>
  <si>
    <t>-705901535</t>
  </si>
  <si>
    <t>Poznámka k položce:_x000D_
Prohlídka, profylaktika a zkouška EASd typu ČKD s motorem ČKD Praha, výkon NZ 192kW, výrobce ČKD Praha, s umístěním v žst Valašské Meziříčí, trafostanice</t>
  </si>
  <si>
    <t>7498256060_R26</t>
  </si>
  <si>
    <t>1687666514</t>
  </si>
  <si>
    <t>Poznámka k položce:_x000D_
Prohlídka, profylaktika a zkouška EASd typu G33 s motorem Kohler, výkon NZ 30kVA, výrobce Stamp UNI, s umístěním v žst Kunovice - Loučka, budova RZZ</t>
  </si>
  <si>
    <t>7498256060_R27</t>
  </si>
  <si>
    <t>874425926</t>
  </si>
  <si>
    <t>Poznámka k položce:_x000D_
Prohlídka, profylaktika a zkouška EASd typu ČKD s motorem ČKD Slavia, výkon NZ 24kW, výrobce ČKD Slavia, s umístěním v žst Osíčko, budova RZZ</t>
  </si>
  <si>
    <t>7498256060_R28</t>
  </si>
  <si>
    <t>-1902382556</t>
  </si>
  <si>
    <t>Poznámka k položce:_x000D_
Prohlídka, profylaktika a zkouška EAPd typu DE13.5E3 s motorem CAT, výkon NZ 10,8kW, výrobce ZEPPELIN, s umístěním v žst Vsetín</t>
  </si>
  <si>
    <t>7493600890_R</t>
  </si>
  <si>
    <t>Kabelové a zásuvkové skříně, elektroměrové rozvaděče Skříně elektroměrové pro přímé měření Rozváděč pro dvousazbový třífázový elektroměr 40A až 80A kompaktní pilíř včetně základu, PUR lak</t>
  </si>
  <si>
    <t>1348198469</t>
  </si>
  <si>
    <t>Poznámka k položce:_x000D_
V položce je zohledně cena dle aktuální nabídky výrobce včetně el. výzbroje dle schématu zapojení</t>
  </si>
  <si>
    <t>7493600911</t>
  </si>
  <si>
    <t>Kabelové a zásuvkové skříně, elektroměrové rozvaděče Skříně elektroměrové pro nepřímé měření Elektroměrový rozváděč pro nepřímé měření, kompaktní pilíř včetně základu, PUR lak</t>
  </si>
  <si>
    <t>1555988370</t>
  </si>
  <si>
    <t>7492501850</t>
  </si>
  <si>
    <t>Kabely, vodiče, šňůry Cu - nn Kabel silový 4 a 5-žílový Cu, plastová izolace CYKY 3J70+50 (3Bx70+50)</t>
  </si>
  <si>
    <t>-443889000</t>
  </si>
  <si>
    <t>7492501970R</t>
  </si>
  <si>
    <t>Kabely, vodiče, šňůry Cu - nn Kabel silový 4 a 5-žílový Cu, plastová izolace CYKY 5J50 (5Cx50)</t>
  </si>
  <si>
    <t>-507757791</t>
  </si>
  <si>
    <t>7492501901</t>
  </si>
  <si>
    <t>Kabely, vodiče, šňůry Cu - nn Kabel silový 4 a 5-žílový Cu, plastová izolace CYKY 4J35 (4Bx35)</t>
  </si>
  <si>
    <t>428962244</t>
  </si>
  <si>
    <t>7491100210</t>
  </si>
  <si>
    <t>Trubková vedení Ohebné elektroinstalační trubky KOPOFLEX  75 rudá</t>
  </si>
  <si>
    <t>-1769787921</t>
  </si>
  <si>
    <t>7491100110</t>
  </si>
  <si>
    <t>Trubková vedení Ohebné elektroinstalační trubky KOPOFLEX  40 rudá</t>
  </si>
  <si>
    <t>1552764064</t>
  </si>
  <si>
    <t>7491600180</t>
  </si>
  <si>
    <t>Uzemnění Vnější Uzemňovací vedení v zemi, páskem FeZn do 120 mm2</t>
  </si>
  <si>
    <t>1278835923</t>
  </si>
  <si>
    <t>7491601440</t>
  </si>
  <si>
    <t>Uzemnění Hromosvodné vedení Svorka SR 2a</t>
  </si>
  <si>
    <t>-410455658</t>
  </si>
  <si>
    <t>7493655025</t>
  </si>
  <si>
    <t>Montáž skříní elektroměrových venkovních pro přímé měření do 80 A pro připojení kabelů do 16 mm2 dvousazbové, včetně jističe do 80 A a jističe 2 B/1 kompaktní pilíř</t>
  </si>
  <si>
    <t>169514160</t>
  </si>
  <si>
    <t>Montáž skříní elektroměrových venkovních pro přímé měření do 80 A pro připojení kabelů do 16 mm2 dvousazbové, včetně jističe do 80 A a jističe 2 B/1 kompaktní pilíř - včetně elektrovýzbroje, neobsahuje cenu za zemní práce</t>
  </si>
  <si>
    <t>7494153015</t>
  </si>
  <si>
    <t>Montáž prázdných plastových kabelových skříní min. IP 44, výšky do 800 mm, hloubky do 320 mm kompaktní pilíř š 660-1 060 mm</t>
  </si>
  <si>
    <t>1310529679</t>
  </si>
  <si>
    <t>Montáž prázdných plastových kabelových skříní min. IP 44, výšky do 800 mm, hloubky do 320 mm kompaktní pilíř š 660-1 060 mm - včetně elektrovýzbroje</t>
  </si>
  <si>
    <t>7492554016</t>
  </si>
  <si>
    <t>Montáž kabelů 4- a 5-žílových Cu do 95 mm2</t>
  </si>
  <si>
    <t>808107169</t>
  </si>
  <si>
    <t>Montáž kabelů 4- a 5-žílových Cu do 95 mm2 - uložení do země, chráničky, na rošty, pod omítku apod.</t>
  </si>
  <si>
    <t>7492554014</t>
  </si>
  <si>
    <t>Montáž kabelů 4- a 5-žílových Cu do 50 mm2</t>
  </si>
  <si>
    <t>-191721133</t>
  </si>
  <si>
    <t>Montáž kabelů 4- a 5-žílových Cu do 50 mm2 - uložení do země, chráničky, na rošty, pod omítku apod.</t>
  </si>
  <si>
    <t>7492553010</t>
  </si>
  <si>
    <t>Montáž kabelů 2- a 3-žílových Cu do 16 mm2</t>
  </si>
  <si>
    <t>1303946078</t>
  </si>
  <si>
    <t>Montáž kabelů 2- a 3-žílových Cu do 16 mm2 - uložení do země, chráničky, na rošty, pod omítku apod.</t>
  </si>
  <si>
    <t>7492751024</t>
  </si>
  <si>
    <t>Montáž ukončení kabelů nn v rozvaděči nebo na přístroji izolovaných s označením 2 - 5-ti žílových do 70 mm2</t>
  </si>
  <si>
    <t>493560272</t>
  </si>
  <si>
    <t>Montáž ukončení kabelů nn v rozvaděči nebo na přístroji izolovaných s označením 2 - 5-ti žílových do 70 mm2 - montáž kabelové koncovky nebo záklopky včetně odizolování pláště a izolace žil kabelu, ukončení žil v rozvaděči, upevnění kabelových ok, roz. trubice, zakončení stínění apod.</t>
  </si>
  <si>
    <t>7492751022</t>
  </si>
  <si>
    <t>Montáž ukončení kabelů nn v rozvaděči nebo na přístroji izolovaných s označením 2 - 5-ti žílových do 25 mm2</t>
  </si>
  <si>
    <t>1427909431</t>
  </si>
  <si>
    <t>Montáž ukončení kabelů nn v rozvaděči nebo na přístroji izolovaných s označením 2 - 5-ti žílových do 25 mm2 - montáž kabelové koncovky nebo záklopky včetně odizolování pláště a izolace žil kabelu, ukončení žil v rozvaděči, upevnění kabelových ok, roz. trubice, zakončení stínění apod.</t>
  </si>
  <si>
    <t>7492751020</t>
  </si>
  <si>
    <t>Montáž ukončení kabelů nn v rozvaděči nebo na přístroji izolovaných s označením 2 - 5-ti žílových do 2,5 mm2</t>
  </si>
  <si>
    <t>1705137416</t>
  </si>
  <si>
    <t>Montáž ukončení kabelů nn v rozvaděči nebo na přístroji izolovaných s označením 2 - 5-ti žílových do 2,5 mm2 - montáž kabelové koncovky nebo záklopky včetně odizolování pláště a izolace žil kabelu, ukončení žil v rozvaděči, upevnění kabelových ok, roz. trubice, zakončení stínění apod.</t>
  </si>
  <si>
    <t>1479454906</t>
  </si>
  <si>
    <t>7491654012</t>
  </si>
  <si>
    <t>Montáž svorek spojovacích se 3 a více šrouby (typ ST, SJ, SK, SZ, SR01, 02, aj.)</t>
  </si>
  <si>
    <t>-589183200</t>
  </si>
  <si>
    <t>7492756030</t>
  </si>
  <si>
    <t>Pomocné práce pro montáž kabelů vyhledání stávajících kabelů ( měření, sonda )</t>
  </si>
  <si>
    <t>391095292</t>
  </si>
  <si>
    <t>Pomocné práce pro montáž kabelů vyhledání stávajících kabelů ( měření, sonda ) - v obvodu žel. stanice nebo na na trati včetně provedení sondy</t>
  </si>
  <si>
    <t>7498151015</t>
  </si>
  <si>
    <t>Provedení technické prohlídky a zkoušky na silnoproudém zařízení, zařízení TV, zařízení NS, transformoven, EPZ pro opravné práce pro objem investičních nákladů přes 100 000 do 500 000 Kč</t>
  </si>
  <si>
    <t>345465402</t>
  </si>
  <si>
    <t>Provedení technické prohlídky a zkoušky na silnoproudém zařízení, zařízení TV, zařízení NS, transformoven, EPZ pro opravné práce pro objem investičních nákladů přes 100 000 do 500 000 Kč - celková prohlídka zařízení provozního souboru nebo stavebního objektu včetně měření, zařízení tohoto provozního souboru nebo stavebního objektu právnickou osobou na zařízení podle požadavku ČSN, včetně hodnocení a vyhotovení protokolu</t>
  </si>
  <si>
    <t>125763167</t>
  </si>
  <si>
    <t>460161442_R</t>
  </si>
  <si>
    <t>Hloubení kabelových rýh ručně š 65 cm hl 80 cm v hornině tř I skupiny 3</t>
  </si>
  <si>
    <t>345778438</t>
  </si>
  <si>
    <t>Hloubení zapažených i nezapažených kabelových rýh ručně včetně urovnání dna s přemístěním výkopku do vzdálenosti 3 m od okraje jámy nebo s naložením na dopravní prostředek šířky 65 cm hloubky 80 cm v hornině třídy těžitelnosti I skupiny 3</t>
  </si>
  <si>
    <t>460431462_R</t>
  </si>
  <si>
    <t>Zásyp kabelových rýh ručně se zhutněním š 65 cm hl 80 cm z horniny tř I skupiny 3</t>
  </si>
  <si>
    <t>648087888</t>
  </si>
  <si>
    <t>Zásyp kabelových rýh ručně s přemístění sypaniny ze vzdálenosti do 10 m, s uložením výkopku ve vrstvách včetně zhutnění a úpravy povrchu šířky 65 cm hloubky 80 cm z horniny třídy těžitelnosti I skupiny 3</t>
  </si>
  <si>
    <t>460881611_R</t>
  </si>
  <si>
    <t>Kladení dlažby z dlaždic betonových 4hranných do lože z kameniva těženého při elektromontážích</t>
  </si>
  <si>
    <t>977082112</t>
  </si>
  <si>
    <t>Kryt vozovek a chodníků kladení dlažby (materiál ve specifikaci) včetně spárování, do lože z kameniva těženého z dlaždic betonových čtyřhranných</t>
  </si>
  <si>
    <t>58932563_R</t>
  </si>
  <si>
    <t>beton C 16/20 X0,XC1 kamenivo frakce 0/8</t>
  </si>
  <si>
    <t>559516449</t>
  </si>
  <si>
    <t>59245601_R</t>
  </si>
  <si>
    <t>dlažba desková betonová 500x500x50mm přírodní</t>
  </si>
  <si>
    <t>2009361026</t>
  </si>
  <si>
    <t>971033151_R</t>
  </si>
  <si>
    <t>Vybourání otvorů ve zdivu cihelném D do 60 mm na MVC nebo MV tl do 450 mm</t>
  </si>
  <si>
    <t>-252622769</t>
  </si>
  <si>
    <t>Vybourání otvorů ve zdivu základovém nebo nadzákladovém z cihel, tvárnic, příčkovek  z cihel pálených na maltu vápennou nebo vápenocementovou průměru profilu do 60 mm, tl. do 450 mm</t>
  </si>
  <si>
    <t>971033161_R</t>
  </si>
  <si>
    <t>Vybourání otvorů ve zdivu cihelném D do 60 mm na MVC nebo MV tl do 600 mm</t>
  </si>
  <si>
    <t>1908056879</t>
  </si>
  <si>
    <t>Vybourání otvorů ve zdivu základovém nebo nadzákladovém z cihel, tvárnic, příčkovek  z cihel pálených na maltu vápennou nebo vápenocementovou průměru profilu do 60 mm, tl. do 600 mm</t>
  </si>
  <si>
    <t>972012311_R</t>
  </si>
  <si>
    <t>Vybourání výplní otvorů z lehkých betonů v prefabrikovaných stropech tl přes 120 mm pl 0,25 m2</t>
  </si>
  <si>
    <t>912200055</t>
  </si>
  <si>
    <t>Vybourání výplní otvorů z lehkých betonů v prefabrikovaných stropech  tl. přes 120 mm, plochy do 0,25 m2</t>
  </si>
  <si>
    <t>974031132_R</t>
  </si>
  <si>
    <t>Vysekání rýh ve zdivu cihelném hl do 50 mm š do 70 mm</t>
  </si>
  <si>
    <t>1101888486</t>
  </si>
  <si>
    <t>Vysekání rýh ve zdivu cihelném na maltu vápennou nebo vápenocementovou  do hl. 50 mm a šířky do 70 mm</t>
  </si>
  <si>
    <t>974031153_R</t>
  </si>
  <si>
    <t>Vysekání rýh ve zdivu cihelném hl do 100 mm š do 100 mm</t>
  </si>
  <si>
    <t>-341318370</t>
  </si>
  <si>
    <t>Vysekání rýh ve zdivu cihelném na maltu vápennou nebo vápenocementovou  do hl. 100 mm a šířky do 100 mm</t>
  </si>
  <si>
    <t>611135101_R</t>
  </si>
  <si>
    <t>Hrubá výplň rýh ve stropech maltou jakékoli šířky rýhy</t>
  </si>
  <si>
    <t>90647224</t>
  </si>
  <si>
    <t>Hrubá výplň rýh maltou  jakékoli šířky rýhy ve stropech</t>
  </si>
  <si>
    <t>611315111_R</t>
  </si>
  <si>
    <t>Vápenná hladká omítka rýh ve stropech š do 150 mm</t>
  </si>
  <si>
    <t>328565340</t>
  </si>
  <si>
    <t>Vápenná omítka rýh hladká ve stropech, šířky rýhy do 150 mm</t>
  </si>
  <si>
    <t>612135101_R</t>
  </si>
  <si>
    <t>Hrubá výplň rýh ve stěnách maltou jakékoli šířky rýhy</t>
  </si>
  <si>
    <t>-2126125816</t>
  </si>
  <si>
    <t>Hrubá výplň rýh maltou  jakékoli šířky rýhy ve stěnách</t>
  </si>
  <si>
    <t>611315101_R</t>
  </si>
  <si>
    <t>Vápenná hrubá omítka rýh ve stropech š do 150 mm</t>
  </si>
  <si>
    <t>-2031393197</t>
  </si>
  <si>
    <t>Vápenná omítka rýh hrubá ve stropech, šířky rýhy do 150 mm</t>
  </si>
  <si>
    <t>612315101_R</t>
  </si>
  <si>
    <t>Vápenná hrubá omítka rýh ve stěnách š do 150 mm</t>
  </si>
  <si>
    <t>-418016508</t>
  </si>
  <si>
    <t>Vápenná omítka rýh hrubá ve stěnách, šířky rýhy do 150 mm</t>
  </si>
  <si>
    <t>612315111_R</t>
  </si>
  <si>
    <t>Vápenná hladká omítka rýh ve stěnách š do 150 mm</t>
  </si>
  <si>
    <t>992798368</t>
  </si>
  <si>
    <t>Vápenná omítka rýh hladká ve stěnách, šířky rýhy do 150 mm</t>
  </si>
  <si>
    <t>711111002_R</t>
  </si>
  <si>
    <t>Provedení izolace proti zemní vlhkosti vodorovné za studena lakem asfaltovým</t>
  </si>
  <si>
    <t>304348149</t>
  </si>
  <si>
    <t>Provedení izolace proti zemní vlhkosti natěradly a tmely za studena  na ploše vodorovné V nátěrem lakem asfaltovým</t>
  </si>
  <si>
    <t>11163152_R</t>
  </si>
  <si>
    <t>lak hydroizolační asfaltový</t>
  </si>
  <si>
    <t>-130548235</t>
  </si>
  <si>
    <t>Poznámka k položce:_x000D_
Spotřeba: 0,3-0,5 kg/m2</t>
  </si>
  <si>
    <t>711142559_R</t>
  </si>
  <si>
    <t>Provedení izolace proti zemní vlhkosti pásy přitavením svislé NAIP</t>
  </si>
  <si>
    <t>-763438311</t>
  </si>
  <si>
    <t>Provedení izolace proti zemní vlhkosti pásy přitavením  NAIP na ploše svislé S</t>
  </si>
  <si>
    <t>BTX.0022469_R</t>
  </si>
  <si>
    <t>EURO-IPA V60 S35 (role/10m2)</t>
  </si>
  <si>
    <t>1520805117</t>
  </si>
  <si>
    <t>784221101_R</t>
  </si>
  <si>
    <t>Dvojnásobné bílé malby ze směsí za sucha dobře otěruvzdorných v místnostech do 3,80 m</t>
  </si>
  <si>
    <t>-410998137</t>
  </si>
  <si>
    <t>Malby z malířských směsí otěruvzdorných za sucha dvojnásobné, bílé za sucha otěruvzdorné dobře v místnostech výšky do 3,80 m</t>
  </si>
  <si>
    <t>469972111_R</t>
  </si>
  <si>
    <t>Odvoz suti a vybouraných hmot při elektromontážích do 1 km</t>
  </si>
  <si>
    <t>-849491467</t>
  </si>
  <si>
    <t>Odvoz suti a vybouraných hmot odvoz suti a vybouraných hmot do 1 km</t>
  </si>
  <si>
    <t>469972121_R</t>
  </si>
  <si>
    <t>Příplatek k odvozu suti a vybouraných hmot při elektromontážích za každý další 1 km</t>
  </si>
  <si>
    <t>km</t>
  </si>
  <si>
    <t>533931827</t>
  </si>
  <si>
    <t>Odvoz suti a vybouraných hmot odvoz suti a vybouraných hmot Příplatek k ceně za každý další i započatý 1 km</t>
  </si>
  <si>
    <t>7492501870_R</t>
  </si>
  <si>
    <t>Kabely, vodiče, šňůry Cu - nn Kabel silový 4 a 5-žílový Cu, plastová izolace CYKY 4J10 (4Bx10)</t>
  </si>
  <si>
    <t>624497994</t>
  </si>
  <si>
    <t>7492600220</t>
  </si>
  <si>
    <t>Kabely, vodiče, šňůry Al - nn Kabel silový 4 a 5-žílový, plastová izolace 1-AYKY 4x50</t>
  </si>
  <si>
    <t>-822631427</t>
  </si>
  <si>
    <t>7593501070</t>
  </si>
  <si>
    <t>Trasy kabelového vedení Ohebná dvouplášťová korugovaná chránička KF 09063 průměr 63/52 mm</t>
  </si>
  <si>
    <t>1181121844</t>
  </si>
  <si>
    <t>7593501080</t>
  </si>
  <si>
    <t>Trasy kabelového vedení Ohebná dvouplášťová korugovaná chránička KF 09090 průměr 90/75 mm</t>
  </si>
  <si>
    <t>-83400233</t>
  </si>
  <si>
    <t>7491600200</t>
  </si>
  <si>
    <t>Uzemnění Vnější Pásek pozink. FeZn 30x4</t>
  </si>
  <si>
    <t>241018687</t>
  </si>
  <si>
    <t>7491151021</t>
  </si>
  <si>
    <t>Montáž trubek ohebných elektroinstalačních vlnitých pancéřových hadic z PVC uložených volně, pod nebo na omítku, na rošt, na stožár apod. průměru do 63 mm</t>
  </si>
  <si>
    <t>1984530516</t>
  </si>
  <si>
    <t>Montáž trubek ohebných elektroinstalačních vlnitých pancéřových hadic z PVC uložených volně, pod nebo na omítku, na rošt, na stožár apod. průměru do 63 mm - včetně naznačení trasy, rozměření, řezání trubek, kladení, osazení, zajištění a upevnění</t>
  </si>
  <si>
    <t>7491251025</t>
  </si>
  <si>
    <t>Montáž lišt elektroinstalačních, kabelových žlabů z PVC-U jednokomorových zaklapávacích rozměru 100/100 - 100/150 mm</t>
  </si>
  <si>
    <t>1135161951</t>
  </si>
  <si>
    <t>Montáž lišt elektroinstalačních, kabelových žlabů z PVC-U jednokomorových zaklapávacích rozměru 100/100 - 100/150 mm - na konstrukci, omítku apod. včetně spojek, ohybů, rohů, bez krabic</t>
  </si>
  <si>
    <t>7492652012</t>
  </si>
  <si>
    <t>Montáž kabelů 4- a 5-žílových Al do 50 mm2</t>
  </si>
  <si>
    <t>-997950331</t>
  </si>
  <si>
    <t>Montáž kabelů 4- a 5-žílových Al do 50 mm2 - uložení do země, chráničky, na rošty, pod omítku apod.</t>
  </si>
  <si>
    <t>7492700190</t>
  </si>
  <si>
    <t>Ukončení vodičů a kabelů Nn Lisovací dutinky izolované 16-12mm, sada 100 ks</t>
  </si>
  <si>
    <t>409887068</t>
  </si>
  <si>
    <t>7492700160</t>
  </si>
  <si>
    <t>Ukončení vodičů a kabelů Nn Lisovací dutinky izolované 4-8mm, sada 100 ks</t>
  </si>
  <si>
    <t>-340259384</t>
  </si>
  <si>
    <t>7492752014</t>
  </si>
  <si>
    <t>Montáž ukončení kabelů nn kabelovou spojkou 3/4/5 - žílové kabely s plastovou izolací do 70 mm2</t>
  </si>
  <si>
    <t>-839096327</t>
  </si>
  <si>
    <t>Montáž ukončení kabelů nn kabelovou spojkou 3/4/5 - žílové kabely s plastovou izolací do 70 mm2 - včetně odizolování pláště a izolace žil kabelu, včetně ukončení žil a stínění - oko</t>
  </si>
  <si>
    <t>7493656015</t>
  </si>
  <si>
    <t>Montáž zásuvkových skříní venkovních na pilíři</t>
  </si>
  <si>
    <t>-170408180</t>
  </si>
  <si>
    <t>Montáž zásuvkových skříní venkovních na pilíři - skříň obsahuje vstupní svorky pro kabel do 120 mm2, hlavní vypínač, jističe, proudové chrániče, zásuvky, elektrovýzbroj, včetně propojení, provedení zkoušek, dodání atestů a revizní zprávy včetně kusové zkoušky, neobsahuje cenu za zemní práce</t>
  </si>
  <si>
    <t>7593505140</t>
  </si>
  <si>
    <t>Oddělení souběhu trasy od silového kabelu žlabem plastovým 120x110 mm</t>
  </si>
  <si>
    <t>-556270124</t>
  </si>
  <si>
    <t>Oddělení souběhu trasy od silového kabelu žlabem plastovým 120x110 mm - včetně žlabu</t>
  </si>
  <si>
    <t>9902100600</t>
  </si>
  <si>
    <t>Doprava obousměrná (např. dodávek z vlastních zásob zhotovitele nebo objednatele nebo výzisku) mechanizací o nosnosti přes 3,5 t sypanin (kameniva, písku, suti, dlažebních kostek, atd.) do 80 km</t>
  </si>
  <si>
    <t>1929403026</t>
  </si>
  <si>
    <t>Doprava obousměrná (např. dodávek z vlastních zásob zhotovitele nebo objednatele nebo výzisku) mechanizací o nosnosti přes 3,5 t sypanin (kameniva, písku, suti, dlažebních kostek, atd.) do 80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</si>
  <si>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291729985</t>
  </si>
  <si>
    <t>141721215_R</t>
  </si>
  <si>
    <t>Řízený zemní protlak délky do 50 m hl do 6 m s protlačením potrubí vnějšího průměru vrtu přes 180 do 225 mm v hornině třídy těžitelnosti I a II skupiny 1 až 4</t>
  </si>
  <si>
    <t>22523959</t>
  </si>
  <si>
    <t>Řízený zemní protlak délky protlaku do 50 m v hornině třídy těžitelnosti I a II, skupiny 1 až 4 včetně protlačení trub v hloubce do 6 m vnějšího průměru vrtu přes 180 do 225 mm</t>
  </si>
  <si>
    <t>28619326_R</t>
  </si>
  <si>
    <t>trubka kanalizační PE-HD D 200mm</t>
  </si>
  <si>
    <t>1749156229</t>
  </si>
  <si>
    <t>460071004_R</t>
  </si>
  <si>
    <t>Hloubení nezapažených jam při elektromontážích strojně v hornině tř II skupiny 4</t>
  </si>
  <si>
    <t>1634546660</t>
  </si>
  <si>
    <t>Hloubení nezapažených jam strojně včetně urovnáním dna s přemístěním výkopku do vzdálenosti 3 m od okraje jámy nebo s naložením na dopravní prostředek v hornině třídy těžitelnosti II skupiny 4</t>
  </si>
  <si>
    <t>460080112_R</t>
  </si>
  <si>
    <t>Bourání základu betonového při elektromontážích</t>
  </si>
  <si>
    <t>-1544916886</t>
  </si>
  <si>
    <t>Bourání základu betonového</t>
  </si>
  <si>
    <t>460171323_R</t>
  </si>
  <si>
    <t>Hloubení kabelových nezapažených rýh strojně š 50 cm hl 120 cm v hornině tř II skupiny 4</t>
  </si>
  <si>
    <t>-504623494</t>
  </si>
  <si>
    <t>Hloubení nezapažených kabelových rýh strojně včetně urovnání dna s přemístěním výkopku do vzdálenosti 3 m od okraje jámy nebo s naložením na dopravní prostředek šířky 50 cm hloubky 120 cm v hornině třídy těžitelnosti II skupiny 4</t>
  </si>
  <si>
    <t>460411123_R</t>
  </si>
  <si>
    <t>Zásyp jam při elektromontážích strojně včetně zhutnění v hornině tř II skupiny 4</t>
  </si>
  <si>
    <t>-1651960731</t>
  </si>
  <si>
    <t>Zásyp jam strojně s uložením výkopku ve vrstvách a urovnáním povrchu s přemístění sypaniny ze vzdálenosti do 10 m se zhutněním z horniny třídy těžitelnosti II skupiny 4</t>
  </si>
  <si>
    <t>460421101_R</t>
  </si>
  <si>
    <t>Kabelové lože z písku pro kabely vn a vvn bez zakrytí š přes 50 do 65 cm</t>
  </si>
  <si>
    <t>-975271047</t>
  </si>
  <si>
    <t>Kabelové lože z písku včetně podsypu, zhutnění a urovnání povrchu pro kabely vn a vvn bez zakrytí, šířky přes 50 do 65 cm</t>
  </si>
  <si>
    <t>Poznámka k položce:_x000D_
zásyp kabelových žlabů v celé trase</t>
  </si>
  <si>
    <t>58154416_R</t>
  </si>
  <si>
    <t>písek křemičitý sušený pytlovaný frakce 0,6/1,2</t>
  </si>
  <si>
    <t>-1019101984</t>
  </si>
  <si>
    <t>460451333_R</t>
  </si>
  <si>
    <t>Zásyp kabelových rýh strojně se zhutněním š 50 cm hl 120 cm z horniny tř II skupiny 4</t>
  </si>
  <si>
    <t>1851998218</t>
  </si>
  <si>
    <t>Zásyp kabelových rýh strojně s přemístěním sypaniny ze vzdálenosti do 10 m, s uložením výkopku ve vrstvách včetně zhutnění a urovnání povrchu šířky 50 cm hloubky 120 cm z horniny třídy těžitelnosti II skupiny 4</t>
  </si>
  <si>
    <t>035103001_R</t>
  </si>
  <si>
    <t>Pronájem ploch</t>
  </si>
  <si>
    <t>KUS</t>
  </si>
  <si>
    <t>1024</t>
  </si>
  <si>
    <t>-705481882</t>
  </si>
  <si>
    <t>Poznámka k položce:_x000D_
pozn. cena za nájem ploch:_x000D_
p. Zendulka - 30 000,-_x000D_
Správa silnic - 6000,-</t>
  </si>
  <si>
    <t>7494005422</t>
  </si>
  <si>
    <t>Kompaktní jističe Kompaktní jističe Jističe do 630A Náhradní díly ovládací páka</t>
  </si>
  <si>
    <t>-1732014798</t>
  </si>
  <si>
    <t>Poznámka k položce:_x000D_
pro výsuvná zařízení</t>
  </si>
  <si>
    <t>7498150510</t>
  </si>
  <si>
    <t>Vyhotovení výchozí revizní zprávy pro opravné práce pro objem investičních nákladů do 100 000 Kč</t>
  </si>
  <si>
    <t>-1519650311</t>
  </si>
  <si>
    <t>Vyhotovení výchozí revizní zprávy pro opravné práce pro objem investičních nákladů do 100 000 Kč - celková prohlídka zařízení provozního souboru nebo stavebního objektu včetně měření, zkoušek zařízení tohoto provozního souboru nebo stavebního objektu revizním technikem na zařízení podle požadavku ČSN, včetně hodnocení a vyhotovení celkové revizní zprávy</t>
  </si>
  <si>
    <t>7494005630_R</t>
  </si>
  <si>
    <t>Kompaktní jističe Retrofit jističe náhrada J2UX do 630A, cenová úroveň dílú a příslušenství - varianta D 01</t>
  </si>
  <si>
    <t>256</t>
  </si>
  <si>
    <t>1578812262</t>
  </si>
  <si>
    <t>Poznámka k položce:_x000D_
3VA24, In 630 A, Icu 55 kA / 415 V, nadproudová spoušť ETU320 (LI), Ir 250 ÷ 630 A, Ii (1,5 ÷ 9)x In, 3pól, přední přívod</t>
  </si>
  <si>
    <t>7494005300</t>
  </si>
  <si>
    <t>Kompaktní jističe Kompaktní jističe Jističe do 630A Pomocné spínače 1x NO + 1x NC, AC/DC 60 - 500 V, např. pro BH630/BD250</t>
  </si>
  <si>
    <t>-1966886505</t>
  </si>
  <si>
    <t>Poznámka k položce:_x000D_
EAS, 1x CO, Ue AC 240 V / DC 250 V, Ith 6 A, šířka 7 mm, pro 3VA2</t>
  </si>
  <si>
    <t>7494005308</t>
  </si>
  <si>
    <t>Kompaktní jističe Kompaktní jističe Jističe do 630A Pomocné spínače 1x CO, AC/DC 60 - 500 V, např. pro BH630/BD250</t>
  </si>
  <si>
    <t>253885873</t>
  </si>
  <si>
    <t>Poznámka k položce:_x000D_
1x CO, Ue AC 240 V / DC 250 V, Ith 6 A, šířka 7 mm, pro 3VA1, 3VA2</t>
  </si>
  <si>
    <t>7494005322</t>
  </si>
  <si>
    <t>Kompaktní jističe Kompaktní jističe Jističe do 630A Napěťové spouště AC 230, 400, 500 V / DC 220 V, např. pro BH630/BD250</t>
  </si>
  <si>
    <t>-590295760</t>
  </si>
  <si>
    <t>Poznámka k položce:_x000D_
STL, Ue AC 208 ÷ 277 V / DC 220 ÷ 250 V, šířka 21 mm, pro 3VA1, 3VA2</t>
  </si>
  <si>
    <t>7494005378</t>
  </si>
  <si>
    <t>Kompaktní jističe Kompaktní jističe Jističe do 630A Motorové pohony AC 230 V / DC 220 V, např. pro BH630</t>
  </si>
  <si>
    <t>-460192591</t>
  </si>
  <si>
    <t>Poznámka k položce:_x000D_
Ue AC 110 ÷ 230 V, DC 110 ÷ 250 V, pro 3VA20, 3VA21, 3VA22</t>
  </si>
  <si>
    <t>7494005190</t>
  </si>
  <si>
    <t>Kompaktní jističe Kompaktní jističe Jističe do 630A Výsuvná zařízení 3pól, např. pro BH630</t>
  </si>
  <si>
    <t>91763878</t>
  </si>
  <si>
    <t>Poznámka k položce:_x000D_
3pól, pro 3VA13, 3VA14, 3VA23, 3VA24</t>
  </si>
  <si>
    <t>1379163044</t>
  </si>
  <si>
    <t>7494355010</t>
  </si>
  <si>
    <t>Montáž retrofitu náhrada ARV10, provedení výsuvné/výsuvné</t>
  </si>
  <si>
    <t>513284369</t>
  </si>
  <si>
    <t>Montáž retrofitu náhrada ARV10, provedení výsuvné/výsuvné - demontáž původního jističe, očištění původních pasů, kabelových ok a montážního prostoru, sestavení a montáž nového jističe s přechodovými připojovacími a montážními sadami, montáž celku do rozváděče, zapojení a přizpůsobení ovládačky novému jističi, celkové zavěrečné ověření funkčnosti, základní instruktáž a zaškolení přítomné obsluhy</t>
  </si>
  <si>
    <t>Poznámka k položce:_x000D_
náhrada J2UX, BA51, nový jistič BH630</t>
  </si>
  <si>
    <t>7498151010</t>
  </si>
  <si>
    <t>Provedení technické prohlídky a zkoušky na silnoproudém zařízení, zařízení TV, zařízení NS, transformoven, EPZ pro opravné práce pro objem investičních nákladů do 100 000 Kč</t>
  </si>
  <si>
    <t>993978723</t>
  </si>
  <si>
    <t>Provedení technické prohlídky a zkoušky na silnoproudém zařízení, zařízení TV, zařízení NS, transformoven, EPZ pro opravné práce pro objem investičních nákladů do 100 000 Kč - celková prohlídka zařízení provozního souboru nebo stavebního objektu včetně měření, zařízení tohoto provozního souboru nebo stavebního objektu právnickou osobou na zařízení podle požadavku ČSN, včetně hodnocení a vyhotovení protokolu</t>
  </si>
  <si>
    <t>-2094744828</t>
  </si>
  <si>
    <t>7491600250</t>
  </si>
  <si>
    <t>Uzemnění Vnější Tyč ZT 1.5k K- kříž zemnící</t>
  </si>
  <si>
    <t>-124006904</t>
  </si>
  <si>
    <t>460161162_R</t>
  </si>
  <si>
    <t>Hloubení kabelových rýh ručně š 35 cm hl 70 cm v hornině tř I skupiny 3</t>
  </si>
  <si>
    <t>1676668193</t>
  </si>
  <si>
    <t>Hloubení zapažených i nezapažených kabelových rýh ručně včetně urovnání dna s přemístěním výkopku do vzdálenosti 3 m od okraje jámy nebo s naložením na dopravní prostředek šířky 35 cm hloubky 70 cm v hornině třídy těžitelnosti I skupiny 3</t>
  </si>
  <si>
    <t>460431172_R</t>
  </si>
  <si>
    <t>Zásyp kabelových rýh ručně se zhutněním š 35 cm hl 70 cm z horniny tř I skupiny 3</t>
  </si>
  <si>
    <t>-723464706</t>
  </si>
  <si>
    <t>Zásyp kabelových rýh ručně s přemístění sypaniny ze vzdálenosti do 10 m, s uložením výkopku ve vrstvách včetně zhutnění a úpravy povrchu šířky 35 cm hloubky 70 cm z horniny třídy těžitelnosti I skupiny 3</t>
  </si>
  <si>
    <t>460871142_R</t>
  </si>
  <si>
    <t>Podklad vozovky a chodníku ze štěrkodrti se zhutněním při elektromontážích tloušťky do 10 cm</t>
  </si>
  <si>
    <t>-66877389</t>
  </si>
  <si>
    <t>Podklad vozovek a chodníků včetně rozprostření a úpravy ze štěrkodrti, včetně zhutnění, tloušťky přes 5 do 10 cm</t>
  </si>
  <si>
    <t>468021221_R</t>
  </si>
  <si>
    <t>Rozebrání dlažeb při elektromontážích ručně z dlaždic zámkových do písku spáry nezalité</t>
  </si>
  <si>
    <t>1854588989</t>
  </si>
  <si>
    <t>Vytrhání dlažby včetně ručního rozebrání, vytřídění, odhozu na hromady nebo naložení na dopravní prostředek a očistění kostek nebo dlaždic z pískového podkladu z dlaždic zámkových, spáry nezalité</t>
  </si>
  <si>
    <t>460881612_R</t>
  </si>
  <si>
    <t>Kladení dlažby z dlaždic betonových tvarovaných a zámkových do lože z kameniva těženého při elektromontážích</t>
  </si>
  <si>
    <t>651649079</t>
  </si>
  <si>
    <t>Kryt vozovek a chodníků kladení dlažby (materiál ve specifikaci) včetně spárování, do lože z kameniva těženého z dlaždic betonových tvarovaných nebo zámkových</t>
  </si>
  <si>
    <t>58344121_R</t>
  </si>
  <si>
    <t>štěrkodrť frakce 0/8</t>
  </si>
  <si>
    <t>742430000</t>
  </si>
  <si>
    <t>-420044123</t>
  </si>
  <si>
    <t>7491601460</t>
  </si>
  <si>
    <t>Uzemnění Hromosvodné vedení Svorka SR 3a - litinová</t>
  </si>
  <si>
    <t>-1378154047</t>
  </si>
  <si>
    <t>7491601710</t>
  </si>
  <si>
    <t>Uzemnění Hromosvodné vedení Svorka SZa zkušební   (SZm)</t>
  </si>
  <si>
    <t>467138982</t>
  </si>
  <si>
    <t>7491600510</t>
  </si>
  <si>
    <t>Uzemnění Hromosvodné vedení Držák OU do zdi - DUZ (DOUa-20)</t>
  </si>
  <si>
    <t>726812938</t>
  </si>
  <si>
    <t>7491600520</t>
  </si>
  <si>
    <t>Uzemnění Hromosvodné vedení Drát uzem. FeZn pozink. pr.10</t>
  </si>
  <si>
    <t>-986585880</t>
  </si>
  <si>
    <t>7491652040</t>
  </si>
  <si>
    <t>Montáž vnějšího uzemnění zemnící tyče z pozinkované oceli (FeZn), délky do 2 m</t>
  </si>
  <si>
    <t>-790361143</t>
  </si>
  <si>
    <t>Montáž vnějšího uzemnění zemnící tyče z pozinkované oceli (FeZn), délky do 2 m - zemnící tyče (horní konec tyče min. 80 cm pod povrchem) včetně připojení tyče k pásku</t>
  </si>
  <si>
    <t>7491654030</t>
  </si>
  <si>
    <t>Montáž svorek zkušební včetně ochranného úhelníku či trubky včetně držáků do zdiva, označovací štítek se 4 šrouby (typ SZ apod.).,</t>
  </si>
  <si>
    <t>1987392491</t>
  </si>
  <si>
    <t>7491601841</t>
  </si>
  <si>
    <t>Uzemnění Hromosvodné vedení Úhelník ochranný OU 2.0 na ochranu svodu 2 m</t>
  </si>
  <si>
    <t>428176237</t>
  </si>
  <si>
    <t>-443922872</t>
  </si>
  <si>
    <t>7491601420</t>
  </si>
  <si>
    <t>Uzemnění Hromosvodné vedení Svorka SP1 (SPb)</t>
  </si>
  <si>
    <t>-440943692</t>
  </si>
  <si>
    <t>7491600160</t>
  </si>
  <si>
    <t>Uzemnění Vnější Návlečka OS 06  symbol</t>
  </si>
  <si>
    <t>-959238331</t>
  </si>
  <si>
    <t>Poznámka k položce:_x000D_
Označení svodu</t>
  </si>
  <si>
    <t>460010025_R</t>
  </si>
  <si>
    <t>Vytyčení trasy inženýrských sítí v zastavěném prostoru</t>
  </si>
  <si>
    <t>1483993030</t>
  </si>
  <si>
    <t>Vytyčení trasy inženýrských sítí v zastavěném prostoru</t>
  </si>
  <si>
    <t>BET.B08C01_R</t>
  </si>
  <si>
    <t>BEST-BEATON NESKLADBA/8CM PŘÍRODNÍ</t>
  </si>
  <si>
    <t>-239220490</t>
  </si>
  <si>
    <t>Poznámka k položce:_x000D_
BEST-KLASIKO 200x100x80MM</t>
  </si>
  <si>
    <t>7491601360</t>
  </si>
  <si>
    <t>Uzemnění Hromosvodné vedení Svorka SO a</t>
  </si>
  <si>
    <t>-1741932794</t>
  </si>
  <si>
    <t>9901000500</t>
  </si>
  <si>
    <t>Doprava obousměrná (např. dodávek z vlastních zásob zhotovitele nebo objednatele nebo výzisku) mechanizací o nosnosti do 3,5 t elektrosoučástek, montážního materiálu, kameniva, písku, dlažebních kostek, suti, atd. do 60 km</t>
  </si>
  <si>
    <t>-65773595</t>
  </si>
  <si>
    <t>Doprava obousměrná (např. dodávek z vlastních zásob zhotovitele nebo objednatele nebo výzisku) mechanizací o nosnosti do 3,5 t elektrosoučástek, montážního materiálu, kameniva, písku, dlažebních kostek, suti, atd. do 60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</si>
  <si>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-120788369</t>
  </si>
  <si>
    <t>7493600830_R</t>
  </si>
  <si>
    <t>Kabelové a zásuvkové skříně, elektroměrové rozvaděče Skříně elektroměrové pro přímé měření Rozváděč pro jednosazbový třífázový elektroměr 40A až 80A kompaktní pilíř včetně základu, PUR lak</t>
  </si>
  <si>
    <t>-682640887</t>
  </si>
  <si>
    <t>Poznámka k položce:_x000D_
Cena upravená dle aktuální ceny Elplast Rokycany PER1 3f/40 ČEZ 3.1.2 včetně výzbroje v plastovém pilíři. Shodná výzbroj Pro RE (Ij=25A/B/3 i ERP (Ij=16A/B/3)</t>
  </si>
  <si>
    <t>7491100190</t>
  </si>
  <si>
    <t>Trubková vedení Ohebné elektroinstalační trubky KOPOFLEX 125 rudá</t>
  </si>
  <si>
    <t>1898551446</t>
  </si>
  <si>
    <t>7492554012</t>
  </si>
  <si>
    <t>Montáž kabelů 4- a 5-žílových Cu do 25 mm2</t>
  </si>
  <si>
    <t>625933165</t>
  </si>
  <si>
    <t>Montáž kabelů 4- a 5-žílových Cu do 25 mm2 - uložení do země, chráničky, na rošty, pod omítku apod.</t>
  </si>
  <si>
    <t>7492756020</t>
  </si>
  <si>
    <t>Pomocné práce pro montáž kabelů montáž označovacího štítku na kabel</t>
  </si>
  <si>
    <t>501526697</t>
  </si>
  <si>
    <t>572131111_R</t>
  </si>
  <si>
    <t>Vyrovnání povrchu dosavadních krytů živičnou směsí pro asfaltový koberec otevřený AKO tl přes 20 do 40 mm</t>
  </si>
  <si>
    <t>-1762106013</t>
  </si>
  <si>
    <t>Vyrovnání povrchu dosavadních krytů  s rozprostřením hmot a zhutněním živičnou směsí pro asfaltový koberec otevřený AKO tl. od 20 do 40 mm</t>
  </si>
  <si>
    <t>460161182_R</t>
  </si>
  <si>
    <t>Hloubení kabelových rýh ručně š 35 cm hl 90 cm v hornině tř I skupiny 3</t>
  </si>
  <si>
    <t>591469040</t>
  </si>
  <si>
    <t>Hloubení zapažených i nezapažených kabelových rýh ručně včetně urovnání dna s přemístěním výkopku do vzdálenosti 3 m od okraje jámy nebo s naložením na dopravní prostředek šířky 35 cm hloubky 90 cm v hornině třídy těžitelnosti I skupiny 3</t>
  </si>
  <si>
    <t>460391123_R</t>
  </si>
  <si>
    <t>Zásyp jam při elektromontážích ručně se zhutněním z hornin třídy I skupiny 3</t>
  </si>
  <si>
    <t>1616065540</t>
  </si>
  <si>
    <t>Zásyp jam ručně s uložením výkopku ve vrstvách a úpravou povrchu s přemístění sypaniny ze vzdálenosti do 10 m se zhutněním z horniny třídy těžitelnosti I skupiny 3</t>
  </si>
  <si>
    <t>460431192_R</t>
  </si>
  <si>
    <t>Zásyp kabelových rýh ručně se zhutněním š 35 cm hl 90 cm z horniny tř I skupiny 3</t>
  </si>
  <si>
    <t>-1159888507</t>
  </si>
  <si>
    <t>Zásyp kabelových rýh ručně s přemístění sypaniny ze vzdálenosti do 10 m, s uložením výkopku ve vrstvách včetně zhutnění a úpravy povrchu šířky 35 cm hloubky 90 cm z horniny třídy těžitelnosti I skupiny 3</t>
  </si>
  <si>
    <t>9902900200</t>
  </si>
  <si>
    <t>Naložení objemnějšího kusového materiálu, vybouraných hmot</t>
  </si>
  <si>
    <t>1745016812</t>
  </si>
  <si>
    <t>Naložení objemnějšího kusového materiálu, vybouraných hmot    Poznámka: 1. Ceny jsou určeny pro nakládání materiálu v případech, kdy není naložení součástí dodávky materiálu nebo není uvedeno v popisu cen a pro nakládání z meziskládky.2. Ceny se použijí i pro nakládání materiálu z vlastních zásob objednatele.</t>
  </si>
  <si>
    <t>9909000100</t>
  </si>
  <si>
    <t>1529534425</t>
  </si>
  <si>
    <t>Poplatek za uložení suti nebo hmot na oficiální skládku    Poznámka: 1. V cenách jsou započteny náklady na uložení stavebního odpadu na oficiální skládku.2. Je třeba zohlednit regionální rozdíly v cenách poplatků za uložení suti a odpadů. Tyto se mohou výrazně lišit s ohledem nejen na region, ale také na množství a druh ukládaného odpadu.</t>
  </si>
  <si>
    <t>58343959_R</t>
  </si>
  <si>
    <t>kamenivo drcené hrubé frakce 32/63</t>
  </si>
  <si>
    <t>-1230967586</t>
  </si>
  <si>
    <t>58942436_R</t>
  </si>
  <si>
    <t>beton asfaltový vrstva obrusná ACO 11 pojivo asfalt 50/70</t>
  </si>
  <si>
    <t>2028052850</t>
  </si>
  <si>
    <t>946111113-R</t>
  </si>
  <si>
    <t>Montáž pojízdných věží trubkových/dílcových š přes 0,6 do 0,9 m dl do 3,2 m v přes 2,5 do 3,5 m</t>
  </si>
  <si>
    <t>1028588065</t>
  </si>
  <si>
    <t>Montáž pojízdných věží trubkových nebo dílcových  s maximálním zatížením podlahy do 200 kg/m2 šířky od 0,6 do 0,9 m, délky do 3,2 m, výšky přes 2,5 m do 3,5 m</t>
  </si>
  <si>
    <t>946111213-R</t>
  </si>
  <si>
    <t>Příplatek k pojízdným věžím š přes 0,6 do 0,9 m dl do 3,2 m v do 3,5 m za první a ZKD den použití</t>
  </si>
  <si>
    <t>15841765</t>
  </si>
  <si>
    <t>Montáž pojízdných věží trubkových nebo dílcových  s maximálním zatížením podlahy do 200 kg/m2 Příplatek za první a každý další den použití pojízdného lešení k ceně -1113</t>
  </si>
  <si>
    <t>946111813-R</t>
  </si>
  <si>
    <t>Demontáž pojízdných věží trubkových/dílcových š přes 0,6 do 0,9 m dl do 3,2 m v přes 2,5 do 3,5 m</t>
  </si>
  <si>
    <t>45015075</t>
  </si>
  <si>
    <t>Demontáž pojízdných věží trubkových nebo dílcových  s maximálním zatížením podlahy do 200 kg/m2 šířky od 0,6 do 0,9 m, délky do 3,2 m, výšky přes 2,5 m do 3,5 m</t>
  </si>
  <si>
    <t>HZS2132_R</t>
  </si>
  <si>
    <t>Hodinová zúčtovací sazba zámečník odborný</t>
  </si>
  <si>
    <t>-1044306129</t>
  </si>
  <si>
    <t>Hodinové zúčtovací sazby profesí PSV  provádění stavebních konstrukcí zámečník odborný</t>
  </si>
  <si>
    <t>7493100660</t>
  </si>
  <si>
    <t>Venkovní osvětlení Svítidla pro železnici LED svítidlo o příkonu 36 - 55 W určené pro osvětlení venkovních prostor veřejnosti přístupných (nástupiště, přechody kolejiště) na ŽDC. Svítidlo opatřeno difuzorem z plochého tvrzeného skla s minimální …</t>
  </si>
  <si>
    <t>1119789113</t>
  </si>
  <si>
    <t>Poznámka k položce:_x000D_
teplotní ochrana svítidla (LED modulu i předřadníku); chlazení zajištěno pasivními chladiči;  tělo (horní, dolní kryt, příruba….) svítidlo vyrobené z tepelně vodivého materiálu z důvodu pasivního chlazení, el. předřadník musí zajišťovat konstantní světelný tok po celou dobu životnosti modulu LED. Svítidlo určeno pro osvětlení otevřených nástupišť.</t>
  </si>
  <si>
    <t>7498457010</t>
  </si>
  <si>
    <t>Měření intenzity osvětlení instalovaného v rozsahu 1 000 m2 zjišťované plochy</t>
  </si>
  <si>
    <t>603534860</t>
  </si>
  <si>
    <t>Měření intenzity osvětlení instalovaného v rozsahu 1 000 m2 zjišťované plochy - měření intenzity umělého osvětlení v rozsahu tohoto SO dle ČSN EN 12464-1/2 včetně vyhotovení protokolu</t>
  </si>
  <si>
    <t>7492501770</t>
  </si>
  <si>
    <t>Kabely, vodiče, šňůry Cu - nn Kabel silový 2 a 3-žílový Cu, plastová izolace CYKY 3J2,5  (3Cx 2,5)</t>
  </si>
  <si>
    <t>-1915616902</t>
  </si>
  <si>
    <t>7492103400</t>
  </si>
  <si>
    <t>Spojovací vedení, podpěrné izolátory Spojky, ukončení pasu, ostatní Spojka SVCZV 5x4 -6</t>
  </si>
  <si>
    <t>-1468128720</t>
  </si>
  <si>
    <t>7492103380</t>
  </si>
  <si>
    <t>Spojovací vedení, podpěrné izolátory Spojky, ukončení pasu, ostatní Spojka SVCZV 3x1,5-2,5</t>
  </si>
  <si>
    <t>790515835</t>
  </si>
  <si>
    <t>7491100200</t>
  </si>
  <si>
    <t>Trubková vedení Ohebné elektroinstalační trubky KOPOFLEX  63 rudá</t>
  </si>
  <si>
    <t>-895327117</t>
  </si>
  <si>
    <t>7492104660</t>
  </si>
  <si>
    <t>Spojovací vedení, podpěrné izolátory Spojky, ukončení pasu, ostatní Spojka 02063 pr.63 pro KOPOFLEX</t>
  </si>
  <si>
    <t>1466761136</t>
  </si>
  <si>
    <t>7590521464</t>
  </si>
  <si>
    <t>Venkovní vedení kabelová - metalické sítě Plněné, párované s ochr. vodičem TCEKPFLE 6 P 1,0 D</t>
  </si>
  <si>
    <t>105113085</t>
  </si>
  <si>
    <t>7593501195</t>
  </si>
  <si>
    <t>Trasy kabelového vedení Spojky šroubovací pro chráničky optického kabelu HDPE 5050 průměr 40 mm</t>
  </si>
  <si>
    <t>1291158343</t>
  </si>
  <si>
    <t>159</t>
  </si>
  <si>
    <t>7492752010</t>
  </si>
  <si>
    <t>Montáž ukončení kabelů nn kabelovou spojkou 3/4/5 - žílové kabely s plastovou izolací do 16 mm2</t>
  </si>
  <si>
    <t>2121580509</t>
  </si>
  <si>
    <t>Montáž ukončení kabelů nn kabelovou spojkou 3/4/5 - žílové kabely s plastovou izolací do 16 mm2 - včetně odizolování pláště a izolace žil kabelu, včetně ukončení žil a stínění - oko</t>
  </si>
  <si>
    <t>160</t>
  </si>
  <si>
    <t>7498451010</t>
  </si>
  <si>
    <t>Měření zemničů zemních odporů - zemniče prvního nebo samostatného</t>
  </si>
  <si>
    <t>-2016845298</t>
  </si>
  <si>
    <t>Měření zemničů zemních odporů - zemniče prvního nebo samostatného - včetně vyhotovení protokolu</t>
  </si>
  <si>
    <t>161</t>
  </si>
  <si>
    <t>460131113_R</t>
  </si>
  <si>
    <t>Hloubení nezapažených jam při elektromontážích ručně v hornině tř I skupiny 3</t>
  </si>
  <si>
    <t>218314507</t>
  </si>
  <si>
    <t>Hloubení nezapažených jam ručně včetně urovnání dna s přemístěním výkopku do vzdálenosti 3 m od okraje jámy nebo s naložením na dopravní prostředek v hornině třídy těžitelnosti I skupiny 3</t>
  </si>
  <si>
    <t>162</t>
  </si>
  <si>
    <t>460161172_R</t>
  </si>
  <si>
    <t>Hloubení kabelových rýh ručně š 35 cm hl 80 cm v hornině tř I skupiny 3</t>
  </si>
  <si>
    <t>2036278152</t>
  </si>
  <si>
    <t>Hloubení zapažených i nezapažených kabelových rýh ručně včetně urovnání dna s přemístěním výkopku do vzdálenosti 3 m od okraje jámy nebo s naložením na dopravní prostředek šířky 35 cm hloubky 80 cm v hornině třídy těžitelnosti I skupiny 3</t>
  </si>
  <si>
    <t>163</t>
  </si>
  <si>
    <t>460431182_R</t>
  </si>
  <si>
    <t>Zásyp kabelových rýh ručně se zhutněním š 35 cm hl 80 cm z horniny tř I skupiny 3</t>
  </si>
  <si>
    <t>-377599292</t>
  </si>
  <si>
    <t>Zásyp kabelových rýh ručně s přemístění sypaniny ze vzdálenosti do 10 m, s uložením výkopku ve vrstvách včetně zhutnění a úpravy povrchu šířky 35 cm hloubky 80 cm z horniny třídy těžitelnosti I skupiny 3</t>
  </si>
  <si>
    <t>164</t>
  </si>
  <si>
    <t>7493351022</t>
  </si>
  <si>
    <t>Montáž elektrického ohřevu výhybek (EOV) kompletní topné soupravy na jednoduchou výhybku soustavy S49, R65 a UIC60 s poloměrem odbočení 300 m</t>
  </si>
  <si>
    <t>-909566217</t>
  </si>
  <si>
    <t>Montáž elektrického ohřevu výhybek (EOV) kompletní topné soupravy na jednoduchou výhybku soustavy S49, R65 a UIC60 s poloměrem odbočení 300 m - včetně kompletního vybavení topných tyčí, příchytek hlavic topných tyčí, pérových příchytek vlastních topných tyčí, připojovacích šňůr, chrániček pro tyto šňůry, připojovacích rozvodných skříněk vč. nosných konstrukcí těchto skříněk, dále topnice pro ohřev táhel všech přestavníků vč. sálavých desek a veškerého drobného spojovacího a upevňovacího materiálu</t>
  </si>
  <si>
    <t>165</t>
  </si>
  <si>
    <t>7493352010</t>
  </si>
  <si>
    <t>Montáž rozvaděče pro elektrický ohřev výhybky silového pro připojení základních výhybkových jednotek do 8 kusů 3-f vývodů</t>
  </si>
  <si>
    <t>-1458176679</t>
  </si>
  <si>
    <t>Montáž rozvaděče pro elektrický ohřev výhybky silového pro připojení základních výhybkových jednotek do 8 kusů 3-f vývodů - instalace rozvaděče do terénu nebo rozvodny včetně elektrovýzbroje</t>
  </si>
  <si>
    <t>166</t>
  </si>
  <si>
    <t>7493352020</t>
  </si>
  <si>
    <t>Montáž rozvaděče pro elektrický ohřev výhybky řídící PLC jednotky do rozvaděče EOV</t>
  </si>
  <si>
    <t>-1709751635</t>
  </si>
  <si>
    <t>167</t>
  </si>
  <si>
    <t>7493352025</t>
  </si>
  <si>
    <t>Montáž rozvaděče pro elektrický ohřev výhybky řídícího software do PLC řídící jednotky EOV - 1x výhybka</t>
  </si>
  <si>
    <t>-1407835905</t>
  </si>
  <si>
    <t>Montáž rozvaděče pro elektrický ohřev výhybky řídícího software do PLC řídící jednotky EOV - 1x výhybka - pro možnost chodu rozvaděče a jeho oživení, neobsahuje cenu za software</t>
  </si>
  <si>
    <t>168</t>
  </si>
  <si>
    <t>7493300490</t>
  </si>
  <si>
    <t>Elektrický ohřev výhybek (EOV) Topná souprava pro výhybku s nežlabovým pražcem C491:11-300</t>
  </si>
  <si>
    <t>sada</t>
  </si>
  <si>
    <t>14487540</t>
  </si>
  <si>
    <t>169</t>
  </si>
  <si>
    <t>7494010572</t>
  </si>
  <si>
    <t>Přístroje pro spínání a ovládání Svornice a pomocný materiál Ostatní Označovací štítek do rozvaděče nn</t>
  </si>
  <si>
    <t>-1396261956</t>
  </si>
  <si>
    <t>170</t>
  </si>
  <si>
    <t>7493300970</t>
  </si>
  <si>
    <t>Elektrický ohřev výhybek (EOV) SW Parametrizace PLC</t>
  </si>
  <si>
    <t>984311528</t>
  </si>
  <si>
    <t>171</t>
  </si>
  <si>
    <t>7493300990</t>
  </si>
  <si>
    <t>Elektrický ohřev výhybek (EOV) SW Odzkoušení rozváděče</t>
  </si>
  <si>
    <t>-1714759060</t>
  </si>
  <si>
    <t>172</t>
  </si>
  <si>
    <t>7491401140</t>
  </si>
  <si>
    <t>Kabelové rošty a žlaby Elektroinstalační lišty a kabelové žlaby Spojka zemního kanálu SPOJKA 1 pro KOPOKAN 1</t>
  </si>
  <si>
    <t>-564294896</t>
  </si>
  <si>
    <t>173</t>
  </si>
  <si>
    <t>7492501930</t>
  </si>
  <si>
    <t>Kabely, vodiče, šňůry Cu - nn Kabel silový 4 a 5-žílový Cu, plastová izolace CYKY 4J6 (4Bx6)</t>
  </si>
  <si>
    <t>1229488442</t>
  </si>
  <si>
    <t>Poznámka k položce:_x000D_
kabel CYKY 4O6mm</t>
  </si>
  <si>
    <t>174</t>
  </si>
  <si>
    <t>-1856105558</t>
  </si>
  <si>
    <t>175</t>
  </si>
  <si>
    <t>7499552010</t>
  </si>
  <si>
    <t>Měření zemnících sítí zemnicí sítě délky pásku do 1 000 mm</t>
  </si>
  <si>
    <t>-1103089547</t>
  </si>
  <si>
    <t>Měření zemnících sítí zemnicí sítě délky pásku do 1 000 mm - včetně vyhotovení protokolu</t>
  </si>
  <si>
    <t>176</t>
  </si>
  <si>
    <t>58156000_R</t>
  </si>
  <si>
    <t>písek křemičitý ST 03/08 pro zásyp umělých trávníků</t>
  </si>
  <si>
    <t>-601132860</t>
  </si>
  <si>
    <t>Poznámka k položce:_x000D_
písek pro zásyp kabelů ve žlabu</t>
  </si>
  <si>
    <t>177</t>
  </si>
  <si>
    <t>7491600190</t>
  </si>
  <si>
    <t>Uzemnění Vnější Uzemňovací vedení v zemi, kruhovým vodičem FeZn do D=10 mm</t>
  </si>
  <si>
    <t>1326884933</t>
  </si>
  <si>
    <t>178</t>
  </si>
  <si>
    <t>7491151020</t>
  </si>
  <si>
    <t>451052475</t>
  </si>
  <si>
    <t>179</t>
  </si>
  <si>
    <t>7593505270</t>
  </si>
  <si>
    <t>Montáž kabelového označníku Ball Marker</t>
  </si>
  <si>
    <t>-1096617382</t>
  </si>
  <si>
    <t>Montáž kabelového označníku Ball Marker - upevnění kabelového označníku na plášť kabelu upevňovacími prvky</t>
  </si>
  <si>
    <t>180</t>
  </si>
  <si>
    <t>7592701460_R</t>
  </si>
  <si>
    <t>Upozorňovadla, značky Návěsti označující místo na trati 3M Ball Marker 1402-XR energetika</t>
  </si>
  <si>
    <t>517409675</t>
  </si>
  <si>
    <t>181</t>
  </si>
  <si>
    <t>7494758020</t>
  </si>
  <si>
    <t>Montáž ostatních zařízení rozvaděčů nn označovací štítek</t>
  </si>
  <si>
    <t>2042779371</t>
  </si>
  <si>
    <t>Montáž ostatních zařízení rozvaděčů nn označovací štítek - do rozvaděče nebo skříně</t>
  </si>
  <si>
    <t>182</t>
  </si>
  <si>
    <t>7493600890</t>
  </si>
  <si>
    <t>-944596160</t>
  </si>
  <si>
    <t>183</t>
  </si>
  <si>
    <t>468021212_R</t>
  </si>
  <si>
    <t>Rozebrání dlažeb při elektromontážích ručně z dlaždic betonových nebo keramických do písku spáry nezalité</t>
  </si>
  <si>
    <t>55345441</t>
  </si>
  <si>
    <t>Vytrhání dlažby včetně ručního rozebrání, vytřídění, odhozu na hromady nebo naložení na dopravní prostředek a očistění kostek nebo dlaždic z pískového podkladu z dlaždic betonových nebo keramických, spáry nezalité</t>
  </si>
  <si>
    <t>184</t>
  </si>
  <si>
    <t>58154410_R</t>
  </si>
  <si>
    <t>písek křemičitý sušený frakce 0,1</t>
  </si>
  <si>
    <t>-1769055691</t>
  </si>
  <si>
    <t>Poznámka k položce:_x000D_
zapískování žlabů + spár chodníku</t>
  </si>
  <si>
    <t>185</t>
  </si>
  <si>
    <t>971024451_R</t>
  </si>
  <si>
    <t>Vybourání otvorů ve zdivu kamenném pl do 0,25 m2 na MV nebo MVC tl do 450 mm</t>
  </si>
  <si>
    <t>-25881367</t>
  </si>
  <si>
    <t>Vybourání otvorů ve zdivu základovém nebo nadzákladovém kamenném, smíšeném  kamenném, na maltu vápennou nebo vápenocementovou, plochy do 0,25 m2, tl. do 450 mm</t>
  </si>
  <si>
    <t>186</t>
  </si>
  <si>
    <t>460421001_R</t>
  </si>
  <si>
    <t>Kabelové lože z písku pro kabely nn bez zakrytí š lože přes 50 do 65 cm</t>
  </si>
  <si>
    <t>1755674941</t>
  </si>
  <si>
    <t>Kabelové lože z písku včetně podsypu, zhutnění a urovnání povrchu pro kabely nn bez zakrytí, šířky přes 50 do 65 cm</t>
  </si>
  <si>
    <t>187</t>
  </si>
  <si>
    <t>460470011_R</t>
  </si>
  <si>
    <t>Provizorní zajištění kabelů ve výkopech při jejich křížení</t>
  </si>
  <si>
    <t>1908419469</t>
  </si>
  <si>
    <t>Provizorní zajištění inženýrských sítí ve výkopech kabelů při křížení</t>
  </si>
  <si>
    <t>188</t>
  </si>
  <si>
    <t>460470012_R</t>
  </si>
  <si>
    <t>Provizorní zajištění kabelů ve výkopech při jejich souběhu</t>
  </si>
  <si>
    <t>-153340449</t>
  </si>
  <si>
    <t>Provizorní zajištění inženýrských sítí ve výkopech kabelů při souběhu</t>
  </si>
  <si>
    <t>189</t>
  </si>
  <si>
    <t>460620007_R</t>
  </si>
  <si>
    <t>Zatravnění včetně zalití vodou na rovině</t>
  </si>
  <si>
    <t>1360556528</t>
  </si>
  <si>
    <t>Úprava terénu zatravnění, včetně dodání osiva a zalití vodou na rovině</t>
  </si>
  <si>
    <t>190</t>
  </si>
  <si>
    <t>460680502_R</t>
  </si>
  <si>
    <t>Vysekání rýh pro montáž trubek a kabelů ve zdivu betonovém hl do 3 cm a š přes 3 do 5 cm</t>
  </si>
  <si>
    <t>1990578325</t>
  </si>
  <si>
    <t>Vysekání rýh pro montáž trubek a kabelů v kamenných nebo betonových zdech hloubky do 3 cm a šířky přes 3 do 5 cm</t>
  </si>
  <si>
    <t>191</t>
  </si>
  <si>
    <t>612325102_R</t>
  </si>
  <si>
    <t>Vápenocementová hrubá omítka rýh ve stěnách š přes 150 do 300 mm</t>
  </si>
  <si>
    <t>459162998</t>
  </si>
  <si>
    <t>Vápenocementová omítka rýh hrubá ve stěnách, šířky rýhy přes 150 do 300 mm</t>
  </si>
  <si>
    <t>192</t>
  </si>
  <si>
    <t>HZS2311_R</t>
  </si>
  <si>
    <t>Hodinová zúčtovací sazba malíř, natěrač, lakýrník</t>
  </si>
  <si>
    <t>-1633109334</t>
  </si>
  <si>
    <t>Hodinové zúčtovací sazby profesí PSV  úpravy povrchů a podlahy malíř, natěrač, lakýrník</t>
  </si>
  <si>
    <t>193</t>
  </si>
  <si>
    <t>58124003_R</t>
  </si>
  <si>
    <t>hmota malířská za sucha velmi dobře otěruvzdorná bílá</t>
  </si>
  <si>
    <t>250320543</t>
  </si>
  <si>
    <t>194</t>
  </si>
  <si>
    <t>171201221_R</t>
  </si>
  <si>
    <t>Poplatek za uložení na skládce (skládkovné) zeminy a kamení kód odpadu 17 05 04</t>
  </si>
  <si>
    <t>813593959</t>
  </si>
  <si>
    <t>Poplatek za uložení stavebního odpadu na skládce (skládkovné) zeminy a kamení zatříděného do Katalogu odpadů pod kódem 17 05 04</t>
  </si>
  <si>
    <t>195</t>
  </si>
  <si>
    <t>7495251015</t>
  </si>
  <si>
    <t>Montáž ovládacích skříní ochrany do ovládací skříně vn</t>
  </si>
  <si>
    <t>-356192218</t>
  </si>
  <si>
    <t>Montáž ovládacích skříní ochrany do ovládací skříně vn - včetně uvedení do provozu včetně výpočtu a nastavení ochran, předepsaných zkoušek, vystavení protokolů a výchozí revize</t>
  </si>
  <si>
    <t>Poznámka k položce:_x000D_
mon. zábleskových čidel do rozvaděčů a ochran vn 22kV a 6kV</t>
  </si>
  <si>
    <t>196</t>
  </si>
  <si>
    <t>7498102520</t>
  </si>
  <si>
    <t>DŘT, SKŘ technologie DŘT a SKŘ skříně pro automatizaci PLC automaty dle kompatibilní technologie PLC typ_1 (SAIA) Rozšiřující moduly centrální řídící jednotky PLC kompaktní jednotka, rozšířitelná o IO včetně rozhraní Ethernet</t>
  </si>
  <si>
    <t>1993203492</t>
  </si>
  <si>
    <t>197</t>
  </si>
  <si>
    <t>7495251020</t>
  </si>
  <si>
    <t>Montáž ovládacích skříní nastavení vn ochrany</t>
  </si>
  <si>
    <t>1051258269</t>
  </si>
  <si>
    <t>Montáž ovládacích skříní nastavení vn ochrany - včetně uvedení do provozu včetně výpočtu a nastavení ochran, předepsaných zkoušek, vystavení protokolů a výchozí revize</t>
  </si>
  <si>
    <t>Poznámka k položce:_x000D_
nastavení zábleskových čidel do rozvaděčů vn 22kV a 6kV</t>
  </si>
  <si>
    <t>198</t>
  </si>
  <si>
    <t>7498152040</t>
  </si>
  <si>
    <t>Montáž skříně SKŘ / automatizace výpočet nastavení, konfigurace, odzkoušení a uvedení ochranných funkcí do provozu u zákazníka</t>
  </si>
  <si>
    <t>824361678</t>
  </si>
  <si>
    <t>Poznámka k položce:_x000D_
odzkoušení zábleskových čidel do rozvaděčů vn 22kV a 6kV</t>
  </si>
  <si>
    <t>199</t>
  </si>
  <si>
    <t>7498152055</t>
  </si>
  <si>
    <t>Montáž skříně SKŘ / automatizace parametrizace a konfigurace ochrany (tvorba aplikačního software)</t>
  </si>
  <si>
    <t>654308845</t>
  </si>
  <si>
    <t>Montáž skříně SKŘ / automatizace parametrizace a konfigurace ochrany (tvorba aplikačního software) - včetně datových struktur komunikace na nadřazený řídící systém</t>
  </si>
  <si>
    <t>200</t>
  </si>
  <si>
    <t>7498155020</t>
  </si>
  <si>
    <t>Montáž SKŘ-DŘT, čidla čidla</t>
  </si>
  <si>
    <t>1978207915</t>
  </si>
  <si>
    <t>Montáž SKŘ-DŘT, čidla čidla - montáž zařízení, instalaci a uvedení do provozu, předepsaných zkoušek a vystavení protokolů a výchozí revize, účast na komplexním vyzkoušení ŘS jako celku, cenu dodavatelské dokumentace</t>
  </si>
  <si>
    <t>Poznámka k položce:_x000D_
montáž zábleskové čidlo pro SIPROTEC 5, 4 m</t>
  </si>
  <si>
    <t>201</t>
  </si>
  <si>
    <t>7495300510</t>
  </si>
  <si>
    <t>Přístroje vn Příslušenství pro VN odpínače a VN vypínače Čidlo zábleskové ochrany  vypínače do 35kV</t>
  </si>
  <si>
    <t>298728749</t>
  </si>
  <si>
    <t>Poznámka k položce:_x000D_
Zábleskové čidlo pro SIPROTEC 5, 4 m</t>
  </si>
  <si>
    <t>202</t>
  </si>
  <si>
    <t>7491654010</t>
  </si>
  <si>
    <t>Montáž svorek spojovacích se 2 šrouby (typ SS, SO, SR03, aj.)</t>
  </si>
  <si>
    <t>1986080651</t>
  </si>
  <si>
    <t>203</t>
  </si>
  <si>
    <t>7491601490</t>
  </si>
  <si>
    <t>Uzemnění Hromosvodné vedení Svorka SS</t>
  </si>
  <si>
    <t>1168732679</t>
  </si>
  <si>
    <t>204</t>
  </si>
  <si>
    <t>7492501520</t>
  </si>
  <si>
    <t>Kabely, vodiče, šňůry Cu - nn Kabel silový Cu pro pohyblivé přívody, izolace pryžová H05RR-F 3G2,5 (3Cx2,5 CGSG)</t>
  </si>
  <si>
    <t>1725555112</t>
  </si>
  <si>
    <t>205</t>
  </si>
  <si>
    <t>7492501720</t>
  </si>
  <si>
    <t>Kabely, vodiče, šňůry Cu - nn Kabel silový 2 a 3-žílový Cu, plastová izolace CYKY 3J4 (3Cx 4)</t>
  </si>
  <si>
    <t>-694471660</t>
  </si>
  <si>
    <t>206</t>
  </si>
  <si>
    <t>7492502030</t>
  </si>
  <si>
    <t>Kabely, vodiče, šňůry Cu - nn Kabel silový 4 a 5-žílový Cu, plastová izolace CYKY 5J6 (5Cx6)</t>
  </si>
  <si>
    <t>-2031436683</t>
  </si>
  <si>
    <t>207</t>
  </si>
  <si>
    <t>7492501900</t>
  </si>
  <si>
    <t>Kabely, vodiče, šňůry Cu - nn Kabel silový 4 a 5-žílový Cu, plastová izolace CYKY 4J25 (4Bx25)</t>
  </si>
  <si>
    <t>-876829009</t>
  </si>
  <si>
    <t>208</t>
  </si>
  <si>
    <t>7492600210</t>
  </si>
  <si>
    <t>Kabely, vodiče, šňůry Al - nn Kabel silový 4 a 5-žílový, plastová izolace 1-AYKY 4x35</t>
  </si>
  <si>
    <t>439858413</t>
  </si>
  <si>
    <t>209</t>
  </si>
  <si>
    <t>7493151010</t>
  </si>
  <si>
    <t>Montáž osvětlovacích stožárů včetně výstroje sklopných výšky do 12 m</t>
  </si>
  <si>
    <t>956311708</t>
  </si>
  <si>
    <t>Montáž osvětlovacích stožárů včetně výstroje sklopných výšky do 12 m - včetně připojovací svorkovnice pro 2x svítidla, kabelového vedení ke svítidlům a veškerého příslušenství. Neobsahuje základovou konstrukci a montáž svítidla</t>
  </si>
  <si>
    <t>210</t>
  </si>
  <si>
    <t>7493100060</t>
  </si>
  <si>
    <t>Venkovní osvětlení Osvětlovací stožáry sklopné výšky od 10 do 12 m, žárově zinkovaný, vč. výstroje, stožár nesmí mít dvířka (z důvodu neoprávněného vstupu), přístup ke svorkovnici bude možný až po sklopení stožáru, kdy se dolní část plně otevře …</t>
  </si>
  <si>
    <t>1700019737</t>
  </si>
  <si>
    <t>211</t>
  </si>
  <si>
    <t>7493155510</t>
  </si>
  <si>
    <t>Montáž stožárových rozvodnic s jedním až dvěmi jistícími prvky</t>
  </si>
  <si>
    <t>-983760684</t>
  </si>
  <si>
    <t>212</t>
  </si>
  <si>
    <t>7493102020-R1</t>
  </si>
  <si>
    <t>Stožárová rozvodnice s jedním až dvěma jistícími prvky EKM 1261</t>
  </si>
  <si>
    <t>-634492753</t>
  </si>
  <si>
    <t>213</t>
  </si>
  <si>
    <t>7493152530</t>
  </si>
  <si>
    <t>Montáž svítidla pro železnici na sklopný stožár</t>
  </si>
  <si>
    <t>-745552156</t>
  </si>
  <si>
    <t>Montáž svítidla pro železnici na sklopný stožár - kompletace a montáž včetně "superlife" světelného zdroje, elektronického předřadníku a připojení kabelu</t>
  </si>
  <si>
    <t>214</t>
  </si>
  <si>
    <t>7493655015</t>
  </si>
  <si>
    <t>Montáž skříní elektroměrových venkovních pro přímé měření do 80 A pro připojení kabelů do 16 mm2 jednosazbové, včetně jističe do 80 A kompaktní pilíř</t>
  </si>
  <si>
    <t>-215562282</t>
  </si>
  <si>
    <t>Montáž skříní elektroměrových venkovních pro přímé měření do 80 A pro připojení kabelů do 16 mm2 jednosazbové, včetně jističe do 80 A kompaktní pilíř - včetně elektrovýzbroje, neobsahuje cenu za zemní práce</t>
  </si>
  <si>
    <t>215</t>
  </si>
  <si>
    <t>-406560215</t>
  </si>
  <si>
    <t>216</t>
  </si>
  <si>
    <t>7494351032</t>
  </si>
  <si>
    <t>Montáž jističů (do 10 kA) třípólových přes 20 do 63 A</t>
  </si>
  <si>
    <t>2014220372</t>
  </si>
  <si>
    <t>217</t>
  </si>
  <si>
    <t>7494003388</t>
  </si>
  <si>
    <t>Modulární přístroje Jističe do 80 A; 10 kA 3-pólové In 20 A, Ue AC 230/400 V / DC 216 V, charakteristika B, 3pól, Icn 10 kA</t>
  </si>
  <si>
    <t>1905657382</t>
  </si>
  <si>
    <t>218</t>
  </si>
  <si>
    <t>7493156010</t>
  </si>
  <si>
    <t>Montáž rozvaděče pro napájení osvětlení železničních prostranství do 8 kusů 3-f vývodů</t>
  </si>
  <si>
    <t>-1578108926</t>
  </si>
  <si>
    <t>Montáž rozvaděče pro napájení osvětlení železničních prostranství do 8 kusů 3-f vývodů - do terénu nebo rozvodny včetně elektrovýzbroje</t>
  </si>
  <si>
    <t>219</t>
  </si>
  <si>
    <t>7493601240_R</t>
  </si>
  <si>
    <t>Kabelové a zásuvkové skříně, elektroměrové rozvaděče Prázdné skříně a pilíře Skříň plastová kompaktní pilíř včetně základu, IP44, šířka 600 mm, výška 700 mm, hloubka do 400 mm, PUR lak</t>
  </si>
  <si>
    <t>1994495311</t>
  </si>
  <si>
    <t>220</t>
  </si>
  <si>
    <t>7493653020</t>
  </si>
  <si>
    <t>Montáž skříní přípojkových SS venkovních pro připojení kabelů (i kabelové smyčky) do 240 mm2 kompaktní pilíř s 1-2 sadami jistících prvků</t>
  </si>
  <si>
    <t>-633558950</t>
  </si>
  <si>
    <t>Montáž skříní přípojkových SS venkovních pro připojení kabelů (i kabelové smyčky) do 240 mm2 kompaktní pilíř s 1-2 sadami jistících prvků - včetně elektrovýzbroje, neobsahuje cenu za zemní práce</t>
  </si>
  <si>
    <t>221</t>
  </si>
  <si>
    <t>7493600270</t>
  </si>
  <si>
    <t>Kabelové a zásuvkové skříně, elektroměrové rozvaděče Smyčkové přípojkové skříně pro vodiče do průřezu 240 mm2 (SS) 1 až 2 sady pojistkových spodků velikosti 1 kompaktní pilíř včetně základu</t>
  </si>
  <si>
    <t>2069611536</t>
  </si>
  <si>
    <t>222</t>
  </si>
  <si>
    <t>7491152030</t>
  </si>
  <si>
    <t>Montáž trubek pevných elektroinstalačních pancéřových z PVC uložených pod nebo na omítku, na rošt, na stožár apod. průměru do 63 mm</t>
  </si>
  <si>
    <t>-940233701</t>
  </si>
  <si>
    <t>Montáž trubek pevných elektroinstalačních pancéřových z PVC uložených pod nebo na omítku, na rošt, na stožár apod. průměru do 63 mm - včetně naznačení trasy, rozměření, řezání trubek, kladení, osazení, zajištění a upevnění</t>
  </si>
  <si>
    <t>223</t>
  </si>
  <si>
    <t>7491100310</t>
  </si>
  <si>
    <t>Trubková vedení Pevné elektroinstalační trubky 8040 pr.40 1250N PVC černá</t>
  </si>
  <si>
    <t>-690661404</t>
  </si>
  <si>
    <t>224</t>
  </si>
  <si>
    <t>7491151040</t>
  </si>
  <si>
    <t>Montáž trubek ohebných elektroinstalačních ochranných z tvrdého PE uložených pevně, průměru do 100 mm</t>
  </si>
  <si>
    <t>-1852935420</t>
  </si>
  <si>
    <t>Montáž trubek ohebných elektroinstalačních ochranných z tvrdého PE uložených pevně, průměru do 100 mm - včetně naznačení trasy, rozměření, řezání trubek, kladení, osazení, zajištění a upevnění</t>
  </si>
  <si>
    <t>225</t>
  </si>
  <si>
    <t>7593500770</t>
  </si>
  <si>
    <t>Trasy kabelového vedení PVC trubky hrdlované 110/2,2/6000, třída 2</t>
  </si>
  <si>
    <t>-1356833176</t>
  </si>
  <si>
    <t>226</t>
  </si>
  <si>
    <t>7493171012</t>
  </si>
  <si>
    <t>Demontáž osvětlovacích stožárů výšky přes 6 do 14 m</t>
  </si>
  <si>
    <t>1677581045</t>
  </si>
  <si>
    <t>Demontáž osvětlovacích stožárů výšky přes 6 do 14 m - včetně veškeré elektrovýzbroje (svítidla, kabely, rozvodnice)</t>
  </si>
  <si>
    <t>227</t>
  </si>
  <si>
    <t>7493173010</t>
  </si>
  <si>
    <t>Demontáž elektrovýzbroje osvětlovacích stožárů do výšky 14 m</t>
  </si>
  <si>
    <t>960959640</t>
  </si>
  <si>
    <t>Demontáž elektrovýzbroje osvětlovacích stožárů do výšky 14 m - svítidlo, kabely, rozvodnice</t>
  </si>
  <si>
    <t>228</t>
  </si>
  <si>
    <t>7493174015</t>
  </si>
  <si>
    <t>Demontáž svítidel z osvětlovacího stožáru, osvětlovací věže nebo brány trakčního vedení</t>
  </si>
  <si>
    <t>1776454862</t>
  </si>
  <si>
    <t>229</t>
  </si>
  <si>
    <t>7494271010</t>
  </si>
  <si>
    <t>Demontáž rozvaděčů rozvodnice nn</t>
  </si>
  <si>
    <t>1646057161</t>
  </si>
  <si>
    <t>Demontáž rozvaděčů rozvodnice nn - včetně demontáže přívodních, vývodových kabelů, rámu apod., včetně nakládky rozvaděče na určený prostředek</t>
  </si>
  <si>
    <t>230</t>
  </si>
  <si>
    <t>5905025110</t>
  </si>
  <si>
    <t>Doplnění stezky štěrkodrtí souvislé</t>
  </si>
  <si>
    <t>-1234077223</t>
  </si>
  <si>
    <t>Doplnění stezky štěrkodrtí souvislé. Poznámka: 1. V cenách jsou započteny náklady na doplnění kameniva včetně rozprostření ojediněle ručně z vozíku nebo souvisle mechanizací z vozíků nebo železničních vozů. 2. V cenách nejsou obsaženy náklady na dodávku kameniva.</t>
  </si>
  <si>
    <t>231</t>
  </si>
  <si>
    <t>5955101012</t>
  </si>
  <si>
    <t>Kamenivo drcené štěrk frakce 16/32</t>
  </si>
  <si>
    <t>726277879</t>
  </si>
  <si>
    <t>232</t>
  </si>
  <si>
    <t>7498150520</t>
  </si>
  <si>
    <t>Vyhotovení výchozí revizní zprávy pro opravné práce pro objem investičních nákladů přes 500 000 do 1 000 000 Kč</t>
  </si>
  <si>
    <t>-1064766709</t>
  </si>
  <si>
    <t>Vyhotovení výchozí revizní zprávy pro opravné práce pro objem investičních nákladů přes 500 000 do 1 000 000 Kč - celková prohlídka zařízení provozního souboru nebo stavebního objektu včetně měření, zkoušek zařízení tohoto provozního souboru nebo stavebního objektu revizním technikem na zařízení podle požadavku ČSN, včetně hodnocení a vyhotovení celkové revizní zprávy</t>
  </si>
  <si>
    <t>233</t>
  </si>
  <si>
    <t>7498154010</t>
  </si>
  <si>
    <t>Měření intenzity osvětlení venkovních železničních prostranství</t>
  </si>
  <si>
    <t>1568258795</t>
  </si>
  <si>
    <t>Měření intenzity osvětlení venkovních železničních prostranství - měření intenzity umělého osvětlení v rozsahu tohoto SO dle ČSN EN 12464-1/2 včetně vyhotovení protokolu. Měrná jednotka je kus - tj. měření v místě rozpětí svítidel</t>
  </si>
  <si>
    <t>234</t>
  </si>
  <si>
    <t>7499151020</t>
  </si>
  <si>
    <t>Dokončovací práce úprava zapojení stávajících kabelových skříní/rozvaděčů</t>
  </si>
  <si>
    <t>190501657</t>
  </si>
  <si>
    <t>Dokončovací práce úprava zapojení stávajících kabelových skříní/rozvaděčů - provedení provizorních úprav zapojení stávajících kabelových skříní nebo rozvaděčů v průběhu výstavby (pro montáž nových i provizorních kabelů, drobné úpravy výstroje apod.) mechanizmy</t>
  </si>
  <si>
    <t>235</t>
  </si>
  <si>
    <t>7499151030</t>
  </si>
  <si>
    <t>Dokončovací práce zkušební provoz</t>
  </si>
  <si>
    <t>-1260009490</t>
  </si>
  <si>
    <t>Dokončovací práce zkušební provoz - včetně prokázání technických a kvalitativních parametrů zařízení</t>
  </si>
  <si>
    <t>236</t>
  </si>
  <si>
    <t>7499151040</t>
  </si>
  <si>
    <t>Dokončovací práce zaškolení obsluhy</t>
  </si>
  <si>
    <t>1445598380</t>
  </si>
  <si>
    <t>Dokončovací práce zaškolení obsluhy - seznámení obsluhy s funkcemi zařízení včetně odevzdání dokumentace skutečného provedení</t>
  </si>
  <si>
    <t>237</t>
  </si>
  <si>
    <t>7499151050</t>
  </si>
  <si>
    <t>1327397772</t>
  </si>
  <si>
    <t>238</t>
  </si>
  <si>
    <t>9902200200</t>
  </si>
  <si>
    <t>Doprava obousměrná (např. dodávek z vlastních zásob zhotovitele nebo objednatele nebo výzisku) mechanizací o nosnosti přes 3,5 t objemnějšího kusového materiálu (prefabrikátů, stožárů, výhybek, rozvaděčů, vybouraných hmot atd.) do 20 km</t>
  </si>
  <si>
    <t>899672360</t>
  </si>
  <si>
    <t>Doprava obousměrná (např. dodávek z vlastních zásob zhotovitele nebo objednatele nebo výzisku) mechanizací o nosnosti přes 3,5 t objemnějšího kusového materiálu (prefabrikátů, stožárů, výhybek, rozvaděčů, vybouraných hmot atd.) do 20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</si>
  <si>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239</t>
  </si>
  <si>
    <t>132352501_R</t>
  </si>
  <si>
    <t>Hloubení rýh š do 800 mm vedle kolejí strojně v hornině třídy těžitelnosti II skupiny 4</t>
  </si>
  <si>
    <t>1651631393</t>
  </si>
  <si>
    <t>Hloubení rýh vedle kolejí šířky do 800 mm strojně zapažených i nezapažených, hloubky do 1,5 m, pro jakýkoliv objem výkopu v hornině třídy těžitelnosti II skupiny 4</t>
  </si>
  <si>
    <t>240</t>
  </si>
  <si>
    <t>174101101_R</t>
  </si>
  <si>
    <t>Zásyp jam, šachet rýh nebo kolem objektů sypaninou se zhutněním</t>
  </si>
  <si>
    <t>-73363958</t>
  </si>
  <si>
    <t>Zásyp sypaninou z jakékoliv horniny strojně s uložením výkopku ve vrstvách se zhutněním jam, šachet, rýh nebo kolem objektů v těchto vykopávkách</t>
  </si>
  <si>
    <t>241</t>
  </si>
  <si>
    <t>271532212_R</t>
  </si>
  <si>
    <t>Podsyp pod základové konstrukce se zhutněním z hrubého kameniva frakce 16 až 32 mm</t>
  </si>
  <si>
    <t>606421835</t>
  </si>
  <si>
    <t>Podsyp pod základové konstrukce se zhutněním a urovnáním povrchu z kameniva hrubého, frakce 16 - 32 mm</t>
  </si>
  <si>
    <t>242</t>
  </si>
  <si>
    <t>271562211_R</t>
  </si>
  <si>
    <t>Podsyp pod základové konstrukce se zhutněním z drobného kameniva frakce 0 až 4 mm</t>
  </si>
  <si>
    <t>389421937</t>
  </si>
  <si>
    <t>Podsyp pod základové konstrukce se zhutněním a urovnáním povrchu z kameniva drobného, frakce 0 - 4 mm</t>
  </si>
  <si>
    <t>243</t>
  </si>
  <si>
    <t>275321311_R</t>
  </si>
  <si>
    <t>Základové patky ze ŽB bez zvýšených nároků na prostředí tř. C 16/20</t>
  </si>
  <si>
    <t>2077173484</t>
  </si>
  <si>
    <t>Základy z betonu železového (bez výztuže) patky z betonu bez zvláštních nároků na prostředí tř. C 16/20</t>
  </si>
  <si>
    <t>244</t>
  </si>
  <si>
    <t>275351121_R</t>
  </si>
  <si>
    <t>Zřízení bednění základových patek</t>
  </si>
  <si>
    <t>-531778182</t>
  </si>
  <si>
    <t>Bednění základů patek zřízení</t>
  </si>
  <si>
    <t>245</t>
  </si>
  <si>
    <t>275351122_R</t>
  </si>
  <si>
    <t>Odstranění bednění základových patek</t>
  </si>
  <si>
    <t>1945945411</t>
  </si>
  <si>
    <t>Bednění základů patek odstranění</t>
  </si>
  <si>
    <t>246</t>
  </si>
  <si>
    <t>998011001_R</t>
  </si>
  <si>
    <t>Přesun hmot pro budovy zděné v do 6 m</t>
  </si>
  <si>
    <t>1871305713</t>
  </si>
  <si>
    <t>Přesun hmot pro budovy občanské výstavby, bydlení, výrobu a služby  s nosnou svislou konstrukcí zděnou z cihel, tvárnic nebo kamene vodorovná dopravní vzdálenost do 100 m pro budovy výšky do 6 m</t>
  </si>
  <si>
    <t>247</t>
  </si>
  <si>
    <t>220110401</t>
  </si>
  <si>
    <t>Montáž smršťovací koncovky na zemní kabel</t>
  </si>
  <si>
    <t>-455590965</t>
  </si>
  <si>
    <t>248</t>
  </si>
  <si>
    <t>460141113_R</t>
  </si>
  <si>
    <t>871027144</t>
  </si>
  <si>
    <t>249</t>
  </si>
  <si>
    <t>997013501_R</t>
  </si>
  <si>
    <t>Odvoz suti a vybouraných hmot na skládku nebo meziskládku do 1 km se složením</t>
  </si>
  <si>
    <t>1105448926</t>
  </si>
  <si>
    <t>Odvoz suti a vybouraných hmot na skládku nebo meziskládku  se složením, na vzdálenost do 1 km</t>
  </si>
  <si>
    <t>250</t>
  </si>
  <si>
    <t>997013511_R</t>
  </si>
  <si>
    <t>Odvoz suti a vybouraných hmot z meziskládky na skládku do 1 km s naložením a se složením</t>
  </si>
  <si>
    <t>-454064446</t>
  </si>
  <si>
    <t>Odvoz suti a vybouraných hmot z meziskládky na skládku  s naložením a se složením, na vzdálenost do 1 km</t>
  </si>
  <si>
    <t>251</t>
  </si>
  <si>
    <t>997013509_R</t>
  </si>
  <si>
    <t>Příplatek k odvozu suti a vybouraných hmot na skládku ZKD 1 km přes 1 km</t>
  </si>
  <si>
    <t>194883938</t>
  </si>
  <si>
    <t>Odvoz suti a vybouraných hmot na skládku nebo meziskládku  se složením, na vzdálenost Příplatek k ceně za každý další i započatý 1 km přes 1 km</t>
  </si>
  <si>
    <t>252</t>
  </si>
  <si>
    <t>997013601_R</t>
  </si>
  <si>
    <t>Poplatek za uložení na skládce (skládkovné) stavebního odpadu betonového kód odpadu 17 01 01</t>
  </si>
  <si>
    <t>-721226639</t>
  </si>
  <si>
    <t>Poplatek za uložení stavebního odpadu na skládce (skládkovné) z prostého betonu zatříděného do Katalogu odpadů pod kódem 17 01 01</t>
  </si>
  <si>
    <t>253</t>
  </si>
  <si>
    <t>997231111_R</t>
  </si>
  <si>
    <t>Vodorovná doprava suti a vybouraných hmot do 1 km</t>
  </si>
  <si>
    <t>-866228858</t>
  </si>
  <si>
    <t>Vodorovná doprava suti a vybouraných hmot s vyložením a hrubým urovnáním na vzdálenost do 1 km</t>
  </si>
  <si>
    <t>254</t>
  </si>
  <si>
    <t>997231119_R</t>
  </si>
  <si>
    <t>Příplatek ZKD 1 km vodorovné dopravy suti a vybouraných hmot</t>
  </si>
  <si>
    <t>-354035004</t>
  </si>
  <si>
    <t>Vodorovná doprava suti a vybouraných hmot s vyložením a hrubým urovnáním na vzdálenost Příplatek k cenám za každý další i započatý 1 km</t>
  </si>
  <si>
    <t>255</t>
  </si>
  <si>
    <t>997231511_R</t>
  </si>
  <si>
    <t>Nakládání, překládání nebo manipulace se sutí a vybouranými hmotami</t>
  </si>
  <si>
    <t>-1890138463</t>
  </si>
  <si>
    <t>Vodorovná doprava suti a vybouraných hmot s vyložením a hrubým urovnáním nakládání nebo překládání na dopravní prostředek při vodorovné dopravě suti a vybouraných hmot</t>
  </si>
  <si>
    <t>131413132_R</t>
  </si>
  <si>
    <t>Hloubení jam do 10 m3 v nesoudržných horninách třídy těžitelnosti II skupiny 5 při překopech inženýrských sítí ručně</t>
  </si>
  <si>
    <t>1569206558</t>
  </si>
  <si>
    <t>Hloubení jam a zářezů při překopech inženýrských sítí ručně zapažených i nezapažených s urovnáním dna do předepsaného profilu a spádu objemu do 10 m3 v hornině třídy těžitelnosti II skupiny 5 nesoudržných</t>
  </si>
  <si>
    <t>257</t>
  </si>
  <si>
    <t>131451791_R</t>
  </si>
  <si>
    <t>Příplatek za hloubení jam v tekoucí vodě pro LTM v hornině třídy těžitelnosti II skupiny 5</t>
  </si>
  <si>
    <t>796007933</t>
  </si>
  <si>
    <t>Hloubení jam a zářezů pro lesnicko-technické meliorace strojně zapažených i nezapažených s urovnáním dna do předepsaného profilu a spádu Příplatek k cenám za hloubení jam v tekoucí vodě při lesnicko-technických melioracích (LTM) pro jakékoliv množství vykopávky v hornině třídy těžitelnosti II skupiny 5</t>
  </si>
  <si>
    <t>258</t>
  </si>
  <si>
    <t>174152101_R</t>
  </si>
  <si>
    <t>Zásyp jam, šachet a rýh do 30 m3 sypaninou se zhutněním při překopech inženýrských sítí</t>
  </si>
  <si>
    <t>119855705</t>
  </si>
  <si>
    <t>Zásyp sypaninou z jakékoliv horniny při překopech inženýrských sítí strojně objemu do 30 m3 s uložením výkopku ve vrstvách se zhutněním jam, šachet, rýh nebo kolem objektů v těchto vykopávkách</t>
  </si>
  <si>
    <t>259</t>
  </si>
  <si>
    <t>182151112_R</t>
  </si>
  <si>
    <t>Svahování v zářezech v hornině třídy těžitelnosti II skupiny 4 a 5 strojně</t>
  </si>
  <si>
    <t>1782460308</t>
  </si>
  <si>
    <t>Svahování trvalých svahů do projektovaných profilů strojně s potřebným přemístěním výkopku při svahování v zářezech v hornině třídy těžitelnosti II, skupiny 4 a 5</t>
  </si>
  <si>
    <t>260</t>
  </si>
  <si>
    <t>311214112_R</t>
  </si>
  <si>
    <t>Zdivo z nepravidelných kamenů na sucho objem jednoho kamene přes 0,02 m3</t>
  </si>
  <si>
    <t>-1908760612</t>
  </si>
  <si>
    <t>Zdivo nadzákladové z lomového kamene štípaného nebo ručně vybíraného na sucho z nepravidelných kamenů objemu 1 kusu kamene přes 0,02 m3</t>
  </si>
  <si>
    <t>261</t>
  </si>
  <si>
    <t>210062031_R</t>
  </si>
  <si>
    <t>Montáž vvn 110, 220 nebo 400 kV - rozebrání a zpětná montáž plotu</t>
  </si>
  <si>
    <t>1835647817</t>
  </si>
  <si>
    <t>Ostatní práce na venkovním vedení 110 kV, 220 nebo 440 kV rozebrání a zpětná montáž plotu při rozvinování vodičů a zemnicího lana</t>
  </si>
  <si>
    <t>262</t>
  </si>
  <si>
    <t>220182021_R</t>
  </si>
  <si>
    <t>Uložení trubky HDPE do výkopu včetně fixace</t>
  </si>
  <si>
    <t>-4605797</t>
  </si>
  <si>
    <t>263</t>
  </si>
  <si>
    <t>WVN.OP910110W_R</t>
  </si>
  <si>
    <t>HDPE  TRUBKA 110X4,3 5M</t>
  </si>
  <si>
    <t>431728988</t>
  </si>
  <si>
    <t>264</t>
  </si>
  <si>
    <t>WVN.OF902110W_R</t>
  </si>
  <si>
    <t>HDPE  Koleno 45° d 110</t>
  </si>
  <si>
    <t>-90927430</t>
  </si>
  <si>
    <t>265</t>
  </si>
  <si>
    <t>JTA.0013702_R</t>
  </si>
  <si>
    <t>EXTRUNET - výstražná fólie z polyethylenu šíře 33cm</t>
  </si>
  <si>
    <t>1763369835</t>
  </si>
  <si>
    <t>266</t>
  </si>
  <si>
    <t>460030114_R</t>
  </si>
  <si>
    <t>Kácení stromů listnatých průměru kmene přes 30 cm při elektromontážích</t>
  </si>
  <si>
    <t>-2068177604</t>
  </si>
  <si>
    <t>Přípravné terénní práce kácení stromů včetně naseknutí stromu, odřezání a odvětvení, odtáhnutí stromu a větví do 50 m nebo naložení na dopravní prostředek listnatých, průměru kmene přes 30 cm</t>
  </si>
  <si>
    <t>267</t>
  </si>
  <si>
    <t>460381123_R</t>
  </si>
  <si>
    <t>Násyp horniny při elektromontážích ručně zhutněné z•hornin třídy těžitelnosti II skupiny 4 a 5</t>
  </si>
  <si>
    <t>232066929</t>
  </si>
  <si>
    <t>Násyp horniny včetně složení, rozprostření a urovnání ručně zhutněné z hornin třídy těžitelnosti II skupiny 4 a 5</t>
  </si>
  <si>
    <t>268</t>
  </si>
  <si>
    <t>460620008_R</t>
  </si>
  <si>
    <t>Zatravnění včetně zalití vodou ve svahu</t>
  </si>
  <si>
    <t>1968630656</t>
  </si>
  <si>
    <t>Úprava terénu zatravnění, včetně dodání osiva a zalití vodou ve svahu</t>
  </si>
  <si>
    <t>269</t>
  </si>
  <si>
    <t>460700001_R</t>
  </si>
  <si>
    <t>Zemní značky včetně hloubením jámy - kabelový označník</t>
  </si>
  <si>
    <t>871286695</t>
  </si>
  <si>
    <t>Zemní značky včetně hloubení jámy, hutnění a urovnání povrchu, natření a očíslování značek kabelový označník</t>
  </si>
  <si>
    <t>270</t>
  </si>
  <si>
    <t>945412112_R</t>
  </si>
  <si>
    <t>Teleskopická hydraulická montážní plošina výška zdvihu do 21 m</t>
  </si>
  <si>
    <t>den</t>
  </si>
  <si>
    <t>-2001214474</t>
  </si>
  <si>
    <t>Teleskopická hydraulická montážní plošina  na samohybném podvozku, s otočným košem výšky zdvihu do 21 m</t>
  </si>
  <si>
    <t>Poznámka k položce:_x000D_
nůžková plošina max. šířky 80cm</t>
  </si>
  <si>
    <t>271</t>
  </si>
  <si>
    <t>7493154020</t>
  </si>
  <si>
    <t>Montáž venkovních svítidel na strop nebo stěnu zářivkových</t>
  </si>
  <si>
    <t>-198140969</t>
  </si>
  <si>
    <t>Montáž venkovních svítidel na strop nebo stěnu zářivkových - kompletace a montáž včetně světelného zdroje a připojovacího kabelu</t>
  </si>
  <si>
    <t>Poznámka k položce:_x000D_
LED stropních</t>
  </si>
  <si>
    <t>272</t>
  </si>
  <si>
    <t>7493174010</t>
  </si>
  <si>
    <t>Demontáž svítidel nástěnných, stropních nebo závěsných</t>
  </si>
  <si>
    <t>808323248</t>
  </si>
  <si>
    <t>273</t>
  </si>
  <si>
    <t>7493100670</t>
  </si>
  <si>
    <t>Venkovní osvětlení Svítidla pro železnici LED svítidlo o příkonu 56 - 100 W určené pro osvětlení venkovních prostor veřejnosti přístupných (nástupiště, přechody kolejiště) na ŽDC. Svítidlo opatřeno difuzorem z plochého tvrzeného skla s minimální …</t>
  </si>
  <si>
    <t>176418253</t>
  </si>
  <si>
    <t>274</t>
  </si>
  <si>
    <t>7491252020</t>
  </si>
  <si>
    <t>Montáž krabic elektroinstalačních, rozvodek - bez zapojení krabice odbočné s víčkem a svorkovnicí</t>
  </si>
  <si>
    <t>-465346244</t>
  </si>
  <si>
    <t>Montáž krabic elektroinstalačních, rozvodek - bez zapojení krabice odbočné s víčkem a svorkovnicí - včetně zhotovení otvoru</t>
  </si>
  <si>
    <t>275</t>
  </si>
  <si>
    <t>7491201560</t>
  </si>
  <si>
    <t>Elektroinstalační materiál Elektroinstalační krabice a rozvodky Bez zapojení Krabicová rozvodka 6455-12, acidur, IP67 4P</t>
  </si>
  <si>
    <t>1236437481</t>
  </si>
  <si>
    <t>276</t>
  </si>
  <si>
    <t>7491100020</t>
  </si>
  <si>
    <t>Trubková vedení Ohebné elektroinstalační trubky 1416/1 pr.16 320N MONOFLEX</t>
  </si>
  <si>
    <t>371021959</t>
  </si>
  <si>
    <t>277</t>
  </si>
  <si>
    <t>7491100340</t>
  </si>
  <si>
    <t>Trubková vedení Pevné elektroinstalační trubky 8020 pr.20 1250N PVC černá</t>
  </si>
  <si>
    <t>-368539902</t>
  </si>
  <si>
    <t>278</t>
  </si>
  <si>
    <t>7491151011</t>
  </si>
  <si>
    <t>Montáž trubek ohebných elektroinstalačních hladkých z PVC uložených volně nebo pod omítkou průměru do 50 mm</t>
  </si>
  <si>
    <t>-865757049</t>
  </si>
  <si>
    <t>Montáž trubek ohebných elektroinstalačních hladkých z PVC uložených volně nebo pod omítkou průměru do 50 mm - včetně naznačení trasy, rozměření, řezání trubek, kladení, osazení, zajištění a upevnění</t>
  </si>
  <si>
    <t>279</t>
  </si>
  <si>
    <t>7491152021</t>
  </si>
  <si>
    <t>Montáž trubek pevných elektroinstalačních tuhých plastových bezhalogenových (HF) uložených pevně průměru do 50 mm</t>
  </si>
  <si>
    <t>278848146</t>
  </si>
  <si>
    <t>Montáž trubek pevných elektroinstalačních tuhých plastových bezhalogenových (HF) uložených pevně průměru do 50 mm - včetně naznačení trasy, rozměření, řezání trubek, kladení, osazení, zajištění a upevnění</t>
  </si>
  <si>
    <t>280</t>
  </si>
  <si>
    <t>7491403260</t>
  </si>
  <si>
    <t>Kabelové rošty a žlaby Kabelové žlaby drátěné, pozinkované MERKUR  50/50 M2 galv.zinek</t>
  </si>
  <si>
    <t>-307100949</t>
  </si>
  <si>
    <t>281</t>
  </si>
  <si>
    <t>7492101640</t>
  </si>
  <si>
    <t>Spojovací vedení, podpěrné izolátory Spojky, ukončení pasu, ostatní Boční spojka drátěných žlabů 35 EZ</t>
  </si>
  <si>
    <t>-1794929278</t>
  </si>
  <si>
    <t>282</t>
  </si>
  <si>
    <t>7491454010</t>
  </si>
  <si>
    <t>Montáž drátěných kabelových roštů výšky 60 mm, šířky 75 mm</t>
  </si>
  <si>
    <t>1499309863</t>
  </si>
  <si>
    <t>Montáž drátěných kabelových roštů výšky 60 mm, šířky 75 mm - včetně rozměření, usazení, vyvážení, upevnění, sváření, elektrického pospojování</t>
  </si>
  <si>
    <t>283</t>
  </si>
  <si>
    <t>7499251020</t>
  </si>
  <si>
    <t>-1248759535</t>
  </si>
  <si>
    <t>284</t>
  </si>
  <si>
    <t>7499251025</t>
  </si>
  <si>
    <t>1712662782</t>
  </si>
  <si>
    <t>285</t>
  </si>
  <si>
    <t>7499252020</t>
  </si>
  <si>
    <t>Vyhotovení mimořádné revizní zprávy pro opravné práce pro objem investičních nákladů přes 500 000 do 1 000 000 Kč</t>
  </si>
  <si>
    <t>2124930174</t>
  </si>
  <si>
    <t>Vyhotovení mimořádné revizní zprávy pro opravné práce pro objem investičních nákladů přes 500 000 do 1 000 000 Kč - celková prohlídka zařízení provozního souboru nebo stavebního objektu, včetně měření, zkoušek zařízení tohoto provozního souboru nebo stavebního objektu revizním technikem na zařízení podle požadavku ČSN, včetně hodnocení a vyhotovení celkové revizní zprávy</t>
  </si>
  <si>
    <t>286</t>
  </si>
  <si>
    <t>7499252025</t>
  </si>
  <si>
    <t>Vyhotovení mimořádné revizní zprávy příplatek za každých dalších i započatých 500 000 Kč přes 1 000 000 Kč</t>
  </si>
  <si>
    <t>-1614810081</t>
  </si>
  <si>
    <t>Vyhotovení mimořádné revizní zprávy příplatek za každých dalších i započatých 500 000 Kč přes 1 000 000 Kč - celková prohlídka zařízení provozního souboru nebo stavebního objektu, včetně měření, zkoušek zařízení tohoto provozního souboru nebo stavebního objektu revizním technikem na zařízení podle požadavku ČSN, včetně hodnocení a vyhotovení celkové revizní zprávy</t>
  </si>
  <si>
    <t>287</t>
  </si>
  <si>
    <t>7499254020</t>
  </si>
  <si>
    <t>Měření intenzity osvětlení vnitřních prostor (orientační měření)</t>
  </si>
  <si>
    <t>-929908084</t>
  </si>
  <si>
    <t>Měření intenzity osvětlení vnitřních prostor (orientační měření) - měření intenzity umělého osvětlení v rozsahu tohoto SO dle ČSN EN 12464-1/2 včetně vyhotovení protokolu</t>
  </si>
  <si>
    <t>288</t>
  </si>
  <si>
    <t>9903100100</t>
  </si>
  <si>
    <t>Přeprava mechanizace na místo prováděných prací o hmotnosti do 12 t přes 50 do 100 km</t>
  </si>
  <si>
    <t>-1486478503</t>
  </si>
  <si>
    <t>Přeprava mechanizace na místo prováděných prací o hmotnosti do 12 t přes 50 do 100 km  Poznámka: 1. Ceny jsou určeny pro dopravu mechanizmů na místo prováděných prací po silnici i po kolejích.2. V ceně jsou započteny i náklady na zpáteční cestu dopravního prostředku. Měrnou jednotkou je kus přepravovaného stroje.</t>
  </si>
  <si>
    <t>289</t>
  </si>
  <si>
    <t>9909000400</t>
  </si>
  <si>
    <t>Poplatek za likvidaci plastových součástí</t>
  </si>
  <si>
    <t>-1628639530</t>
  </si>
  <si>
    <t>Poplatek za likvidaci plastových součástí    Poznámka: 1. V cenách jsou započteny náklady na uložení stavebního odpadu na oficiální skládku.2. Je třeba zohlednit regionální rozdíly v cenách poplatků za uložení suti a odpadů. Tyto se mohou výrazně lišit s ohledem nejen na region, ale také na množství a druh ukládaného odpadu.</t>
  </si>
  <si>
    <t>290</t>
  </si>
  <si>
    <t>031101011_R</t>
  </si>
  <si>
    <t>Zařízení a vybavení staveniště vyjma dále jmenované práce včetně opatření na ochranu sousedních pozemků, včetně opatření na ochranu sousedních pozemků, informační tabule, dopravního značení na staveništi aj. při velikosti nákladů přes 1 do 3 mil. Kč</t>
  </si>
  <si>
    <t>%</t>
  </si>
  <si>
    <t>-622793331</t>
  </si>
  <si>
    <t>Poznámka k položce:_x000D_
ZRN</t>
  </si>
  <si>
    <t>291</t>
  </si>
  <si>
    <t>7492501880</t>
  </si>
  <si>
    <t>Kabely, vodiče, šňůry Cu - nn Kabel silový 4 a 5-žílový Cu, plastová izolace CYKY 4J16 (4Bx16)</t>
  </si>
  <si>
    <t>1916970055</t>
  </si>
  <si>
    <t>292</t>
  </si>
  <si>
    <t>7494271015</t>
  </si>
  <si>
    <t>Demontáž rozvaděčů 1 kusu pole nn</t>
  </si>
  <si>
    <t>1319740343</t>
  </si>
  <si>
    <t>Demontáž rozvaděčů 1 kusu pole nn - včetně demontáže přívodních, vývodových kabelů, rámu apod., včetně nakládky rozvaděče na určený prostředek</t>
  </si>
  <si>
    <t>293</t>
  </si>
  <si>
    <t>7494231020</t>
  </si>
  <si>
    <t>Přeložky rozvaděčů 1 kusu pole rozvaděče nn</t>
  </si>
  <si>
    <t>1904784745</t>
  </si>
  <si>
    <t>Přeložky rozvaděčů 1 kusu pole rozvaděče nn - demontáž, potřebné přemístění, montáž na novém místě, propojení, obnovení funkce, včetně nezbytně nutné opravy poškozených částí</t>
  </si>
  <si>
    <t>294</t>
  </si>
  <si>
    <t>141720014_R</t>
  </si>
  <si>
    <t>Neřízený zemní protlak strojně vnějšího průměru přes 75 do 90 mm v hornině třídy těžitelnosti I a II skupiny 3 a 4</t>
  </si>
  <si>
    <t>1036930566</t>
  </si>
  <si>
    <t>Neřízený zemní protlak v hornině třídy těžitelnosti I a II, skupiny 3 a 4 vnějšího průměru protlaku přes 75 do 90 mm</t>
  </si>
  <si>
    <t>295</t>
  </si>
  <si>
    <t>PPL.ROBK0900821_R</t>
  </si>
  <si>
    <t>Trubka kanalizační Pipelife AQUALINE ROBUST K 90x8,2 100m RC PN 16, s dodatečným ochranným odstranitelným pláštěm, pro pokládku bez omezení zrnitosti a všechny bezvýkopové pokládky, s integrovaným detekčním vodičem</t>
  </si>
  <si>
    <t>2091124569</t>
  </si>
  <si>
    <t>296</t>
  </si>
  <si>
    <t>-814352052</t>
  </si>
  <si>
    <t>Poznámka k položce:_x000D_
R-PZZ včetně výzbroje (jističe, svodiče přepětí B+C) a zásuvky k připojení NZEE. Aktuální cena elplast Rokycany navýšena o výzbroj.</t>
  </si>
  <si>
    <t>297</t>
  </si>
  <si>
    <t>7491100500</t>
  </si>
  <si>
    <t>Trubková vedení Kovové elektroinstalační trubky 6042 ZNM pr.42 panc.se záv.</t>
  </si>
  <si>
    <t>1235737344</t>
  </si>
  <si>
    <t>298</t>
  </si>
  <si>
    <t>7593500606</t>
  </si>
  <si>
    <t>Trasy kabelového vedení Kabelové krycí desky a pásy Fólie výstražná červená š. 20cm (HM0673909992020)</t>
  </si>
  <si>
    <t>-310589464</t>
  </si>
  <si>
    <t>299</t>
  </si>
  <si>
    <t>9901000600</t>
  </si>
  <si>
    <t>Doprava obousměrná (např. dodávek z vlastních zásob zhotovitele nebo objednatele nebo výzisku) mechanizací o nosnosti do 3,5 t elektrosoučástek, montážního materiálu, kameniva, písku, dlažebních kostek, suti, atd. do 80 km</t>
  </si>
  <si>
    <t>407888912</t>
  </si>
  <si>
    <t>Doprava obousměrná (např. dodávek z vlastních zásob zhotovitele nebo objednatele nebo výzisku) mechanizací o nosnosti do 3,5 t elektrosoučástek, montážního materiálu, kameniva, písku, dlažebních kostek, suti, atd. do 80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</si>
  <si>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300</t>
  </si>
  <si>
    <t>7499251011</t>
  </si>
  <si>
    <t>-1934414070</t>
  </si>
  <si>
    <t>301</t>
  </si>
  <si>
    <t>141720004_R</t>
  </si>
  <si>
    <t>Neřízený zemní protlak strojně vnějšího průměru přes 75 do 90 mm v hornině třídy těžitelnosti I skupiny 1 a 2</t>
  </si>
  <si>
    <t>660651597</t>
  </si>
  <si>
    <t>Neřízený zemní protlak v hornině třídy těžitelnosti I, skupiny 1 a 2 vnějšího průměru protlaku přes 75 do 90 mm</t>
  </si>
  <si>
    <t>Poznámka k položce:_x000D_
2x protlak pod tratí (nn kabel v chrániče + rezervní chránička)</t>
  </si>
  <si>
    <t>302</t>
  </si>
  <si>
    <t>7492451030</t>
  </si>
  <si>
    <t>Montáž kabelů vn třížílových do 120 mm2</t>
  </si>
  <si>
    <t>158031789</t>
  </si>
  <si>
    <t>Montáž kabelů vn třížílových do 120 mm2 - uložení kabelu - do země, chráničky, na rošty, na TV apod.</t>
  </si>
  <si>
    <t>303</t>
  </si>
  <si>
    <t>7492452030</t>
  </si>
  <si>
    <t>Montáž spojek kabelů vn třížílových do 120 mm2</t>
  </si>
  <si>
    <t>1434240844</t>
  </si>
  <si>
    <t>Montáž spojek kabelů vn třížílových do 120 mm2 - včetně odizolování pláště a izolace žil kabelu, ukončení žil a stínění - oko</t>
  </si>
  <si>
    <t>304</t>
  </si>
  <si>
    <t>7492400110</t>
  </si>
  <si>
    <t>Kabely, vodiče - vn Kabely do 6kV včetně - izolace PVC 6-AYKCY 3x35,3x50 mm2, kabel silový, stíněný</t>
  </si>
  <si>
    <t>-2057266168</t>
  </si>
  <si>
    <t>305</t>
  </si>
  <si>
    <t>7497700870</t>
  </si>
  <si>
    <t>Kabely trakčního vedení, Různé TV  Betonový  žlab TK 1-neasfalt.</t>
  </si>
  <si>
    <t>565131170</t>
  </si>
  <si>
    <t>306</t>
  </si>
  <si>
    <t>7492700460</t>
  </si>
  <si>
    <t>Ukončení vodičů a kabelů VN Kabelové spojky pro plastové a pryžové kabely do 6kV Třížílové kabely s plastovou izolací pro 6kV, do 50 mm2</t>
  </si>
  <si>
    <t>-1289033847</t>
  </si>
  <si>
    <t>307</t>
  </si>
  <si>
    <t>7593501125</t>
  </si>
  <si>
    <t>Trasy kabelového vedení Chráničky optického kabelu HDPE 6040 průměr 40/33 mm</t>
  </si>
  <si>
    <t>570088586</t>
  </si>
  <si>
    <t>308</t>
  </si>
  <si>
    <t>7590520664</t>
  </si>
  <si>
    <t>Venkovní vedení kabelová - metalické sítě Plněné 4x0,8 TCEPKPFLEY 35 x 4 x 0,8</t>
  </si>
  <si>
    <t>1766551889</t>
  </si>
  <si>
    <t>309</t>
  </si>
  <si>
    <t>7593501190</t>
  </si>
  <si>
    <t>Trasy kabelového vedení Spojky šroubovací pro chráničky optického kabelu HDPE 5040 průměr 32 mm</t>
  </si>
  <si>
    <t>-1944553614</t>
  </si>
  <si>
    <t>310</t>
  </si>
  <si>
    <t>7590540924</t>
  </si>
  <si>
    <t>Slaboproudé rozvody, kabely pro přívod a vnitřní instalaci Spojky metalických kabelů a příslušenství Teplem smrštitelná trubka středně silná, barva černá, délka 1 m, s lepidlem MWTM 160/50-1000/S(S5)</t>
  </si>
  <si>
    <t>-202859138</t>
  </si>
  <si>
    <t>311</t>
  </si>
  <si>
    <t>7593500600</t>
  </si>
  <si>
    <t>Trasy kabelového vedení Kabelové krycí desky a pásy Fólie výstražná modrá š. 34cm (HM0673909991034)</t>
  </si>
  <si>
    <t>237304108</t>
  </si>
  <si>
    <t>312</t>
  </si>
  <si>
    <t>7593505202</t>
  </si>
  <si>
    <t>Uložení HDPE trubky pro optický kabel do výkopu bez zřízení lože a bez krytí</t>
  </si>
  <si>
    <t>1037350741</t>
  </si>
  <si>
    <t>313</t>
  </si>
  <si>
    <t>7593500090</t>
  </si>
  <si>
    <t>Trasy kabelového vedení Kabelové žlaby (100x100) spodní + vrchní díl plast</t>
  </si>
  <si>
    <t>-1873220141</t>
  </si>
  <si>
    <t>314</t>
  </si>
  <si>
    <t>7593500095</t>
  </si>
  <si>
    <t>Trasy kabelového vedení Kabelové žlaby (100x100) spojka plast</t>
  </si>
  <si>
    <t>-1195418717</t>
  </si>
  <si>
    <t>315</t>
  </si>
  <si>
    <t>7593505224</t>
  </si>
  <si>
    <t>Montáž spojky opravné půlené spojky na HDPE - Plasson</t>
  </si>
  <si>
    <t>970474158</t>
  </si>
  <si>
    <t>316</t>
  </si>
  <si>
    <t>7590525178</t>
  </si>
  <si>
    <t>Montáž kabelu úložného volně uloženého s jádrem 0,8 mm TCEKE do 50 XN</t>
  </si>
  <si>
    <t>407334602</t>
  </si>
  <si>
    <t>Montáž kabelu úložného volně uloženého s jádrem 0,8 mm TCEKE do 50 XN - příprava kabelového bubnu a přistavení na místo pokládky, přeměření izolačního stavu kabelu, odvinutí a uložení kabelu do kabelového Iůžka nebo do žlabu a protažení překážkami, odřezání kabelu, uzavření konců kabelu a přemístění kabelového bubnu</t>
  </si>
  <si>
    <t>317</t>
  </si>
  <si>
    <t>7590525252</t>
  </si>
  <si>
    <t>Montáž spojek se spojováním žil zátorkami spojky rovné metalického DK do 36 čtyřek</t>
  </si>
  <si>
    <t>-1263433779</t>
  </si>
  <si>
    <t>318</t>
  </si>
  <si>
    <t>7598025005</t>
  </si>
  <si>
    <t>Měření dálkových kabelů stejnosměrné kontrolní kabelů čtyřky</t>
  </si>
  <si>
    <t>-915908139</t>
  </si>
  <si>
    <t>319</t>
  </si>
  <si>
    <t>7499250520</t>
  </si>
  <si>
    <t>-1949994403</t>
  </si>
  <si>
    <t>320</t>
  </si>
  <si>
    <t>7499556010</t>
  </si>
  <si>
    <t>Zkoušky vodičů a kabelů vn zvýšeným napětím do 35 kV</t>
  </si>
  <si>
    <t>-1644127564</t>
  </si>
  <si>
    <t>Zkoušky vodičů a kabelů vn zvýšeným napětím do 35 kV - měření kabelu,vodiče včetně vyhotovení protokolu</t>
  </si>
  <si>
    <t>321</t>
  </si>
  <si>
    <t>7499556020</t>
  </si>
  <si>
    <t>Zkoušky vodičů a kabelů vn provoz měřícího vozu po dobu zkoušek vn kabelů - pro 1 kus/žílu/vn kabelu</t>
  </si>
  <si>
    <t>1851016893</t>
  </si>
  <si>
    <t>Zkoušky vodičů a kabelů vn provoz měřícího vozu po dobu zkoušek vn kabelů - pro 1 kus/žílu/vn kabelu - provoz měřícího vozu po dobu zkoušek</t>
  </si>
  <si>
    <t>322</t>
  </si>
  <si>
    <t>7499751040</t>
  </si>
  <si>
    <t>-354194535</t>
  </si>
  <si>
    <t>323</t>
  </si>
  <si>
    <t>9902100700</t>
  </si>
  <si>
    <t>Doprava obousměrná (např. dodávek z vlastních zásob zhotovitele nebo objednatele nebo výzisku) mechanizací o nosnosti přes 3,5 t sypanin (kameniva, písku, suti, dlažebních kostek, atd.) do 100 km</t>
  </si>
  <si>
    <t>238074002</t>
  </si>
  <si>
    <t>Doprava obousměrná (např. dodávek z vlastních zásob zhotovitele nebo objednatele nebo výzisku) mechanizací o nosnosti přes 3,5 t sypanin (kameniva, písku, suti, dlažebních kostek, atd.) do 100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</si>
  <si>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324</t>
  </si>
  <si>
    <t>9902200700</t>
  </si>
  <si>
    <t>Doprava obousměrná (např. dodávek z vlastních zásob zhotovitele nebo objednatele nebo výzisku) mechanizací o nosnosti přes 3,5 t objemnějšího kusového materiálu (prefabrikátů, stožárů, výhybek, rozvaděčů, vybouraných hmot atd.) do 100 km</t>
  </si>
  <si>
    <t>-1479443972</t>
  </si>
  <si>
    <t>Doprava obousměrná (např. dodávek z vlastních zásob zhotovitele nebo objednatele nebo výzisku) mechanizací o nosnosti přes 3,5 t objemnějšího kusového materiálu (prefabrikátů, stožárů, výhybek, rozvaděčů, vybouraných hmot atd.) do 100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</si>
  <si>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325</t>
  </si>
  <si>
    <t>9902900400</t>
  </si>
  <si>
    <t>Složení objemnějšího kusového materiálu, vybouraných hmot</t>
  </si>
  <si>
    <t>-623140383</t>
  </si>
  <si>
    <t>Složení objemnějšího kusového materiálu, vybouraných hmot    Poznámka: 1. Ceny jsou určeny pro skládání materiálu z vlastních zásob objednatele.</t>
  </si>
  <si>
    <t>326</t>
  </si>
  <si>
    <t>9909000200</t>
  </si>
  <si>
    <t>Poplatek za uložení nebezpečného odpadu na oficiální skládku</t>
  </si>
  <si>
    <t>-790420716</t>
  </si>
  <si>
    <t>Poplatek za uložení nebezpečného odpadu na oficiální skládku    Poznámka: 1. V cenách jsou započteny náklady na uložení stavebního odpadu na oficiální skládku.2. Je třeba zohlednit regionální rozdíly v cenách poplatků za uložení suti a odpadů. Tyto se mohou výrazně lišit s ohledem nejen na region, ale také na množství a druh ukládaného odpadu.</t>
  </si>
  <si>
    <t>327</t>
  </si>
  <si>
    <t>9909000500</t>
  </si>
  <si>
    <t>Poplatek uložení odpadu betonových prefabrikátů</t>
  </si>
  <si>
    <t>-1073616939</t>
  </si>
  <si>
    <t>Poplatek uložení odpadu betonových prefabrikátů    Poznámka: 1. V cenách jsou započteny náklady na uložení stavebního odpadu na oficiální skládku.2. Je třeba zohlednit regionální rozdíly v cenách poplatků za uložení suti a odpadů. Tyto se mohou výrazně lišit s ohledem nejen na region, ale také na množství a druh ukládaného odpadu.</t>
  </si>
  <si>
    <t>328</t>
  </si>
  <si>
    <t>460161272_R</t>
  </si>
  <si>
    <t>Hloubení kabelových rýh ručně š 50 cm hl 80 cm v hornině tř I skupiny 3</t>
  </si>
  <si>
    <t>47458809</t>
  </si>
  <si>
    <t>Hloubení zapažených i nezapažených kabelových rýh ručně včetně urovnání dna s přemístěním výkopku do vzdálenosti 3 m od okraje jámy nebo s naložením na dopravní prostředek šířky 50 cm hloubky 80 cm v hornině třídy těžitelnosti I skupiny 3</t>
  </si>
  <si>
    <t>329</t>
  </si>
  <si>
    <t>460321111_R</t>
  </si>
  <si>
    <t>Vodorovné přemístění horniny jakékoliv třídy stavebním kolečkem při elektromontážích do 10 m</t>
  </si>
  <si>
    <t>407911051</t>
  </si>
  <si>
    <t>Vodorovné přemístění (odvoz) horniny stavebním kolečkem s vyprázdněním kolečka na hromady nebo do dopravního prostředku z jakékoliv horniny na vzdálenost do 10 m</t>
  </si>
  <si>
    <t>330</t>
  </si>
  <si>
    <t>460321121_R</t>
  </si>
  <si>
    <t>Příplatek k vodorovnému přemístění horniny stavebním kolečkem při elektromontážích za každých dalších 10 m</t>
  </si>
  <si>
    <t>1421140696</t>
  </si>
  <si>
    <t>Vodorovné přemístění (odvoz) horniny stavebním kolečkem s vyprázdněním kolečka na hromady nebo do dopravního prostředku z jakékoliv horniny Příplatek za k ceně za každých dalších 10 m</t>
  </si>
  <si>
    <t>331</t>
  </si>
  <si>
    <t>460431282_R</t>
  </si>
  <si>
    <t>Zásyp kabelových rýh ručně se zhutněním š 50 cm hl 80 cm z horniny tř I skupiny 3</t>
  </si>
  <si>
    <t>1029398272</t>
  </si>
  <si>
    <t>Zásyp kabelových rýh ručně s přemístění sypaniny ze vzdálenosti do 10 m, s uložením výkopku ve vrstvách včetně zhutnění a úpravy povrchu šířky 50 cm hloubky 80 cm z horniny třídy těžitelnosti I skupiny 3</t>
  </si>
  <si>
    <t>332</t>
  </si>
  <si>
    <t>460481122_R</t>
  </si>
  <si>
    <t>Úprava pláně při elektromontážích v hornině třídy těžitelnosti I skupiny 3 se zhutněním ručně</t>
  </si>
  <si>
    <t>-1397774179</t>
  </si>
  <si>
    <t>Úprava pláně ručně v hornině třídy těžitelnosti I skupiny 3 se zhutněním</t>
  </si>
  <si>
    <t>333</t>
  </si>
  <si>
    <t>460661111_R</t>
  </si>
  <si>
    <t>Kabelové lože z písku pro kabely nn bez zakrytí š lože do 35 cm</t>
  </si>
  <si>
    <t>1995038413</t>
  </si>
  <si>
    <t>Kabelové lože z písku včetně podsypu, zhutnění a urovnání povrchu pro kabely nn bez zakrytí, šířky do 35 cm</t>
  </si>
  <si>
    <t>334</t>
  </si>
  <si>
    <t>469981111_R</t>
  </si>
  <si>
    <t>Přesun hmot pro pomocné stavební práce při elektromotážích</t>
  </si>
  <si>
    <t>975517288</t>
  </si>
  <si>
    <t>Přesun hmot pro pomocné stavební práce při elektromontážích dopravní vzdálenost do 1 000 m</t>
  </si>
  <si>
    <t>335</t>
  </si>
  <si>
    <t>58156562_R</t>
  </si>
  <si>
    <t>písek podsypový spárovací frakce 0/1</t>
  </si>
  <si>
    <t>-1852920515</t>
  </si>
  <si>
    <t>336</t>
  </si>
  <si>
    <t>7491401100</t>
  </si>
  <si>
    <t>Kabelové rošty a žlaby Elektroinstalační lišty a kabelové žlaby Zemní kanál KOPOKAN 1 ZD (100x100) šedé tělo/ červené víko 2m</t>
  </si>
  <si>
    <t>1041791403</t>
  </si>
  <si>
    <t>337</t>
  </si>
  <si>
    <t>7492600240</t>
  </si>
  <si>
    <t>Kabely, vodiče, šňůry Al - nn Kabel silový 4 a 5-žílový, plastová izolace 1-AYKY 4x95</t>
  </si>
  <si>
    <t>350596262</t>
  </si>
  <si>
    <t>338</t>
  </si>
  <si>
    <t>7492751026</t>
  </si>
  <si>
    <t>Montáž ukončení kabelů nn v rozvaděči nebo na přístroji izolovaných s označením 2 - 5-ti žílových do 150 mm2</t>
  </si>
  <si>
    <t>-164324392</t>
  </si>
  <si>
    <t>Montáž ukončení kabelů nn v rozvaděči nebo na přístroji izolovaných s označením 2 - 5-ti žílových do 150 mm2 - montáž kabelové koncovky nebo záklopky včetně odizolování pláště a izolace žil kabelu, ukončení žil v rozvaděči, upevnění kabelových ok, roz. trubice, zakončení stínění apod.</t>
  </si>
  <si>
    <t>339</t>
  </si>
  <si>
    <t>7593505150</t>
  </si>
  <si>
    <t>Pokládka výstražné fólie do výkopu</t>
  </si>
  <si>
    <t>-1591044295</t>
  </si>
  <si>
    <t>340</t>
  </si>
  <si>
    <t>7593500609</t>
  </si>
  <si>
    <t>Trasy kabelového vedení Kabelové krycí desky a pásy Fólie výstražná červená š. 34cm (HM0673909992034)</t>
  </si>
  <si>
    <t>-1358259592</t>
  </si>
  <si>
    <t>341</t>
  </si>
  <si>
    <t>-1640078552</t>
  </si>
  <si>
    <t>342</t>
  </si>
  <si>
    <t>7499251015</t>
  </si>
  <si>
    <t>364043803</t>
  </si>
  <si>
    <t>343</t>
  </si>
  <si>
    <t>7499451010</t>
  </si>
  <si>
    <t>-1354025309</t>
  </si>
  <si>
    <t>344</t>
  </si>
  <si>
    <t>7499551010</t>
  </si>
  <si>
    <t>-2004796724</t>
  </si>
  <si>
    <t>345</t>
  </si>
  <si>
    <t>-1093429435</t>
  </si>
  <si>
    <t>346</t>
  </si>
  <si>
    <t>7499751020</t>
  </si>
  <si>
    <t>278807993</t>
  </si>
  <si>
    <t>347</t>
  </si>
  <si>
    <t>7499751030</t>
  </si>
  <si>
    <t>1434488870</t>
  </si>
  <si>
    <t>348</t>
  </si>
  <si>
    <t>320605200</t>
  </si>
  <si>
    <t>349</t>
  </si>
  <si>
    <t>9901000700</t>
  </si>
  <si>
    <t>Doprava obousměrná (např. dodávek z vlastních zásob zhotovitele nebo objednatele nebo výzisku) mechanizací o nosnosti do 3,5 t elektrosoučástek, montážního materiálu, kameniva, písku, dlažebních kostek, suti, atd. do 100 km</t>
  </si>
  <si>
    <t>1110693035</t>
  </si>
  <si>
    <t>Doprava obousměrná (např. dodávek z vlastních zásob zhotovitele nebo objednatele nebo výzisku) mechanizací o nosnosti do 3,5 t elektrosoučástek, montážního materiálu, kameniva, písku, dlažebních kostek, suti, atd. do 100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</si>
  <si>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350</t>
  </si>
  <si>
    <t>9902100400</t>
  </si>
  <si>
    <t>Doprava obousměrná (např. dodávek z vlastních zásob zhotovitele nebo objednatele nebo výzisku) mechanizací o nosnosti přes 3,5 t sypanin (kameniva, písku, suti, dlažebních kostek, atd.) do 40 km</t>
  </si>
  <si>
    <t>-4651960</t>
  </si>
  <si>
    <t>Doprava obousměrná (např. dodávek z vlastních zásob zhotovitele nebo objednatele nebo výzisku) mechanizací o nosnosti přes 3,5 t sypanin (kameniva, písku, suti, dlažebních kostek, atd.) do 40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</si>
  <si>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351</t>
  </si>
  <si>
    <t>-765100379</t>
  </si>
  <si>
    <t>Naložení sypanin, drobného kusového materiálu, suti    Poznámka: 1. Ceny jsou určeny pro nakládání materiálu v případech, kdy není naložení součástí dodávky materiálu nebo není uvedeno v popisu cen a pro nakládání z meziskládky.2. Ceny se použijí i pro nakládání materiálu z vlastních zásob objednatele.</t>
  </si>
  <si>
    <t>352</t>
  </si>
  <si>
    <t>9902900300</t>
  </si>
  <si>
    <t>Složení sypanin, drobného kusového materiálu, suti</t>
  </si>
  <si>
    <t>-21671276</t>
  </si>
  <si>
    <t>Složení sypanin, drobného kusového materiálu, suti    Poznámka: 1. Ceny jsou určeny pro skládání materiálu z vlastních zásob objednatele.</t>
  </si>
  <si>
    <t>05 - VRN</t>
  </si>
  <si>
    <t>022101021</t>
  </si>
  <si>
    <t>Geodetické práce Geodetické práce po ukončení opravy</t>
  </si>
  <si>
    <t>-1677073173</t>
  </si>
  <si>
    <t>Poznámka k položce:_x000D_
TV + SN</t>
  </si>
  <si>
    <t>022101001</t>
  </si>
  <si>
    <t>Geodetické práce Geodetické práce před opravou</t>
  </si>
  <si>
    <t>-1933142135</t>
  </si>
  <si>
    <t>023131011</t>
  </si>
  <si>
    <t>Projektové práce Dokumentace skutečného provedení zabezpečovacích, sdělovacích, elektrických zařízení</t>
  </si>
  <si>
    <t>2083947840</t>
  </si>
  <si>
    <t>Poznámka k položce:_x000D_
dotyčné práce_x000D_
TV +  SN</t>
  </si>
  <si>
    <t>024101401</t>
  </si>
  <si>
    <t>Inženýrská činnost koordinační a kompletační činnost</t>
  </si>
  <si>
    <t>-1784123090</t>
  </si>
  <si>
    <t>Poznámka k položce:_x000D_
ZRN = 16 x SN + R</t>
  </si>
  <si>
    <t>031111011</t>
  </si>
  <si>
    <t>Zařízení a vybavení staveniště pro jmenované práce stavební část (budovy)</t>
  </si>
  <si>
    <t>-2092828536</t>
  </si>
  <si>
    <t>Poznámka k položce:_x000D_
dotyčné práce</t>
  </si>
  <si>
    <t>023101001</t>
  </si>
  <si>
    <t>Projektové práce Projektové práce v rozsahu ZRN (vyjma dále jmenované práce) do 1 mil. Kč</t>
  </si>
  <si>
    <t>730641544</t>
  </si>
  <si>
    <t>Poznámka k položce:_x000D_
Základna pro výpočet - ZRN_x000D_
12 x SN</t>
  </si>
  <si>
    <t>023101031</t>
  </si>
  <si>
    <t>Projektové práce Projektové práce v rozsahu ZRN (vyjma dále jmenované práce) přes 5 do 20 mil. Kč</t>
  </si>
  <si>
    <t>1452720797</t>
  </si>
  <si>
    <t>029101001</t>
  </si>
  <si>
    <t>Ostatní náklady Náklady na informační cedule, desky, publikační náklady, aj.</t>
  </si>
  <si>
    <t>55243273</t>
  </si>
  <si>
    <t>Poznámka k položce:_x000D_
ZRN - Zabezpečení staveniště - Ohrazení a osvětlení výkopů,provizorní přemostění pro vozidla a chodce</t>
  </si>
  <si>
    <t>022121001</t>
  </si>
  <si>
    <t>Geodetické práce Diagnostika technické infrastruktury Vytýčení trasy inženýrských sítí</t>
  </si>
  <si>
    <t>-1263326844</t>
  </si>
  <si>
    <t>053002000-R</t>
  </si>
  <si>
    <t>Poplatky</t>
  </si>
  <si>
    <t>…</t>
  </si>
  <si>
    <t>-1257519159</t>
  </si>
  <si>
    <t>Poznámka k položce:_x000D_
poplatek za zábor pozemku</t>
  </si>
  <si>
    <t>022101011</t>
  </si>
  <si>
    <t>Geodetické práce Geodetické práce v průběhu opravy</t>
  </si>
  <si>
    <t>-351531948</t>
  </si>
  <si>
    <t>031101001</t>
  </si>
  <si>
    <t>Zařízení a vybavení staveniště vyjma dále jmenované práce včetně opatření na ochranu sousedních pozemků, včetně opatření na ochranu sousedních pozemků, informační tabule, dopravního značení na staveništi aj. při velikosti nákladů do 1 mil. Kč</t>
  </si>
  <si>
    <t>-613638755</t>
  </si>
  <si>
    <t>032104001</t>
  </si>
  <si>
    <t>Územní vlivy práce na těžce přístupných místech</t>
  </si>
  <si>
    <t>-1836101271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</si>
</sst>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37">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i/>
      <sz val="7"/>
      <color rgb="FF969696"/>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6" fillId="0" borderId="0" applyNumberFormat="0" applyFill="0" applyBorder="0" applyAlignment="0" applyProtection="0"/>
  </cellStyleXfs>
  <cellXfs count="268">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0" fillId="0" borderId="0" xfId="0" applyAlignment="1">
      <alignment horizontal="center"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xf numFmtId="0" fontId="9"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0" fillId="0" borderId="0" xfId="0" applyFont="1" applyAlignment="1" applyProtection="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4" fillId="0" borderId="5" xfId="0" applyFont="1" applyBorder="1" applyAlignment="1" applyProtection="1">
      <alignment horizontal="left" vertical="center"/>
    </xf>
    <xf numFmtId="0" fontId="0" fillId="0" borderId="5" xfId="0" applyFont="1" applyBorder="1" applyAlignment="1" applyProtection="1">
      <alignment vertical="center"/>
    </xf>
    <xf numFmtId="0" fontId="0" fillId="0" borderId="3" xfId="0" applyFont="1" applyBorder="1" applyAlignment="1">
      <alignment vertical="center"/>
    </xf>
    <xf numFmtId="0" fontId="1" fillId="0" borderId="3" xfId="0" applyFont="1" applyBorder="1" applyAlignment="1" applyProtection="1">
      <alignment vertical="center"/>
    </xf>
    <xf numFmtId="0" fontId="1" fillId="0" borderId="0" xfId="0" applyFont="1" applyAlignment="1" applyProtection="1">
      <alignment vertical="center"/>
    </xf>
    <xf numFmtId="0" fontId="1" fillId="0" borderId="3" xfId="0" applyFont="1" applyBorder="1" applyAlignment="1">
      <alignmen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0" fillId="0" borderId="3" xfId="0" applyBorder="1" applyAlignment="1" applyProtection="1">
      <alignment vertical="center"/>
    </xf>
    <xf numFmtId="0" fontId="0" fillId="0" borderId="0" xfId="0" applyAlignment="1" applyProtection="1">
      <alignment vertical="center"/>
    </xf>
    <xf numFmtId="0" fontId="16"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3" xfId="0" applyFont="1" applyBorder="1" applyAlignment="1">
      <alignment vertical="center"/>
    </xf>
    <xf numFmtId="0" fontId="14"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0" fillId="4" borderId="7" xfId="0" applyFont="1" applyFill="1" applyBorder="1" applyAlignment="1" applyProtection="1">
      <alignment vertical="center"/>
    </xf>
    <xf numFmtId="0" fontId="19" fillId="4" borderId="0" xfId="0" applyFont="1" applyFill="1" applyAlignment="1" applyProtection="1">
      <alignment horizontal="center" vertical="center"/>
    </xf>
    <xf numFmtId="0" fontId="20" fillId="0" borderId="16" xfId="0" applyFont="1" applyBorder="1" applyAlignment="1" applyProtection="1">
      <alignment horizontal="center" vertical="center" wrapText="1"/>
    </xf>
    <xf numFmtId="0" fontId="20" fillId="0" borderId="17" xfId="0" applyFont="1" applyBorder="1" applyAlignment="1" applyProtection="1">
      <alignment horizontal="center" vertical="center" wrapText="1"/>
    </xf>
    <xf numFmtId="0" fontId="20"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4" fontId="21"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17" fillId="0" borderId="14" xfId="0" applyNumberFormat="1" applyFont="1" applyBorder="1" applyAlignment="1" applyProtection="1">
      <alignment vertical="center"/>
    </xf>
    <xf numFmtId="4" fontId="17" fillId="0" borderId="0" xfId="0" applyNumberFormat="1" applyFont="1" applyBorder="1" applyAlignment="1" applyProtection="1">
      <alignment vertical="center"/>
    </xf>
    <xf numFmtId="166" fontId="17" fillId="0" borderId="0" xfId="0" applyNumberFormat="1" applyFont="1" applyBorder="1" applyAlignment="1" applyProtection="1">
      <alignment vertical="center"/>
    </xf>
    <xf numFmtId="4" fontId="17" fillId="0" borderId="15" xfId="0" applyNumberFormat="1" applyFont="1" applyBorder="1" applyAlignment="1" applyProtection="1">
      <alignment vertical="center"/>
    </xf>
    <xf numFmtId="0" fontId="4"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5" fillId="0" borderId="3" xfId="0" applyFont="1" applyBorder="1" applyAlignment="1" applyProtection="1">
      <alignment vertical="center"/>
    </xf>
    <xf numFmtId="0" fontId="24" fillId="0" borderId="0" xfId="0" applyFont="1" applyAlignment="1" applyProtection="1">
      <alignment vertical="center"/>
    </xf>
    <xf numFmtId="0" fontId="25" fillId="0" borderId="0" xfId="0"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6" fillId="0" borderId="14" xfId="0" applyNumberFormat="1" applyFont="1" applyBorder="1" applyAlignment="1" applyProtection="1">
      <alignment vertical="center"/>
    </xf>
    <xf numFmtId="4" fontId="26" fillId="0" borderId="0" xfId="0" applyNumberFormat="1" applyFont="1" applyBorder="1" applyAlignment="1" applyProtection="1">
      <alignment vertical="center"/>
    </xf>
    <xf numFmtId="166" fontId="26" fillId="0" borderId="0" xfId="0" applyNumberFormat="1" applyFont="1" applyBorder="1" applyAlignment="1" applyProtection="1">
      <alignment vertical="center"/>
    </xf>
    <xf numFmtId="4" fontId="26" fillId="0" borderId="15" xfId="0" applyNumberFormat="1" applyFont="1" applyBorder="1" applyAlignment="1" applyProtection="1">
      <alignment vertical="center"/>
    </xf>
    <xf numFmtId="0" fontId="5" fillId="0" borderId="0" xfId="0" applyFont="1" applyAlignment="1">
      <alignment horizontal="left" vertical="center"/>
    </xf>
    <xf numFmtId="4" fontId="26" fillId="0" borderId="19" xfId="0" applyNumberFormat="1" applyFont="1" applyBorder="1" applyAlignment="1" applyProtection="1">
      <alignment vertical="center"/>
    </xf>
    <xf numFmtId="4" fontId="26" fillId="0" borderId="20" xfId="0" applyNumberFormat="1" applyFont="1" applyBorder="1" applyAlignment="1" applyProtection="1">
      <alignment vertical="center"/>
    </xf>
    <xf numFmtId="166" fontId="26" fillId="0" borderId="20" xfId="0" applyNumberFormat="1" applyFont="1" applyBorder="1" applyAlignment="1" applyProtection="1">
      <alignment vertical="center"/>
    </xf>
    <xf numFmtId="4" fontId="26" fillId="0" borderId="21" xfId="0" applyNumberFormat="1" applyFont="1" applyBorder="1" applyAlignment="1" applyProtection="1">
      <alignment vertical="center"/>
    </xf>
    <xf numFmtId="0" fontId="0" fillId="0" borderId="1" xfId="0" applyBorder="1"/>
    <xf numFmtId="0" fontId="0" fillId="0" borderId="2" xfId="0" applyBorder="1"/>
    <xf numFmtId="0" fontId="10" fillId="0" borderId="0" xfId="0" applyFont="1" applyAlignment="1">
      <alignment horizontal="left" vertical="center"/>
    </xf>
    <xf numFmtId="0" fontId="27" fillId="0" borderId="0" xfId="0" applyFont="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0" fillId="0" borderId="3" xfId="0" applyBorder="1" applyAlignment="1">
      <alignment vertical="center" wrapText="1"/>
    </xf>
    <xf numFmtId="0" fontId="0" fillId="0" borderId="12" xfId="0" applyFont="1" applyBorder="1" applyAlignment="1">
      <alignment vertical="center"/>
    </xf>
    <xf numFmtId="0" fontId="14" fillId="0" borderId="0" xfId="0" applyFont="1" applyAlignment="1">
      <alignment horizontal="left" vertical="center"/>
    </xf>
    <xf numFmtId="4" fontId="21" fillId="0" borderId="0" xfId="0" applyNumberFormat="1" applyFont="1" applyAlignment="1">
      <alignment vertical="center"/>
    </xf>
    <xf numFmtId="0" fontId="1" fillId="0" borderId="0" xfId="0" applyFont="1" applyAlignment="1">
      <alignment horizontal="right" vertical="center"/>
    </xf>
    <xf numFmtId="0" fontId="18"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6"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9" fillId="4" borderId="0" xfId="0" applyFont="1" applyFill="1" applyAlignment="1" applyProtection="1">
      <alignment horizontal="left" vertical="center"/>
    </xf>
    <xf numFmtId="0" fontId="0" fillId="4" borderId="0" xfId="0" applyFont="1" applyFill="1" applyAlignment="1" applyProtection="1">
      <alignment vertical="center"/>
    </xf>
    <xf numFmtId="0" fontId="19" fillId="4" borderId="0" xfId="0" applyFont="1" applyFill="1" applyAlignment="1" applyProtection="1">
      <alignment horizontal="right" vertical="center"/>
    </xf>
    <xf numFmtId="0" fontId="28" fillId="0" borderId="0" xfId="0" applyFont="1" applyAlignment="1" applyProtection="1">
      <alignment horizontal="lef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19" fillId="4" borderId="16" xfId="0" applyFont="1" applyFill="1" applyBorder="1" applyAlignment="1" applyProtection="1">
      <alignment horizontal="center" vertical="center" wrapText="1"/>
    </xf>
    <xf numFmtId="0" fontId="19" fillId="4" borderId="17" xfId="0" applyFont="1" applyFill="1" applyBorder="1" applyAlignment="1" applyProtection="1">
      <alignment horizontal="center" vertical="center" wrapText="1"/>
    </xf>
    <xf numFmtId="0" fontId="19"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1" fillId="0" borderId="0" xfId="0" applyNumberFormat="1" applyFont="1" applyAlignment="1" applyProtection="1"/>
    <xf numFmtId="0" fontId="0" fillId="0" borderId="12" xfId="0" applyBorder="1" applyAlignment="1" applyProtection="1">
      <alignment vertical="center"/>
    </xf>
    <xf numFmtId="166" fontId="29" fillId="0" borderId="12" xfId="0" applyNumberFormat="1" applyFont="1" applyBorder="1" applyAlignment="1" applyProtection="1"/>
    <xf numFmtId="166" fontId="29" fillId="0" borderId="13" xfId="0" applyNumberFormat="1" applyFont="1" applyBorder="1" applyAlignment="1" applyProtection="1"/>
    <xf numFmtId="4" fontId="30" fillId="0" borderId="0" xfId="0" applyNumberFormat="1" applyFont="1" applyAlignment="1">
      <alignment vertical="center"/>
    </xf>
    <xf numFmtId="0" fontId="19" fillId="0" borderId="22" xfId="0" applyFont="1" applyBorder="1" applyAlignment="1" applyProtection="1">
      <alignment horizontal="center" vertical="center"/>
    </xf>
    <xf numFmtId="49" fontId="19" fillId="0" borderId="22" xfId="0" applyNumberFormat="1" applyFont="1" applyBorder="1" applyAlignment="1" applyProtection="1">
      <alignment horizontal="left" vertical="center" wrapText="1"/>
    </xf>
    <xf numFmtId="0" fontId="19" fillId="0" borderId="22" xfId="0" applyFont="1" applyBorder="1" applyAlignment="1" applyProtection="1">
      <alignment horizontal="left" vertical="center" wrapText="1"/>
    </xf>
    <xf numFmtId="0" fontId="19" fillId="0" borderId="22" xfId="0" applyFont="1" applyBorder="1" applyAlignment="1" applyProtection="1">
      <alignment horizontal="center" vertical="center" wrapText="1"/>
    </xf>
    <xf numFmtId="167" fontId="19" fillId="0" borderId="22" xfId="0" applyNumberFormat="1" applyFont="1" applyBorder="1" applyAlignment="1" applyProtection="1">
      <alignment vertical="center"/>
    </xf>
    <xf numFmtId="4" fontId="19" fillId="2" borderId="22" xfId="0" applyNumberFormat="1" applyFont="1" applyFill="1" applyBorder="1" applyAlignment="1" applyProtection="1">
      <alignment vertical="center"/>
      <protection locked="0"/>
    </xf>
    <xf numFmtId="4" fontId="19" fillId="0" borderId="22" xfId="0" applyNumberFormat="1" applyFont="1" applyBorder="1" applyAlignment="1" applyProtection="1">
      <alignment vertical="center"/>
    </xf>
    <xf numFmtId="0" fontId="20" fillId="2" borderId="14" xfId="0" applyFont="1" applyFill="1" applyBorder="1" applyAlignment="1" applyProtection="1">
      <alignment horizontal="left" vertical="center"/>
      <protection locked="0"/>
    </xf>
    <xf numFmtId="0" fontId="20" fillId="0" borderId="0" xfId="0" applyFont="1" applyBorder="1" applyAlignment="1" applyProtection="1">
      <alignment horizontal="center" vertical="center"/>
    </xf>
    <xf numFmtId="166" fontId="20" fillId="0" borderId="0" xfId="0" applyNumberFormat="1" applyFont="1" applyBorder="1" applyAlignment="1" applyProtection="1">
      <alignment vertical="center"/>
    </xf>
    <xf numFmtId="166" fontId="20" fillId="0" borderId="15" xfId="0" applyNumberFormat="1" applyFont="1" applyBorder="1" applyAlignment="1" applyProtection="1">
      <alignment vertical="center"/>
    </xf>
    <xf numFmtId="0" fontId="19" fillId="0" borderId="0" xfId="0" applyFont="1" applyAlignment="1">
      <alignment horizontal="left" vertical="center"/>
    </xf>
    <xf numFmtId="4" fontId="0" fillId="0" borderId="0" xfId="0" applyNumberFormat="1" applyFont="1" applyAlignment="1">
      <alignment vertical="center"/>
    </xf>
    <xf numFmtId="0" fontId="31" fillId="0" borderId="0" xfId="0" applyFont="1" applyAlignment="1" applyProtection="1">
      <alignment horizontal="left" vertical="center"/>
    </xf>
    <xf numFmtId="0" fontId="32"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33" fillId="0" borderId="22" xfId="0" applyFont="1" applyBorder="1" applyAlignment="1" applyProtection="1">
      <alignment horizontal="center" vertical="center"/>
    </xf>
    <xf numFmtId="49" fontId="33" fillId="0" borderId="22" xfId="0" applyNumberFormat="1" applyFont="1" applyBorder="1" applyAlignment="1" applyProtection="1">
      <alignment horizontal="left" vertical="center" wrapText="1"/>
    </xf>
    <xf numFmtId="0" fontId="33" fillId="0" borderId="22" xfId="0" applyFont="1" applyBorder="1" applyAlignment="1" applyProtection="1">
      <alignment horizontal="left" vertical="center" wrapText="1"/>
    </xf>
    <xf numFmtId="0" fontId="33" fillId="0" borderId="22" xfId="0" applyFont="1" applyBorder="1" applyAlignment="1" applyProtection="1">
      <alignment horizontal="center" vertical="center" wrapText="1"/>
    </xf>
    <xf numFmtId="167" fontId="33" fillId="0" borderId="22" xfId="0" applyNumberFormat="1" applyFont="1" applyBorder="1" applyAlignment="1" applyProtection="1">
      <alignment vertical="center"/>
    </xf>
    <xf numFmtId="4" fontId="33" fillId="2" borderId="22" xfId="0" applyNumberFormat="1" applyFont="1" applyFill="1" applyBorder="1" applyAlignment="1" applyProtection="1">
      <alignment vertical="center"/>
      <protection locked="0"/>
    </xf>
    <xf numFmtId="4" fontId="33" fillId="0" borderId="22" xfId="0" applyNumberFormat="1" applyFont="1" applyBorder="1" applyAlignment="1" applyProtection="1">
      <alignment vertical="center"/>
    </xf>
    <xf numFmtId="0" fontId="34" fillId="0" borderId="3" xfId="0" applyFont="1" applyBorder="1" applyAlignment="1">
      <alignment vertical="center"/>
    </xf>
    <xf numFmtId="0" fontId="33" fillId="2" borderId="14" xfId="0" applyFont="1" applyFill="1" applyBorder="1" applyAlignment="1" applyProtection="1">
      <alignment horizontal="left" vertical="center"/>
      <protection locked="0"/>
    </xf>
    <xf numFmtId="0" fontId="33" fillId="0" borderId="0" xfId="0" applyFont="1" applyBorder="1" applyAlignment="1" applyProtection="1">
      <alignment horizontal="center" vertical="center"/>
    </xf>
    <xf numFmtId="0" fontId="35" fillId="0" borderId="0" xfId="0" applyFont="1" applyAlignment="1" applyProtection="1">
      <alignment vertical="center" wrapText="1"/>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167" fontId="19" fillId="2" borderId="22" xfId="0" applyNumberFormat="1" applyFont="1" applyFill="1" applyBorder="1" applyAlignment="1" applyProtection="1">
      <alignment vertical="center"/>
      <protection locked="0"/>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17" fillId="0" borderId="11" xfId="0" applyFont="1" applyBorder="1" applyAlignment="1">
      <alignment horizontal="center" vertical="center"/>
    </xf>
    <xf numFmtId="0" fontId="17" fillId="0" borderId="12" xfId="0" applyFont="1" applyBorder="1" applyAlignment="1">
      <alignment horizontal="left" vertical="center"/>
    </xf>
    <xf numFmtId="0" fontId="18" fillId="0" borderId="14" xfId="0" applyFont="1" applyBorder="1" applyAlignment="1">
      <alignment horizontal="left" vertical="center"/>
    </xf>
    <xf numFmtId="0" fontId="18" fillId="0" borderId="0" xfId="0" applyFont="1" applyBorder="1" applyAlignment="1">
      <alignment horizontal="left" vertical="center"/>
    </xf>
    <xf numFmtId="0" fontId="18" fillId="0" borderId="14" xfId="0" applyFont="1" applyBorder="1" applyAlignment="1" applyProtection="1">
      <alignment horizontal="left" vertical="center"/>
    </xf>
    <xf numFmtId="0" fontId="18" fillId="0" borderId="0" xfId="0" applyFont="1" applyBorder="1" applyAlignment="1" applyProtection="1">
      <alignment horizontal="left" vertical="center"/>
    </xf>
    <xf numFmtId="0" fontId="19" fillId="4" borderId="6" xfId="0" applyFont="1" applyFill="1" applyBorder="1" applyAlignment="1" applyProtection="1">
      <alignment horizontal="center" vertical="center"/>
    </xf>
    <xf numFmtId="0" fontId="19" fillId="4" borderId="7" xfId="0" applyFont="1" applyFill="1" applyBorder="1" applyAlignment="1" applyProtection="1">
      <alignment horizontal="left" vertical="center"/>
    </xf>
    <xf numFmtId="0" fontId="19" fillId="4" borderId="7" xfId="0" applyFont="1" applyFill="1" applyBorder="1" applyAlignment="1" applyProtection="1">
      <alignment horizontal="right" vertical="center"/>
    </xf>
    <xf numFmtId="0" fontId="19" fillId="4" borderId="7" xfId="0" applyFont="1" applyFill="1" applyBorder="1" applyAlignment="1" applyProtection="1">
      <alignment horizontal="center" vertical="center"/>
    </xf>
    <xf numFmtId="0" fontId="19" fillId="4" borderId="8" xfId="0" applyFont="1" applyFill="1" applyBorder="1" applyAlignment="1" applyProtection="1">
      <alignment horizontal="left" vertical="center"/>
    </xf>
    <xf numFmtId="0" fontId="24" fillId="0" borderId="0" xfId="0" applyFont="1" applyAlignment="1" applyProtection="1">
      <alignment horizontal="left" vertical="center" wrapText="1"/>
    </xf>
    <xf numFmtId="4" fontId="25" fillId="0" borderId="0" xfId="0" applyNumberFormat="1" applyFont="1" applyAlignment="1" applyProtection="1">
      <alignment vertical="center"/>
    </xf>
    <xf numFmtId="0" fontId="25" fillId="0" borderId="0" xfId="0" applyFont="1" applyAlignment="1" applyProtection="1">
      <alignment vertical="center"/>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0" fontId="13" fillId="0" borderId="0" xfId="0" applyFont="1" applyAlignment="1">
      <alignment horizontal="left" vertical="top" wrapText="1"/>
    </xf>
    <xf numFmtId="0" fontId="13" fillId="0" borderId="0" xfId="0" applyFont="1" applyAlignment="1">
      <alignment horizontal="left" vertical="center"/>
    </xf>
    <xf numFmtId="0" fontId="15"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4" fillId="0" borderId="5" xfId="0" applyNumberFormat="1" applyFont="1" applyBorder="1" applyAlignment="1" applyProtection="1">
      <alignment vertical="center"/>
    </xf>
    <xf numFmtId="0" fontId="0" fillId="0" borderId="5" xfId="0" applyFont="1" applyBorder="1" applyAlignment="1" applyProtection="1">
      <alignment vertical="center"/>
    </xf>
    <xf numFmtId="0" fontId="1" fillId="0" borderId="0" xfId="0" applyFont="1" applyAlignment="1" applyProtection="1">
      <alignment horizontal="right" vertical="center"/>
    </xf>
    <xf numFmtId="4" fontId="15"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7" xfId="0" applyNumberFormat="1" applyFont="1" applyFill="1" applyBorder="1" applyAlignment="1" applyProtection="1">
      <alignment vertical="center"/>
    </xf>
    <xf numFmtId="0" fontId="0" fillId="3" borderId="7" xfId="0" applyFont="1" applyFill="1" applyBorder="1" applyAlignment="1" applyProtection="1">
      <alignment vertical="center"/>
    </xf>
    <xf numFmtId="0" fontId="0" fillId="3" borderId="8" xfId="0" applyFont="1" applyFill="1" applyBorder="1" applyAlignment="1" applyProtection="1">
      <alignment vertical="center"/>
    </xf>
    <xf numFmtId="0" fontId="4" fillId="3" borderId="7" xfId="0" applyFont="1" applyFill="1" applyBorder="1" applyAlignment="1" applyProtection="1">
      <alignment horizontal="left" vertical="center"/>
    </xf>
    <xf numFmtId="0" fontId="0" fillId="0" borderId="0" xfId="0"/>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101"/>
  <sheetViews>
    <sheetView showGridLines="0" tabSelected="1" workbookViewId="0">
      <selection activeCell="BF43" sqref="BF43"/>
    </sheetView>
  </sheetViews>
  <sheetFormatPr defaultRowHeight="12.7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hidden="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3" t="s">
        <v>0</v>
      </c>
      <c r="AZ1" s="13" t="s">
        <v>1</v>
      </c>
      <c r="BA1" s="13" t="s">
        <v>2</v>
      </c>
      <c r="BB1" s="13" t="s">
        <v>3</v>
      </c>
      <c r="BT1" s="13" t="s">
        <v>4</v>
      </c>
      <c r="BU1" s="13" t="s">
        <v>4</v>
      </c>
      <c r="BV1" s="13" t="s">
        <v>5</v>
      </c>
    </row>
    <row r="2" spans="1:74" s="1" customFormat="1" ht="36.950000000000003" customHeight="1">
      <c r="AR2" s="257"/>
      <c r="AS2" s="257"/>
      <c r="AT2" s="257"/>
      <c r="AU2" s="257"/>
      <c r="AV2" s="257"/>
      <c r="AW2" s="257"/>
      <c r="AX2" s="257"/>
      <c r="AY2" s="257"/>
      <c r="AZ2" s="257"/>
      <c r="BA2" s="257"/>
      <c r="BB2" s="257"/>
      <c r="BC2" s="257"/>
      <c r="BD2" s="257"/>
      <c r="BE2" s="257"/>
      <c r="BS2" s="14" t="s">
        <v>6</v>
      </c>
      <c r="BT2" s="14" t="s">
        <v>7</v>
      </c>
    </row>
    <row r="3" spans="1:74" s="1" customFormat="1" ht="6.95" customHeight="1">
      <c r="B3" s="15"/>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7"/>
      <c r="BS3" s="14" t="s">
        <v>6</v>
      </c>
      <c r="BT3" s="14" t="s">
        <v>8</v>
      </c>
    </row>
    <row r="4" spans="1:74" s="1" customFormat="1" ht="24.95" customHeight="1">
      <c r="B4" s="18"/>
      <c r="C4" s="19"/>
      <c r="D4" s="20" t="s">
        <v>9</v>
      </c>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7"/>
      <c r="AS4" s="21" t="s">
        <v>10</v>
      </c>
      <c r="BE4" s="22" t="s">
        <v>11</v>
      </c>
      <c r="BS4" s="14" t="s">
        <v>12</v>
      </c>
    </row>
    <row r="5" spans="1:74" s="1" customFormat="1" ht="12" customHeight="1">
      <c r="B5" s="18"/>
      <c r="C5" s="19"/>
      <c r="D5" s="23" t="s">
        <v>13</v>
      </c>
      <c r="E5" s="19"/>
      <c r="F5" s="19"/>
      <c r="G5" s="19"/>
      <c r="H5" s="19"/>
      <c r="I5" s="19"/>
      <c r="J5" s="19"/>
      <c r="K5" s="241" t="s">
        <v>14</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19"/>
      <c r="AQ5" s="19"/>
      <c r="AR5" s="17"/>
      <c r="BE5" s="238" t="s">
        <v>15</v>
      </c>
      <c r="BS5" s="14" t="s">
        <v>6</v>
      </c>
    </row>
    <row r="6" spans="1:74" s="1" customFormat="1" ht="36.950000000000003" customHeight="1">
      <c r="B6" s="18"/>
      <c r="C6" s="19"/>
      <c r="D6" s="25" t="s">
        <v>16</v>
      </c>
      <c r="E6" s="19"/>
      <c r="F6" s="19"/>
      <c r="G6" s="19"/>
      <c r="H6" s="19"/>
      <c r="I6" s="19"/>
      <c r="J6" s="19"/>
      <c r="K6" s="243" t="s">
        <v>17</v>
      </c>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19"/>
      <c r="AQ6" s="19"/>
      <c r="AR6" s="17"/>
      <c r="BE6" s="239"/>
      <c r="BS6" s="14" t="s">
        <v>6</v>
      </c>
    </row>
    <row r="7" spans="1:74" s="1" customFormat="1" ht="12" customHeight="1">
      <c r="B7" s="18"/>
      <c r="C7" s="19"/>
      <c r="D7" s="26" t="s">
        <v>18</v>
      </c>
      <c r="E7" s="19"/>
      <c r="F7" s="19"/>
      <c r="G7" s="19"/>
      <c r="H7" s="19"/>
      <c r="I7" s="19"/>
      <c r="J7" s="19"/>
      <c r="K7" s="24" t="s">
        <v>1</v>
      </c>
      <c r="L7" s="19"/>
      <c r="M7" s="19"/>
      <c r="N7" s="19"/>
      <c r="O7" s="19"/>
      <c r="P7" s="19"/>
      <c r="Q7" s="19"/>
      <c r="R7" s="19"/>
      <c r="S7" s="19"/>
      <c r="T7" s="19"/>
      <c r="U7" s="19"/>
      <c r="V7" s="19"/>
      <c r="W7" s="19"/>
      <c r="X7" s="19"/>
      <c r="Y7" s="19"/>
      <c r="Z7" s="19"/>
      <c r="AA7" s="19"/>
      <c r="AB7" s="19"/>
      <c r="AC7" s="19"/>
      <c r="AD7" s="19"/>
      <c r="AE7" s="19"/>
      <c r="AF7" s="19"/>
      <c r="AG7" s="19"/>
      <c r="AH7" s="19"/>
      <c r="AI7" s="19"/>
      <c r="AJ7" s="19"/>
      <c r="AK7" s="26" t="s">
        <v>19</v>
      </c>
      <c r="AL7" s="19"/>
      <c r="AM7" s="19"/>
      <c r="AN7" s="24" t="s">
        <v>1</v>
      </c>
      <c r="AO7" s="19"/>
      <c r="AP7" s="19"/>
      <c r="AQ7" s="19"/>
      <c r="AR7" s="17"/>
      <c r="BE7" s="239"/>
      <c r="BS7" s="14" t="s">
        <v>6</v>
      </c>
    </row>
    <row r="8" spans="1:74" s="1" customFormat="1" ht="12" customHeight="1">
      <c r="B8" s="18"/>
      <c r="C8" s="19"/>
      <c r="D8" s="26" t="s">
        <v>20</v>
      </c>
      <c r="E8" s="19"/>
      <c r="F8" s="19"/>
      <c r="G8" s="19"/>
      <c r="H8" s="19"/>
      <c r="I8" s="19"/>
      <c r="J8" s="19"/>
      <c r="K8" s="24" t="s">
        <v>21</v>
      </c>
      <c r="L8" s="19"/>
      <c r="M8" s="19"/>
      <c r="N8" s="19"/>
      <c r="O8" s="19"/>
      <c r="P8" s="19"/>
      <c r="Q8" s="19"/>
      <c r="R8" s="19"/>
      <c r="S8" s="19"/>
      <c r="T8" s="19"/>
      <c r="U8" s="19"/>
      <c r="V8" s="19"/>
      <c r="W8" s="19"/>
      <c r="X8" s="19"/>
      <c r="Y8" s="19"/>
      <c r="Z8" s="19"/>
      <c r="AA8" s="19"/>
      <c r="AB8" s="19"/>
      <c r="AC8" s="19"/>
      <c r="AD8" s="19"/>
      <c r="AE8" s="19"/>
      <c r="AF8" s="19"/>
      <c r="AG8" s="19"/>
      <c r="AH8" s="19"/>
      <c r="AI8" s="19"/>
      <c r="AJ8" s="19"/>
      <c r="AK8" s="26" t="s">
        <v>22</v>
      </c>
      <c r="AL8" s="19"/>
      <c r="AM8" s="19"/>
      <c r="AN8" s="27"/>
      <c r="AO8" s="19"/>
      <c r="AP8" s="19"/>
      <c r="AQ8" s="19"/>
      <c r="AR8" s="17"/>
      <c r="BE8" s="239"/>
      <c r="BS8" s="14" t="s">
        <v>6</v>
      </c>
    </row>
    <row r="9" spans="1:74" s="1" customFormat="1" ht="14.45" customHeight="1">
      <c r="B9" s="18"/>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7"/>
      <c r="BE9" s="239"/>
      <c r="BS9" s="14" t="s">
        <v>6</v>
      </c>
    </row>
    <row r="10" spans="1:74" s="1" customFormat="1" ht="12" customHeight="1">
      <c r="B10" s="18"/>
      <c r="C10" s="19"/>
      <c r="D10" s="26" t="s">
        <v>23</v>
      </c>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26" t="s">
        <v>24</v>
      </c>
      <c r="AL10" s="19"/>
      <c r="AM10" s="19"/>
      <c r="AN10" s="24" t="s">
        <v>1</v>
      </c>
      <c r="AO10" s="19"/>
      <c r="AP10" s="19"/>
      <c r="AQ10" s="19"/>
      <c r="AR10" s="17"/>
      <c r="BE10" s="239"/>
      <c r="BS10" s="14" t="s">
        <v>6</v>
      </c>
    </row>
    <row r="11" spans="1:74" s="1" customFormat="1" ht="18.399999999999999" customHeight="1">
      <c r="B11" s="18"/>
      <c r="C11" s="19"/>
      <c r="D11" s="19"/>
      <c r="E11" s="24" t="s">
        <v>25</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26" t="s">
        <v>26</v>
      </c>
      <c r="AL11" s="19"/>
      <c r="AM11" s="19"/>
      <c r="AN11" s="24" t="s">
        <v>1</v>
      </c>
      <c r="AO11" s="19"/>
      <c r="AP11" s="19"/>
      <c r="AQ11" s="19"/>
      <c r="AR11" s="17"/>
      <c r="BE11" s="239"/>
      <c r="BS11" s="14" t="s">
        <v>6</v>
      </c>
    </row>
    <row r="12" spans="1:74" s="1" customFormat="1" ht="6.95" customHeight="1">
      <c r="B12" s="18"/>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7"/>
      <c r="BE12" s="239"/>
      <c r="BS12" s="14" t="s">
        <v>6</v>
      </c>
    </row>
    <row r="13" spans="1:74" s="1" customFormat="1" ht="12" customHeight="1">
      <c r="B13" s="18"/>
      <c r="C13" s="19"/>
      <c r="D13" s="26" t="s">
        <v>27</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26" t="s">
        <v>24</v>
      </c>
      <c r="AL13" s="19"/>
      <c r="AM13" s="19"/>
      <c r="AN13" s="28" t="s">
        <v>28</v>
      </c>
      <c r="AO13" s="19"/>
      <c r="AP13" s="19"/>
      <c r="AQ13" s="19"/>
      <c r="AR13" s="17"/>
      <c r="BE13" s="239"/>
      <c r="BS13" s="14" t="s">
        <v>6</v>
      </c>
    </row>
    <row r="14" spans="1:74">
      <c r="B14" s="18"/>
      <c r="C14" s="19"/>
      <c r="D14" s="19"/>
      <c r="E14" s="244" t="s">
        <v>28</v>
      </c>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6" t="s">
        <v>26</v>
      </c>
      <c r="AL14" s="19"/>
      <c r="AM14" s="19"/>
      <c r="AN14" s="28" t="s">
        <v>28</v>
      </c>
      <c r="AO14" s="19"/>
      <c r="AP14" s="19"/>
      <c r="AQ14" s="19"/>
      <c r="AR14" s="17"/>
      <c r="BE14" s="239"/>
      <c r="BS14" s="14" t="s">
        <v>6</v>
      </c>
    </row>
    <row r="15" spans="1:74" s="1" customFormat="1" ht="6.95" customHeight="1">
      <c r="B15" s="18"/>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7"/>
      <c r="BE15" s="239"/>
      <c r="BS15" s="14" t="s">
        <v>4</v>
      </c>
    </row>
    <row r="16" spans="1:74" s="1" customFormat="1" ht="12" customHeight="1">
      <c r="B16" s="18"/>
      <c r="C16" s="19"/>
      <c r="D16" s="26" t="s">
        <v>29</v>
      </c>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26" t="s">
        <v>24</v>
      </c>
      <c r="AL16" s="19"/>
      <c r="AM16" s="19"/>
      <c r="AN16" s="24" t="s">
        <v>1</v>
      </c>
      <c r="AO16" s="19"/>
      <c r="AP16" s="19"/>
      <c r="AQ16" s="19"/>
      <c r="AR16" s="17"/>
      <c r="BE16" s="239"/>
      <c r="BS16" s="14" t="s">
        <v>4</v>
      </c>
    </row>
    <row r="17" spans="1:71" s="1" customFormat="1" ht="18.399999999999999" customHeight="1">
      <c r="B17" s="18"/>
      <c r="C17" s="19"/>
      <c r="D17" s="19"/>
      <c r="E17" s="24" t="s">
        <v>25</v>
      </c>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26" t="s">
        <v>26</v>
      </c>
      <c r="AL17" s="19"/>
      <c r="AM17" s="19"/>
      <c r="AN17" s="24" t="s">
        <v>1</v>
      </c>
      <c r="AO17" s="19"/>
      <c r="AP17" s="19"/>
      <c r="AQ17" s="19"/>
      <c r="AR17" s="17"/>
      <c r="BE17" s="239"/>
      <c r="BS17" s="14" t="s">
        <v>30</v>
      </c>
    </row>
    <row r="18" spans="1:71" s="1" customFormat="1" ht="6.95" customHeight="1">
      <c r="B18" s="18"/>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7"/>
      <c r="BE18" s="239"/>
      <c r="BS18" s="14" t="s">
        <v>6</v>
      </c>
    </row>
    <row r="19" spans="1:71" s="1" customFormat="1" ht="12" customHeight="1">
      <c r="B19" s="18"/>
      <c r="C19" s="19"/>
      <c r="D19" s="26" t="s">
        <v>31</v>
      </c>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26" t="s">
        <v>24</v>
      </c>
      <c r="AL19" s="19"/>
      <c r="AM19" s="19"/>
      <c r="AN19" s="24" t="s">
        <v>1</v>
      </c>
      <c r="AO19" s="19"/>
      <c r="AP19" s="19"/>
      <c r="AQ19" s="19"/>
      <c r="AR19" s="17"/>
      <c r="BE19" s="239"/>
      <c r="BS19" s="14" t="s">
        <v>6</v>
      </c>
    </row>
    <row r="20" spans="1:71" s="1" customFormat="1" ht="18.399999999999999" customHeight="1">
      <c r="B20" s="18"/>
      <c r="C20" s="19"/>
      <c r="D20" s="19"/>
      <c r="E20" s="24" t="s">
        <v>32</v>
      </c>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26" t="s">
        <v>26</v>
      </c>
      <c r="AL20" s="19"/>
      <c r="AM20" s="19"/>
      <c r="AN20" s="24" t="s">
        <v>1</v>
      </c>
      <c r="AO20" s="19"/>
      <c r="AP20" s="19"/>
      <c r="AQ20" s="19"/>
      <c r="AR20" s="17"/>
      <c r="BE20" s="239"/>
      <c r="BS20" s="14" t="s">
        <v>30</v>
      </c>
    </row>
    <row r="21" spans="1:71" s="1" customFormat="1" ht="6.95" customHeight="1">
      <c r="B21" s="18"/>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7"/>
      <c r="BE21" s="239"/>
    </row>
    <row r="22" spans="1:71" s="1" customFormat="1" ht="12" customHeight="1">
      <c r="B22" s="18"/>
      <c r="C22" s="19"/>
      <c r="D22" s="26" t="s">
        <v>33</v>
      </c>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7"/>
      <c r="BE22" s="239"/>
    </row>
    <row r="23" spans="1:71" s="1" customFormat="1" ht="16.5" customHeight="1">
      <c r="B23" s="18"/>
      <c r="C23" s="19"/>
      <c r="D23" s="19"/>
      <c r="E23" s="246" t="s">
        <v>1</v>
      </c>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19"/>
      <c r="AP23" s="19"/>
      <c r="AQ23" s="19"/>
      <c r="AR23" s="17"/>
      <c r="BE23" s="239"/>
    </row>
    <row r="24" spans="1:71" s="1" customFormat="1" ht="6.95" customHeight="1">
      <c r="B24" s="18"/>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7"/>
      <c r="BE24" s="239"/>
    </row>
    <row r="25" spans="1:71" s="1" customFormat="1" ht="6.95" customHeight="1">
      <c r="B25" s="18"/>
      <c r="C25" s="19"/>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19"/>
      <c r="AQ25" s="19"/>
      <c r="AR25" s="17"/>
      <c r="BE25" s="239"/>
    </row>
    <row r="26" spans="1:71" s="2" customFormat="1" ht="25.9" customHeight="1">
      <c r="A26" s="31"/>
      <c r="B26" s="32"/>
      <c r="C26" s="33"/>
      <c r="D26" s="34" t="s">
        <v>34</v>
      </c>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247">
        <f>ROUND(AG94,2)</f>
        <v>0</v>
      </c>
      <c r="AL26" s="248"/>
      <c r="AM26" s="248"/>
      <c r="AN26" s="248"/>
      <c r="AO26" s="248"/>
      <c r="AP26" s="33"/>
      <c r="AQ26" s="33"/>
      <c r="AR26" s="36"/>
      <c r="BE26" s="239"/>
    </row>
    <row r="27" spans="1:71" s="2" customFormat="1" ht="6.95" customHeight="1">
      <c r="A27" s="31"/>
      <c r="B27" s="32"/>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6"/>
      <c r="BE27" s="239"/>
    </row>
    <row r="28" spans="1:71" s="2" customFormat="1">
      <c r="A28" s="31"/>
      <c r="B28" s="32"/>
      <c r="C28" s="33"/>
      <c r="D28" s="33"/>
      <c r="E28" s="33"/>
      <c r="F28" s="33"/>
      <c r="G28" s="33"/>
      <c r="H28" s="33"/>
      <c r="I28" s="33"/>
      <c r="J28" s="33"/>
      <c r="K28" s="33"/>
      <c r="L28" s="249" t="s">
        <v>35</v>
      </c>
      <c r="M28" s="249"/>
      <c r="N28" s="249"/>
      <c r="O28" s="249"/>
      <c r="P28" s="249"/>
      <c r="Q28" s="33"/>
      <c r="R28" s="33"/>
      <c r="S28" s="33"/>
      <c r="T28" s="33"/>
      <c r="U28" s="33"/>
      <c r="V28" s="33"/>
      <c r="W28" s="249" t="s">
        <v>36</v>
      </c>
      <c r="X28" s="249"/>
      <c r="Y28" s="249"/>
      <c r="Z28" s="249"/>
      <c r="AA28" s="249"/>
      <c r="AB28" s="249"/>
      <c r="AC28" s="249"/>
      <c r="AD28" s="249"/>
      <c r="AE28" s="249"/>
      <c r="AF28" s="33"/>
      <c r="AG28" s="33"/>
      <c r="AH28" s="33"/>
      <c r="AI28" s="33"/>
      <c r="AJ28" s="33"/>
      <c r="AK28" s="249" t="s">
        <v>37</v>
      </c>
      <c r="AL28" s="249"/>
      <c r="AM28" s="249"/>
      <c r="AN28" s="249"/>
      <c r="AO28" s="249"/>
      <c r="AP28" s="33"/>
      <c r="AQ28" s="33"/>
      <c r="AR28" s="36"/>
      <c r="BE28" s="239"/>
    </row>
    <row r="29" spans="1:71" s="3" customFormat="1" ht="14.45" customHeight="1">
      <c r="B29" s="37"/>
      <c r="C29" s="38"/>
      <c r="D29" s="26" t="s">
        <v>38</v>
      </c>
      <c r="E29" s="38"/>
      <c r="F29" s="26" t="s">
        <v>39</v>
      </c>
      <c r="G29" s="38"/>
      <c r="H29" s="38"/>
      <c r="I29" s="38"/>
      <c r="J29" s="38"/>
      <c r="K29" s="38"/>
      <c r="L29" s="252">
        <v>0.21</v>
      </c>
      <c r="M29" s="251"/>
      <c r="N29" s="251"/>
      <c r="O29" s="251"/>
      <c r="P29" s="251"/>
      <c r="Q29" s="38"/>
      <c r="R29" s="38"/>
      <c r="S29" s="38"/>
      <c r="T29" s="38"/>
      <c r="U29" s="38"/>
      <c r="V29" s="38"/>
      <c r="W29" s="250">
        <f>ROUND(AZ94, 2)</f>
        <v>0</v>
      </c>
      <c r="X29" s="251"/>
      <c r="Y29" s="251"/>
      <c r="Z29" s="251"/>
      <c r="AA29" s="251"/>
      <c r="AB29" s="251"/>
      <c r="AC29" s="251"/>
      <c r="AD29" s="251"/>
      <c r="AE29" s="251"/>
      <c r="AF29" s="38"/>
      <c r="AG29" s="38"/>
      <c r="AH29" s="38"/>
      <c r="AI29" s="38"/>
      <c r="AJ29" s="38"/>
      <c r="AK29" s="250">
        <f>ROUND(AV94, 2)</f>
        <v>0</v>
      </c>
      <c r="AL29" s="251"/>
      <c r="AM29" s="251"/>
      <c r="AN29" s="251"/>
      <c r="AO29" s="251"/>
      <c r="AP29" s="38"/>
      <c r="AQ29" s="38"/>
      <c r="AR29" s="39"/>
      <c r="BE29" s="240"/>
    </row>
    <row r="30" spans="1:71" s="3" customFormat="1" ht="14.45" customHeight="1">
      <c r="B30" s="37"/>
      <c r="C30" s="38"/>
      <c r="D30" s="38"/>
      <c r="E30" s="38"/>
      <c r="F30" s="26" t="s">
        <v>40</v>
      </c>
      <c r="G30" s="38"/>
      <c r="H30" s="38"/>
      <c r="I30" s="38"/>
      <c r="J30" s="38"/>
      <c r="K30" s="38"/>
      <c r="L30" s="252">
        <v>0.15</v>
      </c>
      <c r="M30" s="251"/>
      <c r="N30" s="251"/>
      <c r="O30" s="251"/>
      <c r="P30" s="251"/>
      <c r="Q30" s="38"/>
      <c r="R30" s="38"/>
      <c r="S30" s="38"/>
      <c r="T30" s="38"/>
      <c r="U30" s="38"/>
      <c r="V30" s="38"/>
      <c r="W30" s="250">
        <f>ROUND(BA94, 2)</f>
        <v>0</v>
      </c>
      <c r="X30" s="251"/>
      <c r="Y30" s="251"/>
      <c r="Z30" s="251"/>
      <c r="AA30" s="251"/>
      <c r="AB30" s="251"/>
      <c r="AC30" s="251"/>
      <c r="AD30" s="251"/>
      <c r="AE30" s="251"/>
      <c r="AF30" s="38"/>
      <c r="AG30" s="38"/>
      <c r="AH30" s="38"/>
      <c r="AI30" s="38"/>
      <c r="AJ30" s="38"/>
      <c r="AK30" s="250">
        <f>ROUND(AW94, 2)</f>
        <v>0</v>
      </c>
      <c r="AL30" s="251"/>
      <c r="AM30" s="251"/>
      <c r="AN30" s="251"/>
      <c r="AO30" s="251"/>
      <c r="AP30" s="38"/>
      <c r="AQ30" s="38"/>
      <c r="AR30" s="39"/>
      <c r="BE30" s="240"/>
    </row>
    <row r="31" spans="1:71" s="3" customFormat="1" ht="14.45" hidden="1" customHeight="1">
      <c r="B31" s="37"/>
      <c r="C31" s="38"/>
      <c r="D31" s="38"/>
      <c r="E31" s="38"/>
      <c r="F31" s="26" t="s">
        <v>41</v>
      </c>
      <c r="G31" s="38"/>
      <c r="H31" s="38"/>
      <c r="I31" s="38"/>
      <c r="J31" s="38"/>
      <c r="K31" s="38"/>
      <c r="L31" s="252">
        <v>0.21</v>
      </c>
      <c r="M31" s="251"/>
      <c r="N31" s="251"/>
      <c r="O31" s="251"/>
      <c r="P31" s="251"/>
      <c r="Q31" s="38"/>
      <c r="R31" s="38"/>
      <c r="S31" s="38"/>
      <c r="T31" s="38"/>
      <c r="U31" s="38"/>
      <c r="V31" s="38"/>
      <c r="W31" s="250">
        <f>ROUND(BB94, 2)</f>
        <v>0</v>
      </c>
      <c r="X31" s="251"/>
      <c r="Y31" s="251"/>
      <c r="Z31" s="251"/>
      <c r="AA31" s="251"/>
      <c r="AB31" s="251"/>
      <c r="AC31" s="251"/>
      <c r="AD31" s="251"/>
      <c r="AE31" s="251"/>
      <c r="AF31" s="38"/>
      <c r="AG31" s="38"/>
      <c r="AH31" s="38"/>
      <c r="AI31" s="38"/>
      <c r="AJ31" s="38"/>
      <c r="AK31" s="250">
        <v>0</v>
      </c>
      <c r="AL31" s="251"/>
      <c r="AM31" s="251"/>
      <c r="AN31" s="251"/>
      <c r="AO31" s="251"/>
      <c r="AP31" s="38"/>
      <c r="AQ31" s="38"/>
      <c r="AR31" s="39"/>
      <c r="BE31" s="240"/>
    </row>
    <row r="32" spans="1:71" s="3" customFormat="1" ht="14.45" hidden="1" customHeight="1">
      <c r="B32" s="37"/>
      <c r="C32" s="38"/>
      <c r="D32" s="38"/>
      <c r="E32" s="38"/>
      <c r="F32" s="26" t="s">
        <v>42</v>
      </c>
      <c r="G32" s="38"/>
      <c r="H32" s="38"/>
      <c r="I32" s="38"/>
      <c r="J32" s="38"/>
      <c r="K32" s="38"/>
      <c r="L32" s="252">
        <v>0.15</v>
      </c>
      <c r="M32" s="251"/>
      <c r="N32" s="251"/>
      <c r="O32" s="251"/>
      <c r="P32" s="251"/>
      <c r="Q32" s="38"/>
      <c r="R32" s="38"/>
      <c r="S32" s="38"/>
      <c r="T32" s="38"/>
      <c r="U32" s="38"/>
      <c r="V32" s="38"/>
      <c r="W32" s="250">
        <f>ROUND(BC94, 2)</f>
        <v>0</v>
      </c>
      <c r="X32" s="251"/>
      <c r="Y32" s="251"/>
      <c r="Z32" s="251"/>
      <c r="AA32" s="251"/>
      <c r="AB32" s="251"/>
      <c r="AC32" s="251"/>
      <c r="AD32" s="251"/>
      <c r="AE32" s="251"/>
      <c r="AF32" s="38"/>
      <c r="AG32" s="38"/>
      <c r="AH32" s="38"/>
      <c r="AI32" s="38"/>
      <c r="AJ32" s="38"/>
      <c r="AK32" s="250">
        <v>0</v>
      </c>
      <c r="AL32" s="251"/>
      <c r="AM32" s="251"/>
      <c r="AN32" s="251"/>
      <c r="AO32" s="251"/>
      <c r="AP32" s="38"/>
      <c r="AQ32" s="38"/>
      <c r="AR32" s="39"/>
      <c r="BE32" s="240"/>
    </row>
    <row r="33" spans="1:57" s="3" customFormat="1" ht="14.45" hidden="1" customHeight="1">
      <c r="B33" s="37"/>
      <c r="C33" s="38"/>
      <c r="D33" s="38"/>
      <c r="E33" s="38"/>
      <c r="F33" s="26" t="s">
        <v>43</v>
      </c>
      <c r="G33" s="38"/>
      <c r="H33" s="38"/>
      <c r="I33" s="38"/>
      <c r="J33" s="38"/>
      <c r="K33" s="38"/>
      <c r="L33" s="252">
        <v>0</v>
      </c>
      <c r="M33" s="251"/>
      <c r="N33" s="251"/>
      <c r="O33" s="251"/>
      <c r="P33" s="251"/>
      <c r="Q33" s="38"/>
      <c r="R33" s="38"/>
      <c r="S33" s="38"/>
      <c r="T33" s="38"/>
      <c r="U33" s="38"/>
      <c r="V33" s="38"/>
      <c r="W33" s="250">
        <f>ROUND(BD94, 2)</f>
        <v>0</v>
      </c>
      <c r="X33" s="251"/>
      <c r="Y33" s="251"/>
      <c r="Z33" s="251"/>
      <c r="AA33" s="251"/>
      <c r="AB33" s="251"/>
      <c r="AC33" s="251"/>
      <c r="AD33" s="251"/>
      <c r="AE33" s="251"/>
      <c r="AF33" s="38"/>
      <c r="AG33" s="38"/>
      <c r="AH33" s="38"/>
      <c r="AI33" s="38"/>
      <c r="AJ33" s="38"/>
      <c r="AK33" s="250">
        <v>0</v>
      </c>
      <c r="AL33" s="251"/>
      <c r="AM33" s="251"/>
      <c r="AN33" s="251"/>
      <c r="AO33" s="251"/>
      <c r="AP33" s="38"/>
      <c r="AQ33" s="38"/>
      <c r="AR33" s="39"/>
      <c r="BE33" s="240"/>
    </row>
    <row r="34" spans="1:57" s="2" customFormat="1" ht="6.95" customHeight="1">
      <c r="A34" s="31"/>
      <c r="B34" s="32"/>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6"/>
      <c r="BE34" s="239"/>
    </row>
    <row r="35" spans="1:57" s="2" customFormat="1" ht="25.9" customHeight="1">
      <c r="A35" s="31"/>
      <c r="B35" s="32"/>
      <c r="C35" s="40"/>
      <c r="D35" s="41" t="s">
        <v>44</v>
      </c>
      <c r="E35" s="42"/>
      <c r="F35" s="42"/>
      <c r="G35" s="42"/>
      <c r="H35" s="42"/>
      <c r="I35" s="42"/>
      <c r="J35" s="42"/>
      <c r="K35" s="42"/>
      <c r="L35" s="42"/>
      <c r="M35" s="42"/>
      <c r="N35" s="42"/>
      <c r="O35" s="42"/>
      <c r="P35" s="42"/>
      <c r="Q35" s="42"/>
      <c r="R35" s="42"/>
      <c r="S35" s="42"/>
      <c r="T35" s="43" t="s">
        <v>45</v>
      </c>
      <c r="U35" s="42"/>
      <c r="V35" s="42"/>
      <c r="W35" s="42"/>
      <c r="X35" s="256" t="s">
        <v>46</v>
      </c>
      <c r="Y35" s="254"/>
      <c r="Z35" s="254"/>
      <c r="AA35" s="254"/>
      <c r="AB35" s="254"/>
      <c r="AC35" s="42"/>
      <c r="AD35" s="42"/>
      <c r="AE35" s="42"/>
      <c r="AF35" s="42"/>
      <c r="AG35" s="42"/>
      <c r="AH35" s="42"/>
      <c r="AI35" s="42"/>
      <c r="AJ35" s="42"/>
      <c r="AK35" s="253">
        <f>SUM(AK26:AK33)</f>
        <v>0</v>
      </c>
      <c r="AL35" s="254"/>
      <c r="AM35" s="254"/>
      <c r="AN35" s="254"/>
      <c r="AO35" s="255"/>
      <c r="AP35" s="40"/>
      <c r="AQ35" s="40"/>
      <c r="AR35" s="36"/>
      <c r="BE35" s="31"/>
    </row>
    <row r="36" spans="1:57" s="2" customFormat="1" ht="6.95" customHeight="1">
      <c r="A36" s="31"/>
      <c r="B36" s="32"/>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6"/>
      <c r="BE36" s="31"/>
    </row>
    <row r="37" spans="1:57" s="2" customFormat="1" ht="14.45" customHeight="1">
      <c r="A37" s="31"/>
      <c r="B37" s="32"/>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6"/>
      <c r="BE37" s="31"/>
    </row>
    <row r="38" spans="1:57" s="1" customFormat="1" ht="14.45" customHeight="1">
      <c r="B38" s="18"/>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7"/>
    </row>
    <row r="39" spans="1:57" s="1" customFormat="1" ht="14.45" customHeight="1">
      <c r="B39" s="18"/>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7"/>
    </row>
    <row r="40" spans="1:57" s="1" customFormat="1" ht="14.45" customHeight="1">
      <c r="B40" s="18"/>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7"/>
    </row>
    <row r="41" spans="1:57" s="1" customFormat="1" ht="14.45" customHeight="1">
      <c r="B41" s="18"/>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7"/>
    </row>
    <row r="42" spans="1:57" s="1" customFormat="1" ht="14.45" customHeight="1">
      <c r="B42" s="18"/>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7"/>
    </row>
    <row r="43" spans="1:57" s="1" customFormat="1" ht="14.45" customHeight="1">
      <c r="B43" s="18"/>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7"/>
    </row>
    <row r="44" spans="1:57" s="1" customFormat="1" ht="14.45" customHeight="1">
      <c r="B44" s="18"/>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7"/>
    </row>
    <row r="45" spans="1:57" s="1" customFormat="1" ht="14.45" customHeight="1">
      <c r="B45" s="18"/>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7"/>
    </row>
    <row r="46" spans="1:57" s="1" customFormat="1" ht="14.45" customHeight="1">
      <c r="B46" s="18"/>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7"/>
    </row>
    <row r="47" spans="1:57" s="1" customFormat="1" ht="14.45" customHeight="1">
      <c r="B47" s="18"/>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7"/>
    </row>
    <row r="48" spans="1:57" s="1" customFormat="1" ht="14.45" customHeight="1">
      <c r="B48" s="18"/>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7"/>
    </row>
    <row r="49" spans="1:57" s="2" customFormat="1" ht="14.45" customHeight="1">
      <c r="B49" s="44"/>
      <c r="C49" s="45"/>
      <c r="D49" s="46" t="s">
        <v>47</v>
      </c>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6" t="s">
        <v>48</v>
      </c>
      <c r="AI49" s="47"/>
      <c r="AJ49" s="47"/>
      <c r="AK49" s="47"/>
      <c r="AL49" s="47"/>
      <c r="AM49" s="47"/>
      <c r="AN49" s="47"/>
      <c r="AO49" s="47"/>
      <c r="AP49" s="45"/>
      <c r="AQ49" s="45"/>
      <c r="AR49" s="48"/>
    </row>
    <row r="50" spans="1:57" ht="11.25">
      <c r="B50" s="18"/>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7"/>
    </row>
    <row r="51" spans="1:57" ht="11.25">
      <c r="B51" s="18"/>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7"/>
    </row>
    <row r="52" spans="1:57" ht="11.25">
      <c r="B52" s="18"/>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7"/>
    </row>
    <row r="53" spans="1:57" ht="11.25">
      <c r="B53" s="18"/>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7"/>
    </row>
    <row r="54" spans="1:57" ht="11.25">
      <c r="B54" s="18"/>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7"/>
    </row>
    <row r="55" spans="1:57" ht="11.25">
      <c r="B55" s="18"/>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7"/>
    </row>
    <row r="56" spans="1:57" ht="11.25">
      <c r="B56" s="18"/>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7"/>
    </row>
    <row r="57" spans="1:57" ht="11.25">
      <c r="B57" s="18"/>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7"/>
    </row>
    <row r="58" spans="1:57" ht="11.25">
      <c r="B58" s="18"/>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7"/>
    </row>
    <row r="59" spans="1:57" ht="11.25">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7"/>
    </row>
    <row r="60" spans="1:57" s="2" customFormat="1">
      <c r="A60" s="31"/>
      <c r="B60" s="32"/>
      <c r="C60" s="33"/>
      <c r="D60" s="49" t="s">
        <v>49</v>
      </c>
      <c r="E60" s="35"/>
      <c r="F60" s="35"/>
      <c r="G60" s="35"/>
      <c r="H60" s="35"/>
      <c r="I60" s="35"/>
      <c r="J60" s="35"/>
      <c r="K60" s="35"/>
      <c r="L60" s="35"/>
      <c r="M60" s="35"/>
      <c r="N60" s="35"/>
      <c r="O60" s="35"/>
      <c r="P60" s="35"/>
      <c r="Q60" s="35"/>
      <c r="R60" s="35"/>
      <c r="S60" s="35"/>
      <c r="T60" s="35"/>
      <c r="U60" s="35"/>
      <c r="V60" s="49" t="s">
        <v>50</v>
      </c>
      <c r="W60" s="35"/>
      <c r="X60" s="35"/>
      <c r="Y60" s="35"/>
      <c r="Z60" s="35"/>
      <c r="AA60" s="35"/>
      <c r="AB60" s="35"/>
      <c r="AC60" s="35"/>
      <c r="AD60" s="35"/>
      <c r="AE60" s="35"/>
      <c r="AF60" s="35"/>
      <c r="AG60" s="35"/>
      <c r="AH60" s="49" t="s">
        <v>49</v>
      </c>
      <c r="AI60" s="35"/>
      <c r="AJ60" s="35"/>
      <c r="AK60" s="35"/>
      <c r="AL60" s="35"/>
      <c r="AM60" s="49" t="s">
        <v>50</v>
      </c>
      <c r="AN60" s="35"/>
      <c r="AO60" s="35"/>
      <c r="AP60" s="33"/>
      <c r="AQ60" s="33"/>
      <c r="AR60" s="36"/>
      <c r="BE60" s="31"/>
    </row>
    <row r="61" spans="1:57" ht="11.25">
      <c r="B61" s="18"/>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7"/>
    </row>
    <row r="62" spans="1:57" ht="11.25">
      <c r="B62" s="18"/>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7"/>
    </row>
    <row r="63" spans="1:57" ht="11.25">
      <c r="B63" s="18"/>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7"/>
    </row>
    <row r="64" spans="1:57" s="2" customFormat="1">
      <c r="A64" s="31"/>
      <c r="B64" s="32"/>
      <c r="C64" s="33"/>
      <c r="D64" s="46" t="s">
        <v>51</v>
      </c>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46" t="s">
        <v>52</v>
      </c>
      <c r="AI64" s="50"/>
      <c r="AJ64" s="50"/>
      <c r="AK64" s="50"/>
      <c r="AL64" s="50"/>
      <c r="AM64" s="50"/>
      <c r="AN64" s="50"/>
      <c r="AO64" s="50"/>
      <c r="AP64" s="33"/>
      <c r="AQ64" s="33"/>
      <c r="AR64" s="36"/>
      <c r="BE64" s="31"/>
    </row>
    <row r="65" spans="1:57" ht="11.25">
      <c r="B65" s="18"/>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7"/>
    </row>
    <row r="66" spans="1:57" ht="11.25">
      <c r="B66" s="18"/>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7"/>
    </row>
    <row r="67" spans="1:57" ht="11.25">
      <c r="B67" s="18"/>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7"/>
    </row>
    <row r="68" spans="1:57" ht="11.25">
      <c r="B68" s="18"/>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7"/>
    </row>
    <row r="69" spans="1:57" ht="11.25">
      <c r="B69" s="18"/>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7"/>
    </row>
    <row r="70" spans="1:57" ht="11.25">
      <c r="B70" s="18"/>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7"/>
    </row>
    <row r="71" spans="1:57" ht="11.25">
      <c r="B71" s="18"/>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7"/>
    </row>
    <row r="72" spans="1:57" ht="11.25">
      <c r="B72" s="18"/>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7"/>
    </row>
    <row r="73" spans="1:57" ht="11.25">
      <c r="B73" s="18"/>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7"/>
    </row>
    <row r="74" spans="1:57" ht="11.25">
      <c r="B74" s="18"/>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7"/>
    </row>
    <row r="75" spans="1:57" s="2" customFormat="1">
      <c r="A75" s="31"/>
      <c r="B75" s="32"/>
      <c r="C75" s="33"/>
      <c r="D75" s="49" t="s">
        <v>49</v>
      </c>
      <c r="E75" s="35"/>
      <c r="F75" s="35"/>
      <c r="G75" s="35"/>
      <c r="H75" s="35"/>
      <c r="I75" s="35"/>
      <c r="J75" s="35"/>
      <c r="K75" s="35"/>
      <c r="L75" s="35"/>
      <c r="M75" s="35"/>
      <c r="N75" s="35"/>
      <c r="O75" s="35"/>
      <c r="P75" s="35"/>
      <c r="Q75" s="35"/>
      <c r="R75" s="35"/>
      <c r="S75" s="35"/>
      <c r="T75" s="35"/>
      <c r="U75" s="35"/>
      <c r="V75" s="49" t="s">
        <v>50</v>
      </c>
      <c r="W75" s="35"/>
      <c r="X75" s="35"/>
      <c r="Y75" s="35"/>
      <c r="Z75" s="35"/>
      <c r="AA75" s="35"/>
      <c r="AB75" s="35"/>
      <c r="AC75" s="35"/>
      <c r="AD75" s="35"/>
      <c r="AE75" s="35"/>
      <c r="AF75" s="35"/>
      <c r="AG75" s="35"/>
      <c r="AH75" s="49" t="s">
        <v>49</v>
      </c>
      <c r="AI75" s="35"/>
      <c r="AJ75" s="35"/>
      <c r="AK75" s="35"/>
      <c r="AL75" s="35"/>
      <c r="AM75" s="49" t="s">
        <v>50</v>
      </c>
      <c r="AN75" s="35"/>
      <c r="AO75" s="35"/>
      <c r="AP75" s="33"/>
      <c r="AQ75" s="33"/>
      <c r="AR75" s="36"/>
      <c r="BE75" s="31"/>
    </row>
    <row r="76" spans="1:57" s="2" customFormat="1" ht="11.25">
      <c r="A76" s="31"/>
      <c r="B76" s="32"/>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6"/>
      <c r="BE76" s="31"/>
    </row>
    <row r="77" spans="1:57" s="2" customFormat="1" ht="6.95" customHeight="1">
      <c r="A77" s="31"/>
      <c r="B77" s="51"/>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36"/>
      <c r="BE77" s="31"/>
    </row>
    <row r="81" spans="1:91" s="2" customFormat="1" ht="6.95" customHeight="1">
      <c r="A81" s="31"/>
      <c r="B81" s="53"/>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36"/>
      <c r="BE81" s="31"/>
    </row>
    <row r="82" spans="1:91" s="2" customFormat="1" ht="24.95" customHeight="1">
      <c r="A82" s="31"/>
      <c r="B82" s="32"/>
      <c r="C82" s="20" t="s">
        <v>53</v>
      </c>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6"/>
      <c r="BE82" s="31"/>
    </row>
    <row r="83" spans="1:91" s="2" customFormat="1" ht="6.95" customHeight="1">
      <c r="A83" s="31"/>
      <c r="B83" s="32"/>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6"/>
      <c r="BE83" s="31"/>
    </row>
    <row r="84" spans="1:91" s="4" customFormat="1" ht="12" customHeight="1">
      <c r="B84" s="55"/>
      <c r="C84" s="26" t="s">
        <v>13</v>
      </c>
      <c r="D84" s="56"/>
      <c r="E84" s="56"/>
      <c r="F84" s="56"/>
      <c r="G84" s="56"/>
      <c r="H84" s="56"/>
      <c r="I84" s="56"/>
      <c r="J84" s="56"/>
      <c r="K84" s="56"/>
      <c r="L84" s="56" t="str">
        <f>K5</f>
        <v>A5_aktual</v>
      </c>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7"/>
    </row>
    <row r="85" spans="1:91" s="5" customFormat="1" ht="36.950000000000003" customHeight="1">
      <c r="B85" s="58"/>
      <c r="C85" s="59" t="s">
        <v>16</v>
      </c>
      <c r="D85" s="60"/>
      <c r="E85" s="60"/>
      <c r="F85" s="60"/>
      <c r="G85" s="60"/>
      <c r="H85" s="60"/>
      <c r="I85" s="60"/>
      <c r="J85" s="60"/>
      <c r="K85" s="60"/>
      <c r="L85" s="217" t="str">
        <f>K6</f>
        <v>Údržba, opravy a odstraňování závad u SEE 2022-2023-Drobné opravy a závady-obvod SEE Olomouc</v>
      </c>
      <c r="M85" s="218"/>
      <c r="N85" s="218"/>
      <c r="O85" s="218"/>
      <c r="P85" s="218"/>
      <c r="Q85" s="218"/>
      <c r="R85" s="218"/>
      <c r="S85" s="218"/>
      <c r="T85" s="218"/>
      <c r="U85" s="218"/>
      <c r="V85" s="218"/>
      <c r="W85" s="218"/>
      <c r="X85" s="218"/>
      <c r="Y85" s="218"/>
      <c r="Z85" s="218"/>
      <c r="AA85" s="218"/>
      <c r="AB85" s="218"/>
      <c r="AC85" s="218"/>
      <c r="AD85" s="218"/>
      <c r="AE85" s="218"/>
      <c r="AF85" s="218"/>
      <c r="AG85" s="218"/>
      <c r="AH85" s="218"/>
      <c r="AI85" s="218"/>
      <c r="AJ85" s="218"/>
      <c r="AK85" s="218"/>
      <c r="AL85" s="218"/>
      <c r="AM85" s="218"/>
      <c r="AN85" s="218"/>
      <c r="AO85" s="218"/>
      <c r="AP85" s="60"/>
      <c r="AQ85" s="60"/>
      <c r="AR85" s="61"/>
    </row>
    <row r="86" spans="1:91" s="2" customFormat="1" ht="6.95" customHeight="1">
      <c r="A86" s="31"/>
      <c r="B86" s="32"/>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6"/>
      <c r="BE86" s="31"/>
    </row>
    <row r="87" spans="1:91" s="2" customFormat="1" ht="12" customHeight="1">
      <c r="A87" s="31"/>
      <c r="B87" s="32"/>
      <c r="C87" s="26" t="s">
        <v>20</v>
      </c>
      <c r="D87" s="33"/>
      <c r="E87" s="33"/>
      <c r="F87" s="33"/>
      <c r="G87" s="33"/>
      <c r="H87" s="33"/>
      <c r="I87" s="33"/>
      <c r="J87" s="33"/>
      <c r="K87" s="33"/>
      <c r="L87" s="62" t="str">
        <f>IF(K8="","",K8)</f>
        <v>SEE Olomouc</v>
      </c>
      <c r="M87" s="33"/>
      <c r="N87" s="33"/>
      <c r="O87" s="33"/>
      <c r="P87" s="33"/>
      <c r="Q87" s="33"/>
      <c r="R87" s="33"/>
      <c r="S87" s="33"/>
      <c r="T87" s="33"/>
      <c r="U87" s="33"/>
      <c r="V87" s="33"/>
      <c r="W87" s="33"/>
      <c r="X87" s="33"/>
      <c r="Y87" s="33"/>
      <c r="Z87" s="33"/>
      <c r="AA87" s="33"/>
      <c r="AB87" s="33"/>
      <c r="AC87" s="33"/>
      <c r="AD87" s="33"/>
      <c r="AE87" s="33"/>
      <c r="AF87" s="33"/>
      <c r="AG87" s="33"/>
      <c r="AH87" s="33"/>
      <c r="AI87" s="26" t="s">
        <v>22</v>
      </c>
      <c r="AJ87" s="33"/>
      <c r="AK87" s="33"/>
      <c r="AL87" s="33"/>
      <c r="AM87" s="219" t="str">
        <f>IF(AN8= "","",AN8)</f>
        <v/>
      </c>
      <c r="AN87" s="219"/>
      <c r="AO87" s="33"/>
      <c r="AP87" s="33"/>
      <c r="AQ87" s="33"/>
      <c r="AR87" s="36"/>
      <c r="BE87" s="31"/>
    </row>
    <row r="88" spans="1:91" s="2" customFormat="1" ht="6.95" customHeight="1">
      <c r="A88" s="31"/>
      <c r="B88" s="32"/>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6"/>
      <c r="BE88" s="31"/>
    </row>
    <row r="89" spans="1:91" s="2" customFormat="1" ht="15.2" customHeight="1">
      <c r="A89" s="31"/>
      <c r="B89" s="32"/>
      <c r="C89" s="26" t="s">
        <v>23</v>
      </c>
      <c r="D89" s="33"/>
      <c r="E89" s="33"/>
      <c r="F89" s="33"/>
      <c r="G89" s="33"/>
      <c r="H89" s="33"/>
      <c r="I89" s="33"/>
      <c r="J89" s="33"/>
      <c r="K89" s="33"/>
      <c r="L89" s="56" t="str">
        <f>IF(E11= "","",E11)</f>
        <v xml:space="preserve"> </v>
      </c>
      <c r="M89" s="33"/>
      <c r="N89" s="33"/>
      <c r="O89" s="33"/>
      <c r="P89" s="33"/>
      <c r="Q89" s="33"/>
      <c r="R89" s="33"/>
      <c r="S89" s="33"/>
      <c r="T89" s="33"/>
      <c r="U89" s="33"/>
      <c r="V89" s="33"/>
      <c r="W89" s="33"/>
      <c r="X89" s="33"/>
      <c r="Y89" s="33"/>
      <c r="Z89" s="33"/>
      <c r="AA89" s="33"/>
      <c r="AB89" s="33"/>
      <c r="AC89" s="33"/>
      <c r="AD89" s="33"/>
      <c r="AE89" s="33"/>
      <c r="AF89" s="33"/>
      <c r="AG89" s="33"/>
      <c r="AH89" s="33"/>
      <c r="AI89" s="26" t="s">
        <v>29</v>
      </c>
      <c r="AJ89" s="33"/>
      <c r="AK89" s="33"/>
      <c r="AL89" s="33"/>
      <c r="AM89" s="220" t="str">
        <f>IF(E17="","",E17)</f>
        <v xml:space="preserve"> </v>
      </c>
      <c r="AN89" s="221"/>
      <c r="AO89" s="221"/>
      <c r="AP89" s="221"/>
      <c r="AQ89" s="33"/>
      <c r="AR89" s="36"/>
      <c r="AS89" s="222" t="s">
        <v>54</v>
      </c>
      <c r="AT89" s="223"/>
      <c r="AU89" s="64"/>
      <c r="AV89" s="64"/>
      <c r="AW89" s="64"/>
      <c r="AX89" s="64"/>
      <c r="AY89" s="64"/>
      <c r="AZ89" s="64"/>
      <c r="BA89" s="64"/>
      <c r="BB89" s="64"/>
      <c r="BC89" s="64"/>
      <c r="BD89" s="65"/>
      <c r="BE89" s="31"/>
    </row>
    <row r="90" spans="1:91" s="2" customFormat="1" ht="15.2" customHeight="1">
      <c r="A90" s="31"/>
      <c r="B90" s="32"/>
      <c r="C90" s="26" t="s">
        <v>27</v>
      </c>
      <c r="D90" s="33"/>
      <c r="E90" s="33"/>
      <c r="F90" s="33"/>
      <c r="G90" s="33"/>
      <c r="H90" s="33"/>
      <c r="I90" s="33"/>
      <c r="J90" s="33"/>
      <c r="K90" s="33"/>
      <c r="L90" s="56" t="str">
        <f>IF(E14= "Vyplň údaj","",E14)</f>
        <v/>
      </c>
      <c r="M90" s="33"/>
      <c r="N90" s="33"/>
      <c r="O90" s="33"/>
      <c r="P90" s="33"/>
      <c r="Q90" s="33"/>
      <c r="R90" s="33"/>
      <c r="S90" s="33"/>
      <c r="T90" s="33"/>
      <c r="U90" s="33"/>
      <c r="V90" s="33"/>
      <c r="W90" s="33"/>
      <c r="X90" s="33"/>
      <c r="Y90" s="33"/>
      <c r="Z90" s="33"/>
      <c r="AA90" s="33"/>
      <c r="AB90" s="33"/>
      <c r="AC90" s="33"/>
      <c r="AD90" s="33"/>
      <c r="AE90" s="33"/>
      <c r="AF90" s="33"/>
      <c r="AG90" s="33"/>
      <c r="AH90" s="33"/>
      <c r="AI90" s="26" t="s">
        <v>31</v>
      </c>
      <c r="AJ90" s="33"/>
      <c r="AK90" s="33"/>
      <c r="AL90" s="33"/>
      <c r="AM90" s="220" t="str">
        <f>IF(E20="","",E20)</f>
        <v>Ing. Zajíček Petr</v>
      </c>
      <c r="AN90" s="221"/>
      <c r="AO90" s="221"/>
      <c r="AP90" s="221"/>
      <c r="AQ90" s="33"/>
      <c r="AR90" s="36"/>
      <c r="AS90" s="224"/>
      <c r="AT90" s="225"/>
      <c r="AU90" s="66"/>
      <c r="AV90" s="66"/>
      <c r="AW90" s="66"/>
      <c r="AX90" s="66"/>
      <c r="AY90" s="66"/>
      <c r="AZ90" s="66"/>
      <c r="BA90" s="66"/>
      <c r="BB90" s="66"/>
      <c r="BC90" s="66"/>
      <c r="BD90" s="67"/>
      <c r="BE90" s="31"/>
    </row>
    <row r="91" spans="1:91" s="2" customFormat="1" ht="10.9" customHeight="1">
      <c r="A91" s="31"/>
      <c r="B91" s="32"/>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6"/>
      <c r="AS91" s="226"/>
      <c r="AT91" s="227"/>
      <c r="AU91" s="68"/>
      <c r="AV91" s="68"/>
      <c r="AW91" s="68"/>
      <c r="AX91" s="68"/>
      <c r="AY91" s="68"/>
      <c r="AZ91" s="68"/>
      <c r="BA91" s="68"/>
      <c r="BB91" s="68"/>
      <c r="BC91" s="68"/>
      <c r="BD91" s="69"/>
      <c r="BE91" s="31"/>
    </row>
    <row r="92" spans="1:91" s="2" customFormat="1" ht="29.25" customHeight="1">
      <c r="A92" s="31"/>
      <c r="B92" s="32"/>
      <c r="C92" s="228" t="s">
        <v>55</v>
      </c>
      <c r="D92" s="229"/>
      <c r="E92" s="229"/>
      <c r="F92" s="229"/>
      <c r="G92" s="229"/>
      <c r="H92" s="70"/>
      <c r="I92" s="231" t="s">
        <v>56</v>
      </c>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30" t="s">
        <v>57</v>
      </c>
      <c r="AH92" s="229"/>
      <c r="AI92" s="229"/>
      <c r="AJ92" s="229"/>
      <c r="AK92" s="229"/>
      <c r="AL92" s="229"/>
      <c r="AM92" s="229"/>
      <c r="AN92" s="231" t="s">
        <v>58</v>
      </c>
      <c r="AO92" s="229"/>
      <c r="AP92" s="232"/>
      <c r="AQ92" s="71" t="s">
        <v>59</v>
      </c>
      <c r="AR92" s="36"/>
      <c r="AS92" s="72" t="s">
        <v>60</v>
      </c>
      <c r="AT92" s="73" t="s">
        <v>61</v>
      </c>
      <c r="AU92" s="73" t="s">
        <v>62</v>
      </c>
      <c r="AV92" s="73" t="s">
        <v>63</v>
      </c>
      <c r="AW92" s="73" t="s">
        <v>64</v>
      </c>
      <c r="AX92" s="73" t="s">
        <v>65</v>
      </c>
      <c r="AY92" s="73" t="s">
        <v>66</v>
      </c>
      <c r="AZ92" s="73" t="s">
        <v>67</v>
      </c>
      <c r="BA92" s="73" t="s">
        <v>68</v>
      </c>
      <c r="BB92" s="73" t="s">
        <v>69</v>
      </c>
      <c r="BC92" s="73" t="s">
        <v>70</v>
      </c>
      <c r="BD92" s="74" t="s">
        <v>71</v>
      </c>
      <c r="BE92" s="31"/>
    </row>
    <row r="93" spans="1:91" s="2" customFormat="1" ht="10.9" customHeight="1">
      <c r="A93" s="31"/>
      <c r="B93" s="32"/>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6"/>
      <c r="AS93" s="75"/>
      <c r="AT93" s="76"/>
      <c r="AU93" s="76"/>
      <c r="AV93" s="76"/>
      <c r="AW93" s="76"/>
      <c r="AX93" s="76"/>
      <c r="AY93" s="76"/>
      <c r="AZ93" s="76"/>
      <c r="BA93" s="76"/>
      <c r="BB93" s="76"/>
      <c r="BC93" s="76"/>
      <c r="BD93" s="77"/>
      <c r="BE93" s="31"/>
    </row>
    <row r="94" spans="1:91" s="6" customFormat="1" ht="32.450000000000003" customHeight="1">
      <c r="B94" s="78"/>
      <c r="C94" s="79" t="s">
        <v>72</v>
      </c>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236">
        <f>ROUND(SUM(AG95:AG99),2)</f>
        <v>0</v>
      </c>
      <c r="AH94" s="236"/>
      <c r="AI94" s="236"/>
      <c r="AJ94" s="236"/>
      <c r="AK94" s="236"/>
      <c r="AL94" s="236"/>
      <c r="AM94" s="236"/>
      <c r="AN94" s="237">
        <f t="shared" ref="AN94:AN99" si="0">SUM(AG94,AT94)</f>
        <v>0</v>
      </c>
      <c r="AO94" s="237"/>
      <c r="AP94" s="237"/>
      <c r="AQ94" s="82" t="s">
        <v>1</v>
      </c>
      <c r="AR94" s="83"/>
      <c r="AS94" s="84">
        <f>ROUND(SUM(AS95:AS99),2)</f>
        <v>0</v>
      </c>
      <c r="AT94" s="85">
        <f t="shared" ref="AT94:AT99" si="1">ROUND(SUM(AV94:AW94),2)</f>
        <v>0</v>
      </c>
      <c r="AU94" s="86">
        <f>ROUND(SUM(AU95:AU99),5)</f>
        <v>0</v>
      </c>
      <c r="AV94" s="85">
        <f>ROUND(AZ94*L29,2)</f>
        <v>0</v>
      </c>
      <c r="AW94" s="85">
        <f>ROUND(BA94*L30,2)</f>
        <v>0</v>
      </c>
      <c r="AX94" s="85">
        <f>ROUND(BB94*L29,2)</f>
        <v>0</v>
      </c>
      <c r="AY94" s="85">
        <f>ROUND(BC94*L30,2)</f>
        <v>0</v>
      </c>
      <c r="AZ94" s="85">
        <f>ROUND(SUM(AZ95:AZ99),2)</f>
        <v>0</v>
      </c>
      <c r="BA94" s="85">
        <f>ROUND(SUM(BA95:BA99),2)</f>
        <v>0</v>
      </c>
      <c r="BB94" s="85">
        <f>ROUND(SUM(BB95:BB99),2)</f>
        <v>0</v>
      </c>
      <c r="BC94" s="85">
        <f>ROUND(SUM(BC95:BC99),2)</f>
        <v>0</v>
      </c>
      <c r="BD94" s="87">
        <f>ROUND(SUM(BD95:BD99),2)</f>
        <v>0</v>
      </c>
      <c r="BS94" s="88" t="s">
        <v>73</v>
      </c>
      <c r="BT94" s="88" t="s">
        <v>74</v>
      </c>
      <c r="BU94" s="89" t="s">
        <v>75</v>
      </c>
      <c r="BV94" s="88" t="s">
        <v>76</v>
      </c>
      <c r="BW94" s="88" t="s">
        <v>5</v>
      </c>
      <c r="BX94" s="88" t="s">
        <v>77</v>
      </c>
      <c r="CL94" s="88" t="s">
        <v>1</v>
      </c>
    </row>
    <row r="95" spans="1:91" s="7" customFormat="1" ht="16.5" customHeight="1">
      <c r="A95" s="90" t="s">
        <v>78</v>
      </c>
      <c r="B95" s="91"/>
      <c r="C95" s="92"/>
      <c r="D95" s="233" t="s">
        <v>79</v>
      </c>
      <c r="E95" s="233"/>
      <c r="F95" s="233"/>
      <c r="G95" s="233"/>
      <c r="H95" s="233"/>
      <c r="I95" s="93"/>
      <c r="J95" s="233" t="s">
        <v>80</v>
      </c>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4">
        <f>'01 - TV'!J30</f>
        <v>0</v>
      </c>
      <c r="AH95" s="235"/>
      <c r="AI95" s="235"/>
      <c r="AJ95" s="235"/>
      <c r="AK95" s="235"/>
      <c r="AL95" s="235"/>
      <c r="AM95" s="235"/>
      <c r="AN95" s="234">
        <f t="shared" si="0"/>
        <v>0</v>
      </c>
      <c r="AO95" s="235"/>
      <c r="AP95" s="235"/>
      <c r="AQ95" s="94" t="s">
        <v>81</v>
      </c>
      <c r="AR95" s="95"/>
      <c r="AS95" s="96">
        <v>0</v>
      </c>
      <c r="AT95" s="97">
        <f t="shared" si="1"/>
        <v>0</v>
      </c>
      <c r="AU95" s="98">
        <f>'01 - TV'!P116</f>
        <v>0</v>
      </c>
      <c r="AV95" s="97">
        <f>'01 - TV'!J33</f>
        <v>0</v>
      </c>
      <c r="AW95" s="97">
        <f>'01 - TV'!J34</f>
        <v>0</v>
      </c>
      <c r="AX95" s="97">
        <f>'01 - TV'!J35</f>
        <v>0</v>
      </c>
      <c r="AY95" s="97">
        <f>'01 - TV'!J36</f>
        <v>0</v>
      </c>
      <c r="AZ95" s="97">
        <f>'01 - TV'!F33</f>
        <v>0</v>
      </c>
      <c r="BA95" s="97">
        <f>'01 - TV'!F34</f>
        <v>0</v>
      </c>
      <c r="BB95" s="97">
        <f>'01 - TV'!F35</f>
        <v>0</v>
      </c>
      <c r="BC95" s="97">
        <f>'01 - TV'!F36</f>
        <v>0</v>
      </c>
      <c r="BD95" s="99">
        <f>'01 - TV'!F37</f>
        <v>0</v>
      </c>
      <c r="BT95" s="100" t="s">
        <v>82</v>
      </c>
      <c r="BV95" s="100" t="s">
        <v>76</v>
      </c>
      <c r="BW95" s="100" t="s">
        <v>83</v>
      </c>
      <c r="BX95" s="100" t="s">
        <v>5</v>
      </c>
      <c r="CL95" s="100" t="s">
        <v>1</v>
      </c>
      <c r="CM95" s="100" t="s">
        <v>84</v>
      </c>
    </row>
    <row r="96" spans="1:91" s="7" customFormat="1" ht="16.5" customHeight="1">
      <c r="A96" s="90" t="s">
        <v>78</v>
      </c>
      <c r="B96" s="91"/>
      <c r="C96" s="92"/>
      <c r="D96" s="233" t="s">
        <v>85</v>
      </c>
      <c r="E96" s="233"/>
      <c r="F96" s="233"/>
      <c r="G96" s="233"/>
      <c r="H96" s="233"/>
      <c r="I96" s="93"/>
      <c r="J96" s="233" t="s">
        <v>86</v>
      </c>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4">
        <f>'02 - DŘT'!J30</f>
        <v>0</v>
      </c>
      <c r="AH96" s="235"/>
      <c r="AI96" s="235"/>
      <c r="AJ96" s="235"/>
      <c r="AK96" s="235"/>
      <c r="AL96" s="235"/>
      <c r="AM96" s="235"/>
      <c r="AN96" s="234">
        <f t="shared" si="0"/>
        <v>0</v>
      </c>
      <c r="AO96" s="235"/>
      <c r="AP96" s="235"/>
      <c r="AQ96" s="94" t="s">
        <v>81</v>
      </c>
      <c r="AR96" s="95"/>
      <c r="AS96" s="96">
        <v>0</v>
      </c>
      <c r="AT96" s="97">
        <f t="shared" si="1"/>
        <v>0</v>
      </c>
      <c r="AU96" s="98">
        <f>'02 - DŘT'!P116</f>
        <v>0</v>
      </c>
      <c r="AV96" s="97">
        <f>'02 - DŘT'!J33</f>
        <v>0</v>
      </c>
      <c r="AW96" s="97">
        <f>'02 - DŘT'!J34</f>
        <v>0</v>
      </c>
      <c r="AX96" s="97">
        <f>'02 - DŘT'!J35</f>
        <v>0</v>
      </c>
      <c r="AY96" s="97">
        <f>'02 - DŘT'!J36</f>
        <v>0</v>
      </c>
      <c r="AZ96" s="97">
        <f>'02 - DŘT'!F33</f>
        <v>0</v>
      </c>
      <c r="BA96" s="97">
        <f>'02 - DŘT'!F34</f>
        <v>0</v>
      </c>
      <c r="BB96" s="97">
        <f>'02 - DŘT'!F35</f>
        <v>0</v>
      </c>
      <c r="BC96" s="97">
        <f>'02 - DŘT'!F36</f>
        <v>0</v>
      </c>
      <c r="BD96" s="99">
        <f>'02 - DŘT'!F37</f>
        <v>0</v>
      </c>
      <c r="BT96" s="100" t="s">
        <v>82</v>
      </c>
      <c r="BV96" s="100" t="s">
        <v>76</v>
      </c>
      <c r="BW96" s="100" t="s">
        <v>87</v>
      </c>
      <c r="BX96" s="100" t="s">
        <v>5</v>
      </c>
      <c r="CL96" s="100" t="s">
        <v>1</v>
      </c>
      <c r="CM96" s="100" t="s">
        <v>84</v>
      </c>
    </row>
    <row r="97" spans="1:91" s="7" customFormat="1" ht="16.5" customHeight="1">
      <c r="A97" s="90" t="s">
        <v>78</v>
      </c>
      <c r="B97" s="91"/>
      <c r="C97" s="92"/>
      <c r="D97" s="233" t="s">
        <v>88</v>
      </c>
      <c r="E97" s="233"/>
      <c r="F97" s="233"/>
      <c r="G97" s="233"/>
      <c r="H97" s="233"/>
      <c r="I97" s="93"/>
      <c r="J97" s="233" t="s">
        <v>89</v>
      </c>
      <c r="K97" s="233"/>
      <c r="L97" s="233"/>
      <c r="M97" s="233"/>
      <c r="N97" s="233"/>
      <c r="O97" s="233"/>
      <c r="P97" s="233"/>
      <c r="Q97" s="233"/>
      <c r="R97" s="233"/>
      <c r="S97" s="233"/>
      <c r="T97" s="233"/>
      <c r="U97" s="233"/>
      <c r="V97" s="233"/>
      <c r="W97" s="233"/>
      <c r="X97" s="233"/>
      <c r="Y97" s="233"/>
      <c r="Z97" s="233"/>
      <c r="AA97" s="233"/>
      <c r="AB97" s="233"/>
      <c r="AC97" s="233"/>
      <c r="AD97" s="233"/>
      <c r="AE97" s="233"/>
      <c r="AF97" s="233"/>
      <c r="AG97" s="234">
        <f>'03 - TNS'!J30</f>
        <v>0</v>
      </c>
      <c r="AH97" s="235"/>
      <c r="AI97" s="235"/>
      <c r="AJ97" s="235"/>
      <c r="AK97" s="235"/>
      <c r="AL97" s="235"/>
      <c r="AM97" s="235"/>
      <c r="AN97" s="234">
        <f t="shared" si="0"/>
        <v>0</v>
      </c>
      <c r="AO97" s="235"/>
      <c r="AP97" s="235"/>
      <c r="AQ97" s="94" t="s">
        <v>81</v>
      </c>
      <c r="AR97" s="95"/>
      <c r="AS97" s="96">
        <v>0</v>
      </c>
      <c r="AT97" s="97">
        <f t="shared" si="1"/>
        <v>0</v>
      </c>
      <c r="AU97" s="98">
        <f>'03 - TNS'!P121</f>
        <v>0</v>
      </c>
      <c r="AV97" s="97">
        <f>'03 - TNS'!J33</f>
        <v>0</v>
      </c>
      <c r="AW97" s="97">
        <f>'03 - TNS'!J34</f>
        <v>0</v>
      </c>
      <c r="AX97" s="97">
        <f>'03 - TNS'!J35</f>
        <v>0</v>
      </c>
      <c r="AY97" s="97">
        <f>'03 - TNS'!J36</f>
        <v>0</v>
      </c>
      <c r="AZ97" s="97">
        <f>'03 - TNS'!F33</f>
        <v>0</v>
      </c>
      <c r="BA97" s="97">
        <f>'03 - TNS'!F34</f>
        <v>0</v>
      </c>
      <c r="BB97" s="97">
        <f>'03 - TNS'!F35</f>
        <v>0</v>
      </c>
      <c r="BC97" s="97">
        <f>'03 - TNS'!F36</f>
        <v>0</v>
      </c>
      <c r="BD97" s="99">
        <f>'03 - TNS'!F37</f>
        <v>0</v>
      </c>
      <c r="BT97" s="100" t="s">
        <v>82</v>
      </c>
      <c r="BV97" s="100" t="s">
        <v>76</v>
      </c>
      <c r="BW97" s="100" t="s">
        <v>90</v>
      </c>
      <c r="BX97" s="100" t="s">
        <v>5</v>
      </c>
      <c r="CL97" s="100" t="s">
        <v>1</v>
      </c>
      <c r="CM97" s="100" t="s">
        <v>84</v>
      </c>
    </row>
    <row r="98" spans="1:91" s="7" customFormat="1" ht="16.5" customHeight="1">
      <c r="A98" s="90" t="s">
        <v>78</v>
      </c>
      <c r="B98" s="91"/>
      <c r="C98" s="92"/>
      <c r="D98" s="233" t="s">
        <v>91</v>
      </c>
      <c r="E98" s="233"/>
      <c r="F98" s="233"/>
      <c r="G98" s="233"/>
      <c r="H98" s="233"/>
      <c r="I98" s="93"/>
      <c r="J98" s="233" t="s">
        <v>92</v>
      </c>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4">
        <f>'04 - SN'!J30</f>
        <v>0</v>
      </c>
      <c r="AH98" s="235"/>
      <c r="AI98" s="235"/>
      <c r="AJ98" s="235"/>
      <c r="AK98" s="235"/>
      <c r="AL98" s="235"/>
      <c r="AM98" s="235"/>
      <c r="AN98" s="234">
        <f t="shared" si="0"/>
        <v>0</v>
      </c>
      <c r="AO98" s="235"/>
      <c r="AP98" s="235"/>
      <c r="AQ98" s="94" t="s">
        <v>81</v>
      </c>
      <c r="AR98" s="95"/>
      <c r="AS98" s="96">
        <v>0</v>
      </c>
      <c r="AT98" s="97">
        <f t="shared" si="1"/>
        <v>0</v>
      </c>
      <c r="AU98" s="98">
        <f>'04 - SN'!P116</f>
        <v>0</v>
      </c>
      <c r="AV98" s="97">
        <f>'04 - SN'!J33</f>
        <v>0</v>
      </c>
      <c r="AW98" s="97">
        <f>'04 - SN'!J34</f>
        <v>0</v>
      </c>
      <c r="AX98" s="97">
        <f>'04 - SN'!J35</f>
        <v>0</v>
      </c>
      <c r="AY98" s="97">
        <f>'04 - SN'!J36</f>
        <v>0</v>
      </c>
      <c r="AZ98" s="97">
        <f>'04 - SN'!F33</f>
        <v>0</v>
      </c>
      <c r="BA98" s="97">
        <f>'04 - SN'!F34</f>
        <v>0</v>
      </c>
      <c r="BB98" s="97">
        <f>'04 - SN'!F35</f>
        <v>0</v>
      </c>
      <c r="BC98" s="97">
        <f>'04 - SN'!F36</f>
        <v>0</v>
      </c>
      <c r="BD98" s="99">
        <f>'04 - SN'!F37</f>
        <v>0</v>
      </c>
      <c r="BT98" s="100" t="s">
        <v>82</v>
      </c>
      <c r="BV98" s="100" t="s">
        <v>76</v>
      </c>
      <c r="BW98" s="100" t="s">
        <v>93</v>
      </c>
      <c r="BX98" s="100" t="s">
        <v>5</v>
      </c>
      <c r="CL98" s="100" t="s">
        <v>1</v>
      </c>
      <c r="CM98" s="100" t="s">
        <v>84</v>
      </c>
    </row>
    <row r="99" spans="1:91" s="7" customFormat="1" ht="16.5" customHeight="1">
      <c r="A99" s="90" t="s">
        <v>78</v>
      </c>
      <c r="B99" s="91"/>
      <c r="C99" s="92"/>
      <c r="D99" s="233" t="s">
        <v>94</v>
      </c>
      <c r="E99" s="233"/>
      <c r="F99" s="233"/>
      <c r="G99" s="233"/>
      <c r="H99" s="233"/>
      <c r="I99" s="93"/>
      <c r="J99" s="233" t="s">
        <v>95</v>
      </c>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4">
        <f>'05 - VRN'!J30</f>
        <v>0</v>
      </c>
      <c r="AH99" s="235"/>
      <c r="AI99" s="235"/>
      <c r="AJ99" s="235"/>
      <c r="AK99" s="235"/>
      <c r="AL99" s="235"/>
      <c r="AM99" s="235"/>
      <c r="AN99" s="234">
        <f t="shared" si="0"/>
        <v>0</v>
      </c>
      <c r="AO99" s="235"/>
      <c r="AP99" s="235"/>
      <c r="AQ99" s="94" t="s">
        <v>81</v>
      </c>
      <c r="AR99" s="95"/>
      <c r="AS99" s="101">
        <v>0</v>
      </c>
      <c r="AT99" s="102">
        <f t="shared" si="1"/>
        <v>0</v>
      </c>
      <c r="AU99" s="103">
        <f>'05 - VRN'!P116</f>
        <v>0</v>
      </c>
      <c r="AV99" s="102">
        <f>'05 - VRN'!J33</f>
        <v>0</v>
      </c>
      <c r="AW99" s="102">
        <f>'05 - VRN'!J34</f>
        <v>0</v>
      </c>
      <c r="AX99" s="102">
        <f>'05 - VRN'!J35</f>
        <v>0</v>
      </c>
      <c r="AY99" s="102">
        <f>'05 - VRN'!J36</f>
        <v>0</v>
      </c>
      <c r="AZ99" s="102">
        <f>'05 - VRN'!F33</f>
        <v>0</v>
      </c>
      <c r="BA99" s="102">
        <f>'05 - VRN'!F34</f>
        <v>0</v>
      </c>
      <c r="BB99" s="102">
        <f>'05 - VRN'!F35</f>
        <v>0</v>
      </c>
      <c r="BC99" s="102">
        <f>'05 - VRN'!F36</f>
        <v>0</v>
      </c>
      <c r="BD99" s="104">
        <f>'05 - VRN'!F37</f>
        <v>0</v>
      </c>
      <c r="BT99" s="100" t="s">
        <v>82</v>
      </c>
      <c r="BV99" s="100" t="s">
        <v>76</v>
      </c>
      <c r="BW99" s="100" t="s">
        <v>96</v>
      </c>
      <c r="BX99" s="100" t="s">
        <v>5</v>
      </c>
      <c r="CL99" s="100" t="s">
        <v>1</v>
      </c>
      <c r="CM99" s="100" t="s">
        <v>84</v>
      </c>
    </row>
    <row r="100" spans="1:91" s="2" customFormat="1" ht="30" customHeight="1">
      <c r="A100" s="31"/>
      <c r="B100" s="32"/>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6"/>
      <c r="AS100" s="31"/>
      <c r="AT100" s="31"/>
      <c r="AU100" s="31"/>
      <c r="AV100" s="31"/>
      <c r="AW100" s="31"/>
      <c r="AX100" s="31"/>
      <c r="AY100" s="31"/>
      <c r="AZ100" s="31"/>
      <c r="BA100" s="31"/>
      <c r="BB100" s="31"/>
      <c r="BC100" s="31"/>
      <c r="BD100" s="31"/>
      <c r="BE100" s="31"/>
    </row>
    <row r="101" spans="1:91" s="2" customFormat="1" ht="6.95" customHeight="1">
      <c r="A101" s="31"/>
      <c r="B101" s="51"/>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36"/>
      <c r="AS101" s="31"/>
      <c r="AT101" s="31"/>
      <c r="AU101" s="31"/>
      <c r="AV101" s="31"/>
      <c r="AW101" s="31"/>
      <c r="AX101" s="31"/>
      <c r="AY101" s="31"/>
      <c r="AZ101" s="31"/>
      <c r="BA101" s="31"/>
      <c r="BB101" s="31"/>
      <c r="BC101" s="31"/>
      <c r="BD101" s="31"/>
      <c r="BE101" s="31"/>
    </row>
  </sheetData>
  <sheetProtection algorithmName="SHA-512" hashValue="uXI4p8V9tdZ9W8zqGvFa1U9v6Whl4qRyOnmF8sNAycgAVbTbKdekKSZpEbGQxHAeKQj2R7edDgHJgBUfk3B69g==" saltValue="cFf9S/Gxvoj2hXgmvrnd0b8qh3DV0fuviUXxTFuefc+ebJVk50n4PSrwMdOohbQMr0seXk/kIKiIXa+K8rlNpw==" spinCount="100000" sheet="1" objects="1" scenarios="1" formatColumns="0" formatRows="0"/>
  <mergeCells count="58">
    <mergeCell ref="AR2:BE2"/>
    <mergeCell ref="AK33:AO33"/>
    <mergeCell ref="L33:P33"/>
    <mergeCell ref="W33:AE33"/>
    <mergeCell ref="AK35:AO35"/>
    <mergeCell ref="X35:AB35"/>
    <mergeCell ref="W31:AE31"/>
    <mergeCell ref="AK31:AO31"/>
    <mergeCell ref="AK32:AO32"/>
    <mergeCell ref="L32:P32"/>
    <mergeCell ref="W32:AE32"/>
    <mergeCell ref="BE5:BE34"/>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AN98:AP98"/>
    <mergeCell ref="AG98:AM98"/>
    <mergeCell ref="D98:H98"/>
    <mergeCell ref="J98:AF98"/>
    <mergeCell ref="AN99:AP99"/>
    <mergeCell ref="AG99:AM99"/>
    <mergeCell ref="D99:H99"/>
    <mergeCell ref="J99:AF99"/>
    <mergeCell ref="J96:AF96"/>
    <mergeCell ref="D96:H96"/>
    <mergeCell ref="AG96:AM96"/>
    <mergeCell ref="AN96:AP96"/>
    <mergeCell ref="AN97:AP97"/>
    <mergeCell ref="D97:H97"/>
    <mergeCell ref="J97:AF97"/>
    <mergeCell ref="AG97:AM97"/>
    <mergeCell ref="C92:G92"/>
    <mergeCell ref="AG92:AM92"/>
    <mergeCell ref="I92:AF92"/>
    <mergeCell ref="AN92:AP92"/>
    <mergeCell ref="D95:H95"/>
    <mergeCell ref="AG95:AM95"/>
    <mergeCell ref="J95:AF95"/>
    <mergeCell ref="AN95:AP95"/>
    <mergeCell ref="AG94:AM94"/>
    <mergeCell ref="AN94:AP94"/>
    <mergeCell ref="L85:AO85"/>
    <mergeCell ref="AM87:AN87"/>
    <mergeCell ref="AM89:AP89"/>
    <mergeCell ref="AS89:AT91"/>
    <mergeCell ref="AM90:AP90"/>
  </mergeCells>
  <hyperlinks>
    <hyperlink ref="A95" location="'01 - TV'!C2" display="/"/>
    <hyperlink ref="A96" location="'02 - DŘT'!C2" display="/"/>
    <hyperlink ref="A97" location="'03 - TNS'!C2" display="/"/>
    <hyperlink ref="A98" location="'04 - SN'!C2" display="/"/>
    <hyperlink ref="A99" location="'05 - VRN'!C2" display="/"/>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46"/>
  <sheetViews>
    <sheetView showGridLines="0" workbookViewId="0"/>
  </sheetViews>
  <sheetFormatPr defaultRowHeight="12.7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57"/>
      <c r="M2" s="257"/>
      <c r="N2" s="257"/>
      <c r="O2" s="257"/>
      <c r="P2" s="257"/>
      <c r="Q2" s="257"/>
      <c r="R2" s="257"/>
      <c r="S2" s="257"/>
      <c r="T2" s="257"/>
      <c r="U2" s="257"/>
      <c r="V2" s="257"/>
      <c r="AT2" s="14" t="s">
        <v>83</v>
      </c>
    </row>
    <row r="3" spans="1:46" s="1" customFormat="1" ht="6.95" customHeight="1">
      <c r="B3" s="105"/>
      <c r="C3" s="106"/>
      <c r="D3" s="106"/>
      <c r="E3" s="106"/>
      <c r="F3" s="106"/>
      <c r="G3" s="106"/>
      <c r="H3" s="106"/>
      <c r="I3" s="106"/>
      <c r="J3" s="106"/>
      <c r="K3" s="106"/>
      <c r="L3" s="17"/>
      <c r="AT3" s="14" t="s">
        <v>84</v>
      </c>
    </row>
    <row r="4" spans="1:46" s="1" customFormat="1" ht="24.95" customHeight="1">
      <c r="B4" s="17"/>
      <c r="D4" s="107" t="s">
        <v>97</v>
      </c>
      <c r="L4" s="17"/>
      <c r="M4" s="108" t="s">
        <v>10</v>
      </c>
      <c r="AT4" s="14" t="s">
        <v>4</v>
      </c>
    </row>
    <row r="5" spans="1:46" s="1" customFormat="1" ht="6.95" customHeight="1">
      <c r="B5" s="17"/>
      <c r="L5" s="17"/>
    </row>
    <row r="6" spans="1:46" s="1" customFormat="1" ht="12" customHeight="1">
      <c r="B6" s="17"/>
      <c r="D6" s="109" t="s">
        <v>16</v>
      </c>
      <c r="L6" s="17"/>
    </row>
    <row r="7" spans="1:46" s="1" customFormat="1" ht="26.25" customHeight="1">
      <c r="B7" s="17"/>
      <c r="E7" s="258" t="str">
        <f>'Rekapitulace stavby'!K6</f>
        <v>Údržba, opravy a odstraňování závad u SEE 2022-2023-Drobné opravy a závady-obvod SEE Olomouc</v>
      </c>
      <c r="F7" s="259"/>
      <c r="G7" s="259"/>
      <c r="H7" s="259"/>
      <c r="L7" s="17"/>
    </row>
    <row r="8" spans="1:46" s="2" customFormat="1" ht="12" customHeight="1">
      <c r="A8" s="31"/>
      <c r="B8" s="36"/>
      <c r="C8" s="31"/>
      <c r="D8" s="109" t="s">
        <v>98</v>
      </c>
      <c r="E8" s="31"/>
      <c r="F8" s="31"/>
      <c r="G8" s="31"/>
      <c r="H8" s="31"/>
      <c r="I8" s="31"/>
      <c r="J8" s="31"/>
      <c r="K8" s="31"/>
      <c r="L8" s="48"/>
      <c r="S8" s="31"/>
      <c r="T8" s="31"/>
      <c r="U8" s="31"/>
      <c r="V8" s="31"/>
      <c r="W8" s="31"/>
      <c r="X8" s="31"/>
      <c r="Y8" s="31"/>
      <c r="Z8" s="31"/>
      <c r="AA8" s="31"/>
      <c r="AB8" s="31"/>
      <c r="AC8" s="31"/>
      <c r="AD8" s="31"/>
      <c r="AE8" s="31"/>
    </row>
    <row r="9" spans="1:46" s="2" customFormat="1" ht="16.5" customHeight="1">
      <c r="A9" s="31"/>
      <c r="B9" s="36"/>
      <c r="C9" s="31"/>
      <c r="D9" s="31"/>
      <c r="E9" s="260" t="s">
        <v>99</v>
      </c>
      <c r="F9" s="261"/>
      <c r="G9" s="261"/>
      <c r="H9" s="261"/>
      <c r="I9" s="31"/>
      <c r="J9" s="31"/>
      <c r="K9" s="31"/>
      <c r="L9" s="48"/>
      <c r="S9" s="31"/>
      <c r="T9" s="31"/>
      <c r="U9" s="31"/>
      <c r="V9" s="31"/>
      <c r="W9" s="31"/>
      <c r="X9" s="31"/>
      <c r="Y9" s="31"/>
      <c r="Z9" s="31"/>
      <c r="AA9" s="31"/>
      <c r="AB9" s="31"/>
      <c r="AC9" s="31"/>
      <c r="AD9" s="31"/>
      <c r="AE9" s="31"/>
    </row>
    <row r="10" spans="1:46" s="2" customFormat="1" ht="11.25">
      <c r="A10" s="31"/>
      <c r="B10" s="36"/>
      <c r="C10" s="31"/>
      <c r="D10" s="31"/>
      <c r="E10" s="31"/>
      <c r="F10" s="31"/>
      <c r="G10" s="31"/>
      <c r="H10" s="31"/>
      <c r="I10" s="31"/>
      <c r="J10" s="31"/>
      <c r="K10" s="31"/>
      <c r="L10" s="48"/>
      <c r="S10" s="31"/>
      <c r="T10" s="31"/>
      <c r="U10" s="31"/>
      <c r="V10" s="31"/>
      <c r="W10" s="31"/>
      <c r="X10" s="31"/>
      <c r="Y10" s="31"/>
      <c r="Z10" s="31"/>
      <c r="AA10" s="31"/>
      <c r="AB10" s="31"/>
      <c r="AC10" s="31"/>
      <c r="AD10" s="31"/>
      <c r="AE10" s="31"/>
    </row>
    <row r="11" spans="1:46" s="2" customFormat="1" ht="12" customHeight="1">
      <c r="A11" s="31"/>
      <c r="B11" s="36"/>
      <c r="C11" s="31"/>
      <c r="D11" s="109" t="s">
        <v>18</v>
      </c>
      <c r="E11" s="31"/>
      <c r="F11" s="110" t="s">
        <v>1</v>
      </c>
      <c r="G11" s="31"/>
      <c r="H11" s="31"/>
      <c r="I11" s="109" t="s">
        <v>19</v>
      </c>
      <c r="J11" s="110" t="s">
        <v>1</v>
      </c>
      <c r="K11" s="31"/>
      <c r="L11" s="48"/>
      <c r="S11" s="31"/>
      <c r="T11" s="31"/>
      <c r="U11" s="31"/>
      <c r="V11" s="31"/>
      <c r="W11" s="31"/>
      <c r="X11" s="31"/>
      <c r="Y11" s="31"/>
      <c r="Z11" s="31"/>
      <c r="AA11" s="31"/>
      <c r="AB11" s="31"/>
      <c r="AC11" s="31"/>
      <c r="AD11" s="31"/>
      <c r="AE11" s="31"/>
    </row>
    <row r="12" spans="1:46" s="2" customFormat="1" ht="12" customHeight="1">
      <c r="A12" s="31"/>
      <c r="B12" s="36"/>
      <c r="C12" s="31"/>
      <c r="D12" s="109" t="s">
        <v>20</v>
      </c>
      <c r="E12" s="31"/>
      <c r="F12" s="110" t="s">
        <v>21</v>
      </c>
      <c r="G12" s="31"/>
      <c r="H12" s="31"/>
      <c r="I12" s="109" t="s">
        <v>22</v>
      </c>
      <c r="J12" s="111">
        <f>'Rekapitulace stavby'!AN8</f>
        <v>0</v>
      </c>
      <c r="K12" s="31"/>
      <c r="L12" s="48"/>
      <c r="S12" s="31"/>
      <c r="T12" s="31"/>
      <c r="U12" s="31"/>
      <c r="V12" s="31"/>
      <c r="W12" s="31"/>
      <c r="X12" s="31"/>
      <c r="Y12" s="31"/>
      <c r="Z12" s="31"/>
      <c r="AA12" s="31"/>
      <c r="AB12" s="31"/>
      <c r="AC12" s="31"/>
      <c r="AD12" s="31"/>
      <c r="AE12" s="31"/>
    </row>
    <row r="13" spans="1:46" s="2" customFormat="1" ht="10.9" customHeight="1">
      <c r="A13" s="31"/>
      <c r="B13" s="36"/>
      <c r="C13" s="31"/>
      <c r="D13" s="31"/>
      <c r="E13" s="31"/>
      <c r="F13" s="31"/>
      <c r="G13" s="31"/>
      <c r="H13" s="31"/>
      <c r="I13" s="31"/>
      <c r="J13" s="31"/>
      <c r="K13" s="31"/>
      <c r="L13" s="48"/>
      <c r="S13" s="31"/>
      <c r="T13" s="31"/>
      <c r="U13" s="31"/>
      <c r="V13" s="31"/>
      <c r="W13" s="31"/>
      <c r="X13" s="31"/>
      <c r="Y13" s="31"/>
      <c r="Z13" s="31"/>
      <c r="AA13" s="31"/>
      <c r="AB13" s="31"/>
      <c r="AC13" s="31"/>
      <c r="AD13" s="31"/>
      <c r="AE13" s="31"/>
    </row>
    <row r="14" spans="1:46" s="2" customFormat="1" ht="12" customHeight="1">
      <c r="A14" s="31"/>
      <c r="B14" s="36"/>
      <c r="C14" s="31"/>
      <c r="D14" s="109" t="s">
        <v>23</v>
      </c>
      <c r="E14" s="31"/>
      <c r="F14" s="31"/>
      <c r="G14" s="31"/>
      <c r="H14" s="31"/>
      <c r="I14" s="109" t="s">
        <v>24</v>
      </c>
      <c r="J14" s="110" t="str">
        <f>IF('Rekapitulace stavby'!AN10="","",'Rekapitulace stavby'!AN10)</f>
        <v/>
      </c>
      <c r="K14" s="31"/>
      <c r="L14" s="48"/>
      <c r="S14" s="31"/>
      <c r="T14" s="31"/>
      <c r="U14" s="31"/>
      <c r="V14" s="31"/>
      <c r="W14" s="31"/>
      <c r="X14" s="31"/>
      <c r="Y14" s="31"/>
      <c r="Z14" s="31"/>
      <c r="AA14" s="31"/>
      <c r="AB14" s="31"/>
      <c r="AC14" s="31"/>
      <c r="AD14" s="31"/>
      <c r="AE14" s="31"/>
    </row>
    <row r="15" spans="1:46" s="2" customFormat="1" ht="18" customHeight="1">
      <c r="A15" s="31"/>
      <c r="B15" s="36"/>
      <c r="C15" s="31"/>
      <c r="D15" s="31"/>
      <c r="E15" s="110" t="str">
        <f>IF('Rekapitulace stavby'!E11="","",'Rekapitulace stavby'!E11)</f>
        <v xml:space="preserve"> </v>
      </c>
      <c r="F15" s="31"/>
      <c r="G15" s="31"/>
      <c r="H15" s="31"/>
      <c r="I15" s="109" t="s">
        <v>26</v>
      </c>
      <c r="J15" s="110" t="str">
        <f>IF('Rekapitulace stavby'!AN11="","",'Rekapitulace stavby'!AN11)</f>
        <v/>
      </c>
      <c r="K15" s="31"/>
      <c r="L15" s="48"/>
      <c r="S15" s="31"/>
      <c r="T15" s="31"/>
      <c r="U15" s="31"/>
      <c r="V15" s="31"/>
      <c r="W15" s="31"/>
      <c r="X15" s="31"/>
      <c r="Y15" s="31"/>
      <c r="Z15" s="31"/>
      <c r="AA15" s="31"/>
      <c r="AB15" s="31"/>
      <c r="AC15" s="31"/>
      <c r="AD15" s="31"/>
      <c r="AE15" s="31"/>
    </row>
    <row r="16" spans="1:46" s="2" customFormat="1" ht="6.95" customHeight="1">
      <c r="A16" s="31"/>
      <c r="B16" s="36"/>
      <c r="C16" s="31"/>
      <c r="D16" s="31"/>
      <c r="E16" s="31"/>
      <c r="F16" s="31"/>
      <c r="G16" s="31"/>
      <c r="H16" s="31"/>
      <c r="I16" s="31"/>
      <c r="J16" s="31"/>
      <c r="K16" s="31"/>
      <c r="L16" s="48"/>
      <c r="S16" s="31"/>
      <c r="T16" s="31"/>
      <c r="U16" s="31"/>
      <c r="V16" s="31"/>
      <c r="W16" s="31"/>
      <c r="X16" s="31"/>
      <c r="Y16" s="31"/>
      <c r="Z16" s="31"/>
      <c r="AA16" s="31"/>
      <c r="AB16" s="31"/>
      <c r="AC16" s="31"/>
      <c r="AD16" s="31"/>
      <c r="AE16" s="31"/>
    </row>
    <row r="17" spans="1:31" s="2" customFormat="1" ht="12" customHeight="1">
      <c r="A17" s="31"/>
      <c r="B17" s="36"/>
      <c r="C17" s="31"/>
      <c r="D17" s="109" t="s">
        <v>27</v>
      </c>
      <c r="E17" s="31"/>
      <c r="F17" s="31"/>
      <c r="G17" s="31"/>
      <c r="H17" s="31"/>
      <c r="I17" s="109" t="s">
        <v>24</v>
      </c>
      <c r="J17" s="27" t="str">
        <f>'Rekapitulace stavby'!AN13</f>
        <v>Vyplň údaj</v>
      </c>
      <c r="K17" s="31"/>
      <c r="L17" s="48"/>
      <c r="S17" s="31"/>
      <c r="T17" s="31"/>
      <c r="U17" s="31"/>
      <c r="V17" s="31"/>
      <c r="W17" s="31"/>
      <c r="X17" s="31"/>
      <c r="Y17" s="31"/>
      <c r="Z17" s="31"/>
      <c r="AA17" s="31"/>
      <c r="AB17" s="31"/>
      <c r="AC17" s="31"/>
      <c r="AD17" s="31"/>
      <c r="AE17" s="31"/>
    </row>
    <row r="18" spans="1:31" s="2" customFormat="1" ht="18" customHeight="1">
      <c r="A18" s="31"/>
      <c r="B18" s="36"/>
      <c r="C18" s="31"/>
      <c r="D18" s="31"/>
      <c r="E18" s="262" t="str">
        <f>'Rekapitulace stavby'!E14</f>
        <v>Vyplň údaj</v>
      </c>
      <c r="F18" s="263"/>
      <c r="G18" s="263"/>
      <c r="H18" s="263"/>
      <c r="I18" s="109" t="s">
        <v>26</v>
      </c>
      <c r="J18" s="27" t="str">
        <f>'Rekapitulace stavby'!AN14</f>
        <v>Vyplň údaj</v>
      </c>
      <c r="K18" s="31"/>
      <c r="L18" s="48"/>
      <c r="S18" s="31"/>
      <c r="T18" s="31"/>
      <c r="U18" s="31"/>
      <c r="V18" s="31"/>
      <c r="W18" s="31"/>
      <c r="X18" s="31"/>
      <c r="Y18" s="31"/>
      <c r="Z18" s="31"/>
      <c r="AA18" s="31"/>
      <c r="AB18" s="31"/>
      <c r="AC18" s="31"/>
      <c r="AD18" s="31"/>
      <c r="AE18" s="31"/>
    </row>
    <row r="19" spans="1:31" s="2" customFormat="1" ht="6.95" customHeight="1">
      <c r="A19" s="31"/>
      <c r="B19" s="36"/>
      <c r="C19" s="31"/>
      <c r="D19" s="31"/>
      <c r="E19" s="31"/>
      <c r="F19" s="31"/>
      <c r="G19" s="31"/>
      <c r="H19" s="31"/>
      <c r="I19" s="31"/>
      <c r="J19" s="31"/>
      <c r="K19" s="31"/>
      <c r="L19" s="48"/>
      <c r="S19" s="31"/>
      <c r="T19" s="31"/>
      <c r="U19" s="31"/>
      <c r="V19" s="31"/>
      <c r="W19" s="31"/>
      <c r="X19" s="31"/>
      <c r="Y19" s="31"/>
      <c r="Z19" s="31"/>
      <c r="AA19" s="31"/>
      <c r="AB19" s="31"/>
      <c r="AC19" s="31"/>
      <c r="AD19" s="31"/>
      <c r="AE19" s="31"/>
    </row>
    <row r="20" spans="1:31" s="2" customFormat="1" ht="12" customHeight="1">
      <c r="A20" s="31"/>
      <c r="B20" s="36"/>
      <c r="C20" s="31"/>
      <c r="D20" s="109" t="s">
        <v>29</v>
      </c>
      <c r="E20" s="31"/>
      <c r="F20" s="31"/>
      <c r="G20" s="31"/>
      <c r="H20" s="31"/>
      <c r="I20" s="109" t="s">
        <v>24</v>
      </c>
      <c r="J20" s="110" t="str">
        <f>IF('Rekapitulace stavby'!AN16="","",'Rekapitulace stavby'!AN16)</f>
        <v/>
      </c>
      <c r="K20" s="31"/>
      <c r="L20" s="48"/>
      <c r="S20" s="31"/>
      <c r="T20" s="31"/>
      <c r="U20" s="31"/>
      <c r="V20" s="31"/>
      <c r="W20" s="31"/>
      <c r="X20" s="31"/>
      <c r="Y20" s="31"/>
      <c r="Z20" s="31"/>
      <c r="AA20" s="31"/>
      <c r="AB20" s="31"/>
      <c r="AC20" s="31"/>
      <c r="AD20" s="31"/>
      <c r="AE20" s="31"/>
    </row>
    <row r="21" spans="1:31" s="2" customFormat="1" ht="18" customHeight="1">
      <c r="A21" s="31"/>
      <c r="B21" s="36"/>
      <c r="C21" s="31"/>
      <c r="D21" s="31"/>
      <c r="E21" s="110" t="str">
        <f>IF('Rekapitulace stavby'!E17="","",'Rekapitulace stavby'!E17)</f>
        <v xml:space="preserve"> </v>
      </c>
      <c r="F21" s="31"/>
      <c r="G21" s="31"/>
      <c r="H21" s="31"/>
      <c r="I21" s="109" t="s">
        <v>26</v>
      </c>
      <c r="J21" s="110" t="str">
        <f>IF('Rekapitulace stavby'!AN17="","",'Rekapitulace stavby'!AN17)</f>
        <v/>
      </c>
      <c r="K21" s="31"/>
      <c r="L21" s="48"/>
      <c r="S21" s="31"/>
      <c r="T21" s="31"/>
      <c r="U21" s="31"/>
      <c r="V21" s="31"/>
      <c r="W21" s="31"/>
      <c r="X21" s="31"/>
      <c r="Y21" s="31"/>
      <c r="Z21" s="31"/>
      <c r="AA21" s="31"/>
      <c r="AB21" s="31"/>
      <c r="AC21" s="31"/>
      <c r="AD21" s="31"/>
      <c r="AE21" s="31"/>
    </row>
    <row r="22" spans="1:31" s="2" customFormat="1" ht="6.95" customHeight="1">
      <c r="A22" s="31"/>
      <c r="B22" s="36"/>
      <c r="C22" s="31"/>
      <c r="D22" s="31"/>
      <c r="E22" s="31"/>
      <c r="F22" s="31"/>
      <c r="G22" s="31"/>
      <c r="H22" s="31"/>
      <c r="I22" s="31"/>
      <c r="J22" s="31"/>
      <c r="K22" s="31"/>
      <c r="L22" s="48"/>
      <c r="S22" s="31"/>
      <c r="T22" s="31"/>
      <c r="U22" s="31"/>
      <c r="V22" s="31"/>
      <c r="W22" s="31"/>
      <c r="X22" s="31"/>
      <c r="Y22" s="31"/>
      <c r="Z22" s="31"/>
      <c r="AA22" s="31"/>
      <c r="AB22" s="31"/>
      <c r="AC22" s="31"/>
      <c r="AD22" s="31"/>
      <c r="AE22" s="31"/>
    </row>
    <row r="23" spans="1:31" s="2" customFormat="1" ht="12" customHeight="1">
      <c r="A23" s="31"/>
      <c r="B23" s="36"/>
      <c r="C23" s="31"/>
      <c r="D23" s="109" t="s">
        <v>31</v>
      </c>
      <c r="E23" s="31"/>
      <c r="F23" s="31"/>
      <c r="G23" s="31"/>
      <c r="H23" s="31"/>
      <c r="I23" s="109" t="s">
        <v>24</v>
      </c>
      <c r="J23" s="110" t="s">
        <v>1</v>
      </c>
      <c r="K23" s="31"/>
      <c r="L23" s="48"/>
      <c r="S23" s="31"/>
      <c r="T23" s="31"/>
      <c r="U23" s="31"/>
      <c r="V23" s="31"/>
      <c r="W23" s="31"/>
      <c r="X23" s="31"/>
      <c r="Y23" s="31"/>
      <c r="Z23" s="31"/>
      <c r="AA23" s="31"/>
      <c r="AB23" s="31"/>
      <c r="AC23" s="31"/>
      <c r="AD23" s="31"/>
      <c r="AE23" s="31"/>
    </row>
    <row r="24" spans="1:31" s="2" customFormat="1" ht="18" customHeight="1">
      <c r="A24" s="31"/>
      <c r="B24" s="36"/>
      <c r="C24" s="31"/>
      <c r="D24" s="31"/>
      <c r="E24" s="110" t="s">
        <v>32</v>
      </c>
      <c r="F24" s="31"/>
      <c r="G24" s="31"/>
      <c r="H24" s="31"/>
      <c r="I24" s="109" t="s">
        <v>26</v>
      </c>
      <c r="J24" s="110" t="s">
        <v>1</v>
      </c>
      <c r="K24" s="31"/>
      <c r="L24" s="48"/>
      <c r="S24" s="31"/>
      <c r="T24" s="31"/>
      <c r="U24" s="31"/>
      <c r="V24" s="31"/>
      <c r="W24" s="31"/>
      <c r="X24" s="31"/>
      <c r="Y24" s="31"/>
      <c r="Z24" s="31"/>
      <c r="AA24" s="31"/>
      <c r="AB24" s="31"/>
      <c r="AC24" s="31"/>
      <c r="AD24" s="31"/>
      <c r="AE24" s="31"/>
    </row>
    <row r="25" spans="1:31" s="2" customFormat="1" ht="6.95" customHeight="1">
      <c r="A25" s="31"/>
      <c r="B25" s="36"/>
      <c r="C25" s="31"/>
      <c r="D25" s="31"/>
      <c r="E25" s="31"/>
      <c r="F25" s="31"/>
      <c r="G25" s="31"/>
      <c r="H25" s="31"/>
      <c r="I25" s="31"/>
      <c r="J25" s="31"/>
      <c r="K25" s="31"/>
      <c r="L25" s="48"/>
      <c r="S25" s="31"/>
      <c r="T25" s="31"/>
      <c r="U25" s="31"/>
      <c r="V25" s="31"/>
      <c r="W25" s="31"/>
      <c r="X25" s="31"/>
      <c r="Y25" s="31"/>
      <c r="Z25" s="31"/>
      <c r="AA25" s="31"/>
      <c r="AB25" s="31"/>
      <c r="AC25" s="31"/>
      <c r="AD25" s="31"/>
      <c r="AE25" s="31"/>
    </row>
    <row r="26" spans="1:31" s="2" customFormat="1" ht="12" customHeight="1">
      <c r="A26" s="31"/>
      <c r="B26" s="36"/>
      <c r="C26" s="31"/>
      <c r="D26" s="109" t="s">
        <v>33</v>
      </c>
      <c r="E26" s="31"/>
      <c r="F26" s="31"/>
      <c r="G26" s="31"/>
      <c r="H26" s="31"/>
      <c r="I26" s="31"/>
      <c r="J26" s="31"/>
      <c r="K26" s="31"/>
      <c r="L26" s="48"/>
      <c r="S26" s="31"/>
      <c r="T26" s="31"/>
      <c r="U26" s="31"/>
      <c r="V26" s="31"/>
      <c r="W26" s="31"/>
      <c r="X26" s="31"/>
      <c r="Y26" s="31"/>
      <c r="Z26" s="31"/>
      <c r="AA26" s="31"/>
      <c r="AB26" s="31"/>
      <c r="AC26" s="31"/>
      <c r="AD26" s="31"/>
      <c r="AE26" s="31"/>
    </row>
    <row r="27" spans="1:31" s="8" customFormat="1" ht="16.5" customHeight="1">
      <c r="A27" s="112"/>
      <c r="B27" s="113"/>
      <c r="C27" s="112"/>
      <c r="D27" s="112"/>
      <c r="E27" s="264" t="s">
        <v>1</v>
      </c>
      <c r="F27" s="264"/>
      <c r="G27" s="264"/>
      <c r="H27" s="264"/>
      <c r="I27" s="112"/>
      <c r="J27" s="112"/>
      <c r="K27" s="112"/>
      <c r="L27" s="114"/>
      <c r="S27" s="112"/>
      <c r="T27" s="112"/>
      <c r="U27" s="112"/>
      <c r="V27" s="112"/>
      <c r="W27" s="112"/>
      <c r="X27" s="112"/>
      <c r="Y27" s="112"/>
      <c r="Z27" s="112"/>
      <c r="AA27" s="112"/>
      <c r="AB27" s="112"/>
      <c r="AC27" s="112"/>
      <c r="AD27" s="112"/>
      <c r="AE27" s="112"/>
    </row>
    <row r="28" spans="1:31" s="2" customFormat="1" ht="6.95" customHeight="1">
      <c r="A28" s="31"/>
      <c r="B28" s="36"/>
      <c r="C28" s="31"/>
      <c r="D28" s="31"/>
      <c r="E28" s="31"/>
      <c r="F28" s="31"/>
      <c r="G28" s="31"/>
      <c r="H28" s="31"/>
      <c r="I28" s="31"/>
      <c r="J28" s="31"/>
      <c r="K28" s="31"/>
      <c r="L28" s="48"/>
      <c r="S28" s="31"/>
      <c r="T28" s="31"/>
      <c r="U28" s="31"/>
      <c r="V28" s="31"/>
      <c r="W28" s="31"/>
      <c r="X28" s="31"/>
      <c r="Y28" s="31"/>
      <c r="Z28" s="31"/>
      <c r="AA28" s="31"/>
      <c r="AB28" s="31"/>
      <c r="AC28" s="31"/>
      <c r="AD28" s="31"/>
      <c r="AE28" s="31"/>
    </row>
    <row r="29" spans="1:31" s="2" customFormat="1" ht="6.95" customHeight="1">
      <c r="A29" s="31"/>
      <c r="B29" s="36"/>
      <c r="C29" s="31"/>
      <c r="D29" s="115"/>
      <c r="E29" s="115"/>
      <c r="F29" s="115"/>
      <c r="G29" s="115"/>
      <c r="H29" s="115"/>
      <c r="I29" s="115"/>
      <c r="J29" s="115"/>
      <c r="K29" s="115"/>
      <c r="L29" s="48"/>
      <c r="S29" s="31"/>
      <c r="T29" s="31"/>
      <c r="U29" s="31"/>
      <c r="V29" s="31"/>
      <c r="W29" s="31"/>
      <c r="X29" s="31"/>
      <c r="Y29" s="31"/>
      <c r="Z29" s="31"/>
      <c r="AA29" s="31"/>
      <c r="AB29" s="31"/>
      <c r="AC29" s="31"/>
      <c r="AD29" s="31"/>
      <c r="AE29" s="31"/>
    </row>
    <row r="30" spans="1:31" s="2" customFormat="1" ht="25.35" customHeight="1">
      <c r="A30" s="31"/>
      <c r="B30" s="36"/>
      <c r="C30" s="31"/>
      <c r="D30" s="116" t="s">
        <v>34</v>
      </c>
      <c r="E30" s="31"/>
      <c r="F30" s="31"/>
      <c r="G30" s="31"/>
      <c r="H30" s="31"/>
      <c r="I30" s="31"/>
      <c r="J30" s="117">
        <f>ROUND(J116, 2)</f>
        <v>0</v>
      </c>
      <c r="K30" s="31"/>
      <c r="L30" s="48"/>
      <c r="S30" s="31"/>
      <c r="T30" s="31"/>
      <c r="U30" s="31"/>
      <c r="V30" s="31"/>
      <c r="W30" s="31"/>
      <c r="X30" s="31"/>
      <c r="Y30" s="31"/>
      <c r="Z30" s="31"/>
      <c r="AA30" s="31"/>
      <c r="AB30" s="31"/>
      <c r="AC30" s="31"/>
      <c r="AD30" s="31"/>
      <c r="AE30" s="31"/>
    </row>
    <row r="31" spans="1:31" s="2" customFormat="1" ht="6.95" customHeight="1">
      <c r="A31" s="31"/>
      <c r="B31" s="36"/>
      <c r="C31" s="31"/>
      <c r="D31" s="115"/>
      <c r="E31" s="115"/>
      <c r="F31" s="115"/>
      <c r="G31" s="115"/>
      <c r="H31" s="115"/>
      <c r="I31" s="115"/>
      <c r="J31" s="115"/>
      <c r="K31" s="115"/>
      <c r="L31" s="48"/>
      <c r="S31" s="31"/>
      <c r="T31" s="31"/>
      <c r="U31" s="31"/>
      <c r="V31" s="31"/>
      <c r="W31" s="31"/>
      <c r="X31" s="31"/>
      <c r="Y31" s="31"/>
      <c r="Z31" s="31"/>
      <c r="AA31" s="31"/>
      <c r="AB31" s="31"/>
      <c r="AC31" s="31"/>
      <c r="AD31" s="31"/>
      <c r="AE31" s="31"/>
    </row>
    <row r="32" spans="1:31" s="2" customFormat="1" ht="14.45" customHeight="1">
      <c r="A32" s="31"/>
      <c r="B32" s="36"/>
      <c r="C32" s="31"/>
      <c r="D32" s="31"/>
      <c r="E32" s="31"/>
      <c r="F32" s="118" t="s">
        <v>36</v>
      </c>
      <c r="G32" s="31"/>
      <c r="H32" s="31"/>
      <c r="I32" s="118" t="s">
        <v>35</v>
      </c>
      <c r="J32" s="118" t="s">
        <v>37</v>
      </c>
      <c r="K32" s="31"/>
      <c r="L32" s="48"/>
      <c r="S32" s="31"/>
      <c r="T32" s="31"/>
      <c r="U32" s="31"/>
      <c r="V32" s="31"/>
      <c r="W32" s="31"/>
      <c r="X32" s="31"/>
      <c r="Y32" s="31"/>
      <c r="Z32" s="31"/>
      <c r="AA32" s="31"/>
      <c r="AB32" s="31"/>
      <c r="AC32" s="31"/>
      <c r="AD32" s="31"/>
      <c r="AE32" s="31"/>
    </row>
    <row r="33" spans="1:31" s="2" customFormat="1" ht="14.45" customHeight="1">
      <c r="A33" s="31"/>
      <c r="B33" s="36"/>
      <c r="C33" s="31"/>
      <c r="D33" s="119" t="s">
        <v>38</v>
      </c>
      <c r="E33" s="109" t="s">
        <v>39</v>
      </c>
      <c r="F33" s="120">
        <f>ROUND((SUM(BE116:BE445)),  2)</f>
        <v>0</v>
      </c>
      <c r="G33" s="31"/>
      <c r="H33" s="31"/>
      <c r="I33" s="121">
        <v>0.21</v>
      </c>
      <c r="J33" s="120">
        <f>ROUND(((SUM(BE116:BE445))*I33),  2)</f>
        <v>0</v>
      </c>
      <c r="K33" s="31"/>
      <c r="L33" s="48"/>
      <c r="S33" s="31"/>
      <c r="T33" s="31"/>
      <c r="U33" s="31"/>
      <c r="V33" s="31"/>
      <c r="W33" s="31"/>
      <c r="X33" s="31"/>
      <c r="Y33" s="31"/>
      <c r="Z33" s="31"/>
      <c r="AA33" s="31"/>
      <c r="AB33" s="31"/>
      <c r="AC33" s="31"/>
      <c r="AD33" s="31"/>
      <c r="AE33" s="31"/>
    </row>
    <row r="34" spans="1:31" s="2" customFormat="1" ht="14.45" customHeight="1">
      <c r="A34" s="31"/>
      <c r="B34" s="36"/>
      <c r="C34" s="31"/>
      <c r="D34" s="31"/>
      <c r="E34" s="109" t="s">
        <v>40</v>
      </c>
      <c r="F34" s="120">
        <f>ROUND((SUM(BF116:BF445)),  2)</f>
        <v>0</v>
      </c>
      <c r="G34" s="31"/>
      <c r="H34" s="31"/>
      <c r="I34" s="121">
        <v>0.15</v>
      </c>
      <c r="J34" s="120">
        <f>ROUND(((SUM(BF116:BF445))*I34),  2)</f>
        <v>0</v>
      </c>
      <c r="K34" s="31"/>
      <c r="L34" s="48"/>
      <c r="S34" s="31"/>
      <c r="T34" s="31"/>
      <c r="U34" s="31"/>
      <c r="V34" s="31"/>
      <c r="W34" s="31"/>
      <c r="X34" s="31"/>
      <c r="Y34" s="31"/>
      <c r="Z34" s="31"/>
      <c r="AA34" s="31"/>
      <c r="AB34" s="31"/>
      <c r="AC34" s="31"/>
      <c r="AD34" s="31"/>
      <c r="AE34" s="31"/>
    </row>
    <row r="35" spans="1:31" s="2" customFormat="1" ht="14.45" hidden="1" customHeight="1">
      <c r="A35" s="31"/>
      <c r="B35" s="36"/>
      <c r="C35" s="31"/>
      <c r="D35" s="31"/>
      <c r="E35" s="109" t="s">
        <v>41</v>
      </c>
      <c r="F35" s="120">
        <f>ROUND((SUM(BG116:BG445)),  2)</f>
        <v>0</v>
      </c>
      <c r="G35" s="31"/>
      <c r="H35" s="31"/>
      <c r="I35" s="121">
        <v>0.21</v>
      </c>
      <c r="J35" s="120">
        <f>0</f>
        <v>0</v>
      </c>
      <c r="K35" s="31"/>
      <c r="L35" s="48"/>
      <c r="S35" s="31"/>
      <c r="T35" s="31"/>
      <c r="U35" s="31"/>
      <c r="V35" s="31"/>
      <c r="W35" s="31"/>
      <c r="X35" s="31"/>
      <c r="Y35" s="31"/>
      <c r="Z35" s="31"/>
      <c r="AA35" s="31"/>
      <c r="AB35" s="31"/>
      <c r="AC35" s="31"/>
      <c r="AD35" s="31"/>
      <c r="AE35" s="31"/>
    </row>
    <row r="36" spans="1:31" s="2" customFormat="1" ht="14.45" hidden="1" customHeight="1">
      <c r="A36" s="31"/>
      <c r="B36" s="36"/>
      <c r="C36" s="31"/>
      <c r="D36" s="31"/>
      <c r="E36" s="109" t="s">
        <v>42</v>
      </c>
      <c r="F36" s="120">
        <f>ROUND((SUM(BH116:BH445)),  2)</f>
        <v>0</v>
      </c>
      <c r="G36" s="31"/>
      <c r="H36" s="31"/>
      <c r="I36" s="121">
        <v>0.15</v>
      </c>
      <c r="J36" s="120">
        <f>0</f>
        <v>0</v>
      </c>
      <c r="K36" s="31"/>
      <c r="L36" s="48"/>
      <c r="S36" s="31"/>
      <c r="T36" s="31"/>
      <c r="U36" s="31"/>
      <c r="V36" s="31"/>
      <c r="W36" s="31"/>
      <c r="X36" s="31"/>
      <c r="Y36" s="31"/>
      <c r="Z36" s="31"/>
      <c r="AA36" s="31"/>
      <c r="AB36" s="31"/>
      <c r="AC36" s="31"/>
      <c r="AD36" s="31"/>
      <c r="AE36" s="31"/>
    </row>
    <row r="37" spans="1:31" s="2" customFormat="1" ht="14.45" hidden="1" customHeight="1">
      <c r="A37" s="31"/>
      <c r="B37" s="36"/>
      <c r="C37" s="31"/>
      <c r="D37" s="31"/>
      <c r="E37" s="109" t="s">
        <v>43</v>
      </c>
      <c r="F37" s="120">
        <f>ROUND((SUM(BI116:BI445)),  2)</f>
        <v>0</v>
      </c>
      <c r="G37" s="31"/>
      <c r="H37" s="31"/>
      <c r="I37" s="121">
        <v>0</v>
      </c>
      <c r="J37" s="120">
        <f>0</f>
        <v>0</v>
      </c>
      <c r="K37" s="31"/>
      <c r="L37" s="48"/>
      <c r="S37" s="31"/>
      <c r="T37" s="31"/>
      <c r="U37" s="31"/>
      <c r="V37" s="31"/>
      <c r="W37" s="31"/>
      <c r="X37" s="31"/>
      <c r="Y37" s="31"/>
      <c r="Z37" s="31"/>
      <c r="AA37" s="31"/>
      <c r="AB37" s="31"/>
      <c r="AC37" s="31"/>
      <c r="AD37" s="31"/>
      <c r="AE37" s="31"/>
    </row>
    <row r="38" spans="1:31" s="2" customFormat="1" ht="6.95" customHeight="1">
      <c r="A38" s="31"/>
      <c r="B38" s="36"/>
      <c r="C38" s="31"/>
      <c r="D38" s="31"/>
      <c r="E38" s="31"/>
      <c r="F38" s="31"/>
      <c r="G38" s="31"/>
      <c r="H38" s="31"/>
      <c r="I38" s="31"/>
      <c r="J38" s="31"/>
      <c r="K38" s="31"/>
      <c r="L38" s="48"/>
      <c r="S38" s="31"/>
      <c r="T38" s="31"/>
      <c r="U38" s="31"/>
      <c r="V38" s="31"/>
      <c r="W38" s="31"/>
      <c r="X38" s="31"/>
      <c r="Y38" s="31"/>
      <c r="Z38" s="31"/>
      <c r="AA38" s="31"/>
      <c r="AB38" s="31"/>
      <c r="AC38" s="31"/>
      <c r="AD38" s="31"/>
      <c r="AE38" s="31"/>
    </row>
    <row r="39" spans="1:31" s="2" customFormat="1" ht="25.35" customHeight="1">
      <c r="A39" s="31"/>
      <c r="B39" s="36"/>
      <c r="C39" s="122"/>
      <c r="D39" s="123" t="s">
        <v>44</v>
      </c>
      <c r="E39" s="124"/>
      <c r="F39" s="124"/>
      <c r="G39" s="125" t="s">
        <v>45</v>
      </c>
      <c r="H39" s="126" t="s">
        <v>46</v>
      </c>
      <c r="I39" s="124"/>
      <c r="J39" s="127">
        <f>SUM(J30:J37)</f>
        <v>0</v>
      </c>
      <c r="K39" s="128"/>
      <c r="L39" s="48"/>
      <c r="S39" s="31"/>
      <c r="T39" s="31"/>
      <c r="U39" s="31"/>
      <c r="V39" s="31"/>
      <c r="W39" s="31"/>
      <c r="X39" s="31"/>
      <c r="Y39" s="31"/>
      <c r="Z39" s="31"/>
      <c r="AA39" s="31"/>
      <c r="AB39" s="31"/>
      <c r="AC39" s="31"/>
      <c r="AD39" s="31"/>
      <c r="AE39" s="31"/>
    </row>
    <row r="40" spans="1:31" s="2" customFormat="1" ht="14.45" customHeight="1">
      <c r="A40" s="31"/>
      <c r="B40" s="36"/>
      <c r="C40" s="31"/>
      <c r="D40" s="31"/>
      <c r="E40" s="31"/>
      <c r="F40" s="31"/>
      <c r="G40" s="31"/>
      <c r="H40" s="31"/>
      <c r="I40" s="31"/>
      <c r="J40" s="31"/>
      <c r="K40" s="31"/>
      <c r="L40" s="48"/>
      <c r="S40" s="31"/>
      <c r="T40" s="31"/>
      <c r="U40" s="31"/>
      <c r="V40" s="31"/>
      <c r="W40" s="31"/>
      <c r="X40" s="31"/>
      <c r="Y40" s="31"/>
      <c r="Z40" s="31"/>
      <c r="AA40" s="31"/>
      <c r="AB40" s="31"/>
      <c r="AC40" s="31"/>
      <c r="AD40" s="31"/>
      <c r="AE40" s="31"/>
    </row>
    <row r="41" spans="1:31" s="1" customFormat="1" ht="14.45" customHeight="1">
      <c r="B41" s="17"/>
      <c r="L41" s="17"/>
    </row>
    <row r="42" spans="1:31" s="1" customFormat="1" ht="14.45" customHeight="1">
      <c r="B42" s="17"/>
      <c r="L42" s="17"/>
    </row>
    <row r="43" spans="1:31" s="1" customFormat="1" ht="14.45" customHeight="1">
      <c r="B43" s="17"/>
      <c r="L43" s="17"/>
    </row>
    <row r="44" spans="1:31" s="1" customFormat="1" ht="14.45" customHeight="1">
      <c r="B44" s="17"/>
      <c r="L44" s="17"/>
    </row>
    <row r="45" spans="1:31" s="1" customFormat="1" ht="14.45" customHeight="1">
      <c r="B45" s="17"/>
      <c r="L45" s="17"/>
    </row>
    <row r="46" spans="1:31" s="1" customFormat="1" ht="14.45" customHeight="1">
      <c r="B46" s="17"/>
      <c r="L46" s="17"/>
    </row>
    <row r="47" spans="1:31" s="1" customFormat="1" ht="14.45" customHeight="1">
      <c r="B47" s="17"/>
      <c r="L47" s="17"/>
    </row>
    <row r="48" spans="1:31" s="1" customFormat="1" ht="14.45" customHeight="1">
      <c r="B48" s="17"/>
      <c r="L48" s="17"/>
    </row>
    <row r="49" spans="1:31" s="1" customFormat="1" ht="14.45" customHeight="1">
      <c r="B49" s="17"/>
      <c r="L49" s="17"/>
    </row>
    <row r="50" spans="1:31" s="2" customFormat="1" ht="14.45" customHeight="1">
      <c r="B50" s="48"/>
      <c r="D50" s="129" t="s">
        <v>47</v>
      </c>
      <c r="E50" s="130"/>
      <c r="F50" s="130"/>
      <c r="G50" s="129" t="s">
        <v>48</v>
      </c>
      <c r="H50" s="130"/>
      <c r="I50" s="130"/>
      <c r="J50" s="130"/>
      <c r="K50" s="130"/>
      <c r="L50" s="48"/>
    </row>
    <row r="51" spans="1:31" ht="11.25">
      <c r="B51" s="17"/>
      <c r="L51" s="17"/>
    </row>
    <row r="52" spans="1:31" ht="11.25">
      <c r="B52" s="17"/>
      <c r="L52" s="17"/>
    </row>
    <row r="53" spans="1:31" ht="11.25">
      <c r="B53" s="17"/>
      <c r="L53" s="17"/>
    </row>
    <row r="54" spans="1:31" ht="11.25">
      <c r="B54" s="17"/>
      <c r="L54" s="17"/>
    </row>
    <row r="55" spans="1:31" ht="11.25">
      <c r="B55" s="17"/>
      <c r="L55" s="17"/>
    </row>
    <row r="56" spans="1:31" ht="11.25">
      <c r="B56" s="17"/>
      <c r="L56" s="17"/>
    </row>
    <row r="57" spans="1:31" ht="11.25">
      <c r="B57" s="17"/>
      <c r="L57" s="17"/>
    </row>
    <row r="58" spans="1:31" ht="11.25">
      <c r="B58" s="17"/>
      <c r="L58" s="17"/>
    </row>
    <row r="59" spans="1:31" ht="11.25">
      <c r="B59" s="17"/>
      <c r="L59" s="17"/>
    </row>
    <row r="60" spans="1:31" ht="11.25">
      <c r="B60" s="17"/>
      <c r="L60" s="17"/>
    </row>
    <row r="61" spans="1:31" s="2" customFormat="1">
      <c r="A61" s="31"/>
      <c r="B61" s="36"/>
      <c r="C61" s="31"/>
      <c r="D61" s="131" t="s">
        <v>49</v>
      </c>
      <c r="E61" s="132"/>
      <c r="F61" s="133" t="s">
        <v>50</v>
      </c>
      <c r="G61" s="131" t="s">
        <v>49</v>
      </c>
      <c r="H61" s="132"/>
      <c r="I61" s="132"/>
      <c r="J61" s="134" t="s">
        <v>50</v>
      </c>
      <c r="K61" s="132"/>
      <c r="L61" s="48"/>
      <c r="S61" s="31"/>
      <c r="T61" s="31"/>
      <c r="U61" s="31"/>
      <c r="V61" s="31"/>
      <c r="W61" s="31"/>
      <c r="X61" s="31"/>
      <c r="Y61" s="31"/>
      <c r="Z61" s="31"/>
      <c r="AA61" s="31"/>
      <c r="AB61" s="31"/>
      <c r="AC61" s="31"/>
      <c r="AD61" s="31"/>
      <c r="AE61" s="31"/>
    </row>
    <row r="62" spans="1:31" ht="11.25">
      <c r="B62" s="17"/>
      <c r="L62" s="17"/>
    </row>
    <row r="63" spans="1:31" ht="11.25">
      <c r="B63" s="17"/>
      <c r="L63" s="17"/>
    </row>
    <row r="64" spans="1:31" ht="11.25">
      <c r="B64" s="17"/>
      <c r="L64" s="17"/>
    </row>
    <row r="65" spans="1:31" s="2" customFormat="1">
      <c r="A65" s="31"/>
      <c r="B65" s="36"/>
      <c r="C65" s="31"/>
      <c r="D65" s="129" t="s">
        <v>51</v>
      </c>
      <c r="E65" s="135"/>
      <c r="F65" s="135"/>
      <c r="G65" s="129" t="s">
        <v>52</v>
      </c>
      <c r="H65" s="135"/>
      <c r="I65" s="135"/>
      <c r="J65" s="135"/>
      <c r="K65" s="135"/>
      <c r="L65" s="48"/>
      <c r="S65" s="31"/>
      <c r="T65" s="31"/>
      <c r="U65" s="31"/>
      <c r="V65" s="31"/>
      <c r="W65" s="31"/>
      <c r="X65" s="31"/>
      <c r="Y65" s="31"/>
      <c r="Z65" s="31"/>
      <c r="AA65" s="31"/>
      <c r="AB65" s="31"/>
      <c r="AC65" s="31"/>
      <c r="AD65" s="31"/>
      <c r="AE65" s="31"/>
    </row>
    <row r="66" spans="1:31" ht="11.25">
      <c r="B66" s="17"/>
      <c r="L66" s="17"/>
    </row>
    <row r="67" spans="1:31" ht="11.25">
      <c r="B67" s="17"/>
      <c r="L67" s="17"/>
    </row>
    <row r="68" spans="1:31" ht="11.25">
      <c r="B68" s="17"/>
      <c r="L68" s="17"/>
    </row>
    <row r="69" spans="1:31" ht="11.25">
      <c r="B69" s="17"/>
      <c r="L69" s="17"/>
    </row>
    <row r="70" spans="1:31" ht="11.25">
      <c r="B70" s="17"/>
      <c r="L70" s="17"/>
    </row>
    <row r="71" spans="1:31" ht="11.25">
      <c r="B71" s="17"/>
      <c r="L71" s="17"/>
    </row>
    <row r="72" spans="1:31" ht="11.25">
      <c r="B72" s="17"/>
      <c r="L72" s="17"/>
    </row>
    <row r="73" spans="1:31" ht="11.25">
      <c r="B73" s="17"/>
      <c r="L73" s="17"/>
    </row>
    <row r="74" spans="1:31" ht="11.25">
      <c r="B74" s="17"/>
      <c r="L74" s="17"/>
    </row>
    <row r="75" spans="1:31" ht="11.25">
      <c r="B75" s="17"/>
      <c r="L75" s="17"/>
    </row>
    <row r="76" spans="1:31" s="2" customFormat="1">
      <c r="A76" s="31"/>
      <c r="B76" s="36"/>
      <c r="C76" s="31"/>
      <c r="D76" s="131" t="s">
        <v>49</v>
      </c>
      <c r="E76" s="132"/>
      <c r="F76" s="133" t="s">
        <v>50</v>
      </c>
      <c r="G76" s="131" t="s">
        <v>49</v>
      </c>
      <c r="H76" s="132"/>
      <c r="I76" s="132"/>
      <c r="J76" s="134" t="s">
        <v>50</v>
      </c>
      <c r="K76" s="132"/>
      <c r="L76" s="48"/>
      <c r="S76" s="31"/>
      <c r="T76" s="31"/>
      <c r="U76" s="31"/>
      <c r="V76" s="31"/>
      <c r="W76" s="31"/>
      <c r="X76" s="31"/>
      <c r="Y76" s="31"/>
      <c r="Z76" s="31"/>
      <c r="AA76" s="31"/>
      <c r="AB76" s="31"/>
      <c r="AC76" s="31"/>
      <c r="AD76" s="31"/>
      <c r="AE76" s="31"/>
    </row>
    <row r="77" spans="1:31" s="2" customFormat="1" ht="14.45" customHeight="1">
      <c r="A77" s="31"/>
      <c r="B77" s="136"/>
      <c r="C77" s="137"/>
      <c r="D77" s="137"/>
      <c r="E77" s="137"/>
      <c r="F77" s="137"/>
      <c r="G77" s="137"/>
      <c r="H77" s="137"/>
      <c r="I77" s="137"/>
      <c r="J77" s="137"/>
      <c r="K77" s="137"/>
      <c r="L77" s="48"/>
      <c r="S77" s="31"/>
      <c r="T77" s="31"/>
      <c r="U77" s="31"/>
      <c r="V77" s="31"/>
      <c r="W77" s="31"/>
      <c r="X77" s="31"/>
      <c r="Y77" s="31"/>
      <c r="Z77" s="31"/>
      <c r="AA77" s="31"/>
      <c r="AB77" s="31"/>
      <c r="AC77" s="31"/>
      <c r="AD77" s="31"/>
      <c r="AE77" s="31"/>
    </row>
    <row r="81" spans="1:47" s="2" customFormat="1" ht="6.95" customHeight="1">
      <c r="A81" s="31"/>
      <c r="B81" s="138"/>
      <c r="C81" s="139"/>
      <c r="D81" s="139"/>
      <c r="E81" s="139"/>
      <c r="F81" s="139"/>
      <c r="G81" s="139"/>
      <c r="H81" s="139"/>
      <c r="I81" s="139"/>
      <c r="J81" s="139"/>
      <c r="K81" s="139"/>
      <c r="L81" s="48"/>
      <c r="S81" s="31"/>
      <c r="T81" s="31"/>
      <c r="U81" s="31"/>
      <c r="V81" s="31"/>
      <c r="W81" s="31"/>
      <c r="X81" s="31"/>
      <c r="Y81" s="31"/>
      <c r="Z81" s="31"/>
      <c r="AA81" s="31"/>
      <c r="AB81" s="31"/>
      <c r="AC81" s="31"/>
      <c r="AD81" s="31"/>
      <c r="AE81" s="31"/>
    </row>
    <row r="82" spans="1:47" s="2" customFormat="1" ht="24.95" customHeight="1">
      <c r="A82" s="31"/>
      <c r="B82" s="32"/>
      <c r="C82" s="20" t="s">
        <v>100</v>
      </c>
      <c r="D82" s="33"/>
      <c r="E82" s="33"/>
      <c r="F82" s="33"/>
      <c r="G82" s="33"/>
      <c r="H82" s="33"/>
      <c r="I82" s="33"/>
      <c r="J82" s="33"/>
      <c r="K82" s="33"/>
      <c r="L82" s="48"/>
      <c r="S82" s="31"/>
      <c r="T82" s="31"/>
      <c r="U82" s="31"/>
      <c r="V82" s="31"/>
      <c r="W82" s="31"/>
      <c r="X82" s="31"/>
      <c r="Y82" s="31"/>
      <c r="Z82" s="31"/>
      <c r="AA82" s="31"/>
      <c r="AB82" s="31"/>
      <c r="AC82" s="31"/>
      <c r="AD82" s="31"/>
      <c r="AE82" s="31"/>
    </row>
    <row r="83" spans="1:47" s="2" customFormat="1" ht="6.95" customHeight="1">
      <c r="A83" s="31"/>
      <c r="B83" s="32"/>
      <c r="C83" s="33"/>
      <c r="D83" s="33"/>
      <c r="E83" s="33"/>
      <c r="F83" s="33"/>
      <c r="G83" s="33"/>
      <c r="H83" s="33"/>
      <c r="I83" s="33"/>
      <c r="J83" s="33"/>
      <c r="K83" s="33"/>
      <c r="L83" s="48"/>
      <c r="S83" s="31"/>
      <c r="T83" s="31"/>
      <c r="U83" s="31"/>
      <c r="V83" s="31"/>
      <c r="W83" s="31"/>
      <c r="X83" s="31"/>
      <c r="Y83" s="31"/>
      <c r="Z83" s="31"/>
      <c r="AA83" s="31"/>
      <c r="AB83" s="31"/>
      <c r="AC83" s="31"/>
      <c r="AD83" s="31"/>
      <c r="AE83" s="31"/>
    </row>
    <row r="84" spans="1:47" s="2" customFormat="1" ht="12" customHeight="1">
      <c r="A84" s="31"/>
      <c r="B84" s="32"/>
      <c r="C84" s="26" t="s">
        <v>16</v>
      </c>
      <c r="D84" s="33"/>
      <c r="E84" s="33"/>
      <c r="F84" s="33"/>
      <c r="G84" s="33"/>
      <c r="H84" s="33"/>
      <c r="I84" s="33"/>
      <c r="J84" s="33"/>
      <c r="K84" s="33"/>
      <c r="L84" s="48"/>
      <c r="S84" s="31"/>
      <c r="T84" s="31"/>
      <c r="U84" s="31"/>
      <c r="V84" s="31"/>
      <c r="W84" s="31"/>
      <c r="X84" s="31"/>
      <c r="Y84" s="31"/>
      <c r="Z84" s="31"/>
      <c r="AA84" s="31"/>
      <c r="AB84" s="31"/>
      <c r="AC84" s="31"/>
      <c r="AD84" s="31"/>
      <c r="AE84" s="31"/>
    </row>
    <row r="85" spans="1:47" s="2" customFormat="1" ht="26.25" customHeight="1">
      <c r="A85" s="31"/>
      <c r="B85" s="32"/>
      <c r="C85" s="33"/>
      <c r="D85" s="33"/>
      <c r="E85" s="265" t="str">
        <f>E7</f>
        <v>Údržba, opravy a odstraňování závad u SEE 2022-2023-Drobné opravy a závady-obvod SEE Olomouc</v>
      </c>
      <c r="F85" s="266"/>
      <c r="G85" s="266"/>
      <c r="H85" s="266"/>
      <c r="I85" s="33"/>
      <c r="J85" s="33"/>
      <c r="K85" s="33"/>
      <c r="L85" s="48"/>
      <c r="S85" s="31"/>
      <c r="T85" s="31"/>
      <c r="U85" s="31"/>
      <c r="V85" s="31"/>
      <c r="W85" s="31"/>
      <c r="X85" s="31"/>
      <c r="Y85" s="31"/>
      <c r="Z85" s="31"/>
      <c r="AA85" s="31"/>
      <c r="AB85" s="31"/>
      <c r="AC85" s="31"/>
      <c r="AD85" s="31"/>
      <c r="AE85" s="31"/>
    </row>
    <row r="86" spans="1:47" s="2" customFormat="1" ht="12" customHeight="1">
      <c r="A86" s="31"/>
      <c r="B86" s="32"/>
      <c r="C86" s="26" t="s">
        <v>98</v>
      </c>
      <c r="D86" s="33"/>
      <c r="E86" s="33"/>
      <c r="F86" s="33"/>
      <c r="G86" s="33"/>
      <c r="H86" s="33"/>
      <c r="I86" s="33"/>
      <c r="J86" s="33"/>
      <c r="K86" s="33"/>
      <c r="L86" s="48"/>
      <c r="S86" s="31"/>
      <c r="T86" s="31"/>
      <c r="U86" s="31"/>
      <c r="V86" s="31"/>
      <c r="W86" s="31"/>
      <c r="X86" s="31"/>
      <c r="Y86" s="31"/>
      <c r="Z86" s="31"/>
      <c r="AA86" s="31"/>
      <c r="AB86" s="31"/>
      <c r="AC86" s="31"/>
      <c r="AD86" s="31"/>
      <c r="AE86" s="31"/>
    </row>
    <row r="87" spans="1:47" s="2" customFormat="1" ht="16.5" customHeight="1">
      <c r="A87" s="31"/>
      <c r="B87" s="32"/>
      <c r="C87" s="33"/>
      <c r="D87" s="33"/>
      <c r="E87" s="217" t="str">
        <f>E9</f>
        <v>01 - TV</v>
      </c>
      <c r="F87" s="267"/>
      <c r="G87" s="267"/>
      <c r="H87" s="267"/>
      <c r="I87" s="33"/>
      <c r="J87" s="33"/>
      <c r="K87" s="33"/>
      <c r="L87" s="48"/>
      <c r="S87" s="31"/>
      <c r="T87" s="31"/>
      <c r="U87" s="31"/>
      <c r="V87" s="31"/>
      <c r="W87" s="31"/>
      <c r="X87" s="31"/>
      <c r="Y87" s="31"/>
      <c r="Z87" s="31"/>
      <c r="AA87" s="31"/>
      <c r="AB87" s="31"/>
      <c r="AC87" s="31"/>
      <c r="AD87" s="31"/>
      <c r="AE87" s="31"/>
    </row>
    <row r="88" spans="1:47" s="2" customFormat="1" ht="6.95" customHeight="1">
      <c r="A88" s="31"/>
      <c r="B88" s="32"/>
      <c r="C88" s="33"/>
      <c r="D88" s="33"/>
      <c r="E88" s="33"/>
      <c r="F88" s="33"/>
      <c r="G88" s="33"/>
      <c r="H88" s="33"/>
      <c r="I88" s="33"/>
      <c r="J88" s="33"/>
      <c r="K88" s="33"/>
      <c r="L88" s="48"/>
      <c r="S88" s="31"/>
      <c r="T88" s="31"/>
      <c r="U88" s="31"/>
      <c r="V88" s="31"/>
      <c r="W88" s="31"/>
      <c r="X88" s="31"/>
      <c r="Y88" s="31"/>
      <c r="Z88" s="31"/>
      <c r="AA88" s="31"/>
      <c r="AB88" s="31"/>
      <c r="AC88" s="31"/>
      <c r="AD88" s="31"/>
      <c r="AE88" s="31"/>
    </row>
    <row r="89" spans="1:47" s="2" customFormat="1" ht="12" customHeight="1">
      <c r="A89" s="31"/>
      <c r="B89" s="32"/>
      <c r="C89" s="26" t="s">
        <v>20</v>
      </c>
      <c r="D89" s="33"/>
      <c r="E89" s="33"/>
      <c r="F89" s="24" t="str">
        <f>F12</f>
        <v>SEE Olomouc</v>
      </c>
      <c r="G89" s="33"/>
      <c r="H89" s="33"/>
      <c r="I89" s="26" t="s">
        <v>22</v>
      </c>
      <c r="J89" s="63">
        <f>IF(J12="","",J12)</f>
        <v>0</v>
      </c>
      <c r="K89" s="33"/>
      <c r="L89" s="48"/>
      <c r="S89" s="31"/>
      <c r="T89" s="31"/>
      <c r="U89" s="31"/>
      <c r="V89" s="31"/>
      <c r="W89" s="31"/>
      <c r="X89" s="31"/>
      <c r="Y89" s="31"/>
      <c r="Z89" s="31"/>
      <c r="AA89" s="31"/>
      <c r="AB89" s="31"/>
      <c r="AC89" s="31"/>
      <c r="AD89" s="31"/>
      <c r="AE89" s="31"/>
    </row>
    <row r="90" spans="1:47" s="2" customFormat="1" ht="6.95" customHeight="1">
      <c r="A90" s="31"/>
      <c r="B90" s="32"/>
      <c r="C90" s="33"/>
      <c r="D90" s="33"/>
      <c r="E90" s="33"/>
      <c r="F90" s="33"/>
      <c r="G90" s="33"/>
      <c r="H90" s="33"/>
      <c r="I90" s="33"/>
      <c r="J90" s="33"/>
      <c r="K90" s="33"/>
      <c r="L90" s="48"/>
      <c r="S90" s="31"/>
      <c r="T90" s="31"/>
      <c r="U90" s="31"/>
      <c r="V90" s="31"/>
      <c r="W90" s="31"/>
      <c r="X90" s="31"/>
      <c r="Y90" s="31"/>
      <c r="Z90" s="31"/>
      <c r="AA90" s="31"/>
      <c r="AB90" s="31"/>
      <c r="AC90" s="31"/>
      <c r="AD90" s="31"/>
      <c r="AE90" s="31"/>
    </row>
    <row r="91" spans="1:47" s="2" customFormat="1" ht="15.2" customHeight="1">
      <c r="A91" s="31"/>
      <c r="B91" s="32"/>
      <c r="C91" s="26" t="s">
        <v>23</v>
      </c>
      <c r="D91" s="33"/>
      <c r="E91" s="33"/>
      <c r="F91" s="24" t="str">
        <f>E15</f>
        <v xml:space="preserve"> </v>
      </c>
      <c r="G91" s="33"/>
      <c r="H91" s="33"/>
      <c r="I91" s="26" t="s">
        <v>29</v>
      </c>
      <c r="J91" s="29" t="str">
        <f>E21</f>
        <v xml:space="preserve"> </v>
      </c>
      <c r="K91" s="33"/>
      <c r="L91" s="48"/>
      <c r="S91" s="31"/>
      <c r="T91" s="31"/>
      <c r="U91" s="31"/>
      <c r="V91" s="31"/>
      <c r="W91" s="31"/>
      <c r="X91" s="31"/>
      <c r="Y91" s="31"/>
      <c r="Z91" s="31"/>
      <c r="AA91" s="31"/>
      <c r="AB91" s="31"/>
      <c r="AC91" s="31"/>
      <c r="AD91" s="31"/>
      <c r="AE91" s="31"/>
    </row>
    <row r="92" spans="1:47" s="2" customFormat="1" ht="15.2" customHeight="1">
      <c r="A92" s="31"/>
      <c r="B92" s="32"/>
      <c r="C92" s="26" t="s">
        <v>27</v>
      </c>
      <c r="D92" s="33"/>
      <c r="E92" s="33"/>
      <c r="F92" s="24" t="str">
        <f>IF(E18="","",E18)</f>
        <v>Vyplň údaj</v>
      </c>
      <c r="G92" s="33"/>
      <c r="H92" s="33"/>
      <c r="I92" s="26" t="s">
        <v>31</v>
      </c>
      <c r="J92" s="29" t="str">
        <f>E24</f>
        <v>Ing. Zajíček Petr</v>
      </c>
      <c r="K92" s="33"/>
      <c r="L92" s="48"/>
      <c r="S92" s="31"/>
      <c r="T92" s="31"/>
      <c r="U92" s="31"/>
      <c r="V92" s="31"/>
      <c r="W92" s="31"/>
      <c r="X92" s="31"/>
      <c r="Y92" s="31"/>
      <c r="Z92" s="31"/>
      <c r="AA92" s="31"/>
      <c r="AB92" s="31"/>
      <c r="AC92" s="31"/>
      <c r="AD92" s="31"/>
      <c r="AE92" s="31"/>
    </row>
    <row r="93" spans="1:47" s="2" customFormat="1" ht="10.35" customHeight="1">
      <c r="A93" s="31"/>
      <c r="B93" s="32"/>
      <c r="C93" s="33"/>
      <c r="D93" s="33"/>
      <c r="E93" s="33"/>
      <c r="F93" s="33"/>
      <c r="G93" s="33"/>
      <c r="H93" s="33"/>
      <c r="I93" s="33"/>
      <c r="J93" s="33"/>
      <c r="K93" s="33"/>
      <c r="L93" s="48"/>
      <c r="S93" s="31"/>
      <c r="T93" s="31"/>
      <c r="U93" s="31"/>
      <c r="V93" s="31"/>
      <c r="W93" s="31"/>
      <c r="X93" s="31"/>
      <c r="Y93" s="31"/>
      <c r="Z93" s="31"/>
      <c r="AA93" s="31"/>
      <c r="AB93" s="31"/>
      <c r="AC93" s="31"/>
      <c r="AD93" s="31"/>
      <c r="AE93" s="31"/>
    </row>
    <row r="94" spans="1:47" s="2" customFormat="1" ht="29.25" customHeight="1">
      <c r="A94" s="31"/>
      <c r="B94" s="32"/>
      <c r="C94" s="140" t="s">
        <v>101</v>
      </c>
      <c r="D94" s="141"/>
      <c r="E94" s="141"/>
      <c r="F94" s="141"/>
      <c r="G94" s="141"/>
      <c r="H94" s="141"/>
      <c r="I94" s="141"/>
      <c r="J94" s="142" t="s">
        <v>102</v>
      </c>
      <c r="K94" s="141"/>
      <c r="L94" s="48"/>
      <c r="S94" s="31"/>
      <c r="T94" s="31"/>
      <c r="U94" s="31"/>
      <c r="V94" s="31"/>
      <c r="W94" s="31"/>
      <c r="X94" s="31"/>
      <c r="Y94" s="31"/>
      <c r="Z94" s="31"/>
      <c r="AA94" s="31"/>
      <c r="AB94" s="31"/>
      <c r="AC94" s="31"/>
      <c r="AD94" s="31"/>
      <c r="AE94" s="31"/>
    </row>
    <row r="95" spans="1:47" s="2" customFormat="1" ht="10.35" customHeight="1">
      <c r="A95" s="31"/>
      <c r="B95" s="32"/>
      <c r="C95" s="33"/>
      <c r="D95" s="33"/>
      <c r="E95" s="33"/>
      <c r="F95" s="33"/>
      <c r="G95" s="33"/>
      <c r="H95" s="33"/>
      <c r="I95" s="33"/>
      <c r="J95" s="33"/>
      <c r="K95" s="33"/>
      <c r="L95" s="48"/>
      <c r="S95" s="31"/>
      <c r="T95" s="31"/>
      <c r="U95" s="31"/>
      <c r="V95" s="31"/>
      <c r="W95" s="31"/>
      <c r="X95" s="31"/>
      <c r="Y95" s="31"/>
      <c r="Z95" s="31"/>
      <c r="AA95" s="31"/>
      <c r="AB95" s="31"/>
      <c r="AC95" s="31"/>
      <c r="AD95" s="31"/>
      <c r="AE95" s="31"/>
    </row>
    <row r="96" spans="1:47" s="2" customFormat="1" ht="22.9" customHeight="1">
      <c r="A96" s="31"/>
      <c r="B96" s="32"/>
      <c r="C96" s="143" t="s">
        <v>103</v>
      </c>
      <c r="D96" s="33"/>
      <c r="E96" s="33"/>
      <c r="F96" s="33"/>
      <c r="G96" s="33"/>
      <c r="H96" s="33"/>
      <c r="I96" s="33"/>
      <c r="J96" s="81">
        <f>J116</f>
        <v>0</v>
      </c>
      <c r="K96" s="33"/>
      <c r="L96" s="48"/>
      <c r="S96" s="31"/>
      <c r="T96" s="31"/>
      <c r="U96" s="31"/>
      <c r="V96" s="31"/>
      <c r="W96" s="31"/>
      <c r="X96" s="31"/>
      <c r="Y96" s="31"/>
      <c r="Z96" s="31"/>
      <c r="AA96" s="31"/>
      <c r="AB96" s="31"/>
      <c r="AC96" s="31"/>
      <c r="AD96" s="31"/>
      <c r="AE96" s="31"/>
      <c r="AU96" s="14" t="s">
        <v>104</v>
      </c>
    </row>
    <row r="97" spans="1:31" s="2" customFormat="1" ht="21.75" customHeight="1">
      <c r="A97" s="31"/>
      <c r="B97" s="32"/>
      <c r="C97" s="33"/>
      <c r="D97" s="33"/>
      <c r="E97" s="33"/>
      <c r="F97" s="33"/>
      <c r="G97" s="33"/>
      <c r="H97" s="33"/>
      <c r="I97" s="33"/>
      <c r="J97" s="33"/>
      <c r="K97" s="33"/>
      <c r="L97" s="48"/>
      <c r="S97" s="31"/>
      <c r="T97" s="31"/>
      <c r="U97" s="31"/>
      <c r="V97" s="31"/>
      <c r="W97" s="31"/>
      <c r="X97" s="31"/>
      <c r="Y97" s="31"/>
      <c r="Z97" s="31"/>
      <c r="AA97" s="31"/>
      <c r="AB97" s="31"/>
      <c r="AC97" s="31"/>
      <c r="AD97" s="31"/>
      <c r="AE97" s="31"/>
    </row>
    <row r="98" spans="1:31" s="2" customFormat="1" ht="6.95" customHeight="1">
      <c r="A98" s="31"/>
      <c r="B98" s="51"/>
      <c r="C98" s="52"/>
      <c r="D98" s="52"/>
      <c r="E98" s="52"/>
      <c r="F98" s="52"/>
      <c r="G98" s="52"/>
      <c r="H98" s="52"/>
      <c r="I98" s="52"/>
      <c r="J98" s="52"/>
      <c r="K98" s="52"/>
      <c r="L98" s="48"/>
      <c r="S98" s="31"/>
      <c r="T98" s="31"/>
      <c r="U98" s="31"/>
      <c r="V98" s="31"/>
      <c r="W98" s="31"/>
      <c r="X98" s="31"/>
      <c r="Y98" s="31"/>
      <c r="Z98" s="31"/>
      <c r="AA98" s="31"/>
      <c r="AB98" s="31"/>
      <c r="AC98" s="31"/>
      <c r="AD98" s="31"/>
      <c r="AE98" s="31"/>
    </row>
    <row r="102" spans="1:31" s="2" customFormat="1" ht="6.95" customHeight="1">
      <c r="A102" s="31"/>
      <c r="B102" s="53"/>
      <c r="C102" s="54"/>
      <c r="D102" s="54"/>
      <c r="E102" s="54"/>
      <c r="F102" s="54"/>
      <c r="G102" s="54"/>
      <c r="H102" s="54"/>
      <c r="I102" s="54"/>
      <c r="J102" s="54"/>
      <c r="K102" s="54"/>
      <c r="L102" s="48"/>
      <c r="S102" s="31"/>
      <c r="T102" s="31"/>
      <c r="U102" s="31"/>
      <c r="V102" s="31"/>
      <c r="W102" s="31"/>
      <c r="X102" s="31"/>
      <c r="Y102" s="31"/>
      <c r="Z102" s="31"/>
      <c r="AA102" s="31"/>
      <c r="AB102" s="31"/>
      <c r="AC102" s="31"/>
      <c r="AD102" s="31"/>
      <c r="AE102" s="31"/>
    </row>
    <row r="103" spans="1:31" s="2" customFormat="1" ht="24.95" customHeight="1">
      <c r="A103" s="31"/>
      <c r="B103" s="32"/>
      <c r="C103" s="20" t="s">
        <v>105</v>
      </c>
      <c r="D103" s="33"/>
      <c r="E103" s="33"/>
      <c r="F103" s="33"/>
      <c r="G103" s="33"/>
      <c r="H103" s="33"/>
      <c r="I103" s="33"/>
      <c r="J103" s="33"/>
      <c r="K103" s="33"/>
      <c r="L103" s="48"/>
      <c r="S103" s="31"/>
      <c r="T103" s="31"/>
      <c r="U103" s="31"/>
      <c r="V103" s="31"/>
      <c r="W103" s="31"/>
      <c r="X103" s="31"/>
      <c r="Y103" s="31"/>
      <c r="Z103" s="31"/>
      <c r="AA103" s="31"/>
      <c r="AB103" s="31"/>
      <c r="AC103" s="31"/>
      <c r="AD103" s="31"/>
      <c r="AE103" s="31"/>
    </row>
    <row r="104" spans="1:31" s="2" customFormat="1" ht="6.95" customHeight="1">
      <c r="A104" s="31"/>
      <c r="B104" s="32"/>
      <c r="C104" s="33"/>
      <c r="D104" s="33"/>
      <c r="E104" s="33"/>
      <c r="F104" s="33"/>
      <c r="G104" s="33"/>
      <c r="H104" s="33"/>
      <c r="I104" s="33"/>
      <c r="J104" s="33"/>
      <c r="K104" s="33"/>
      <c r="L104" s="48"/>
      <c r="S104" s="31"/>
      <c r="T104" s="31"/>
      <c r="U104" s="31"/>
      <c r="V104" s="31"/>
      <c r="W104" s="31"/>
      <c r="X104" s="31"/>
      <c r="Y104" s="31"/>
      <c r="Z104" s="31"/>
      <c r="AA104" s="31"/>
      <c r="AB104" s="31"/>
      <c r="AC104" s="31"/>
      <c r="AD104" s="31"/>
      <c r="AE104" s="31"/>
    </row>
    <row r="105" spans="1:31" s="2" customFormat="1" ht="12" customHeight="1">
      <c r="A105" s="31"/>
      <c r="B105" s="32"/>
      <c r="C105" s="26" t="s">
        <v>16</v>
      </c>
      <c r="D105" s="33"/>
      <c r="E105" s="33"/>
      <c r="F105" s="33"/>
      <c r="G105" s="33"/>
      <c r="H105" s="33"/>
      <c r="I105" s="33"/>
      <c r="J105" s="33"/>
      <c r="K105" s="33"/>
      <c r="L105" s="48"/>
      <c r="S105" s="31"/>
      <c r="T105" s="31"/>
      <c r="U105" s="31"/>
      <c r="V105" s="31"/>
      <c r="W105" s="31"/>
      <c r="X105" s="31"/>
      <c r="Y105" s="31"/>
      <c r="Z105" s="31"/>
      <c r="AA105" s="31"/>
      <c r="AB105" s="31"/>
      <c r="AC105" s="31"/>
      <c r="AD105" s="31"/>
      <c r="AE105" s="31"/>
    </row>
    <row r="106" spans="1:31" s="2" customFormat="1" ht="26.25" customHeight="1">
      <c r="A106" s="31"/>
      <c r="B106" s="32"/>
      <c r="C106" s="33"/>
      <c r="D106" s="33"/>
      <c r="E106" s="265" t="str">
        <f>E7</f>
        <v>Údržba, opravy a odstraňování závad u SEE 2022-2023-Drobné opravy a závady-obvod SEE Olomouc</v>
      </c>
      <c r="F106" s="266"/>
      <c r="G106" s="266"/>
      <c r="H106" s="266"/>
      <c r="I106" s="33"/>
      <c r="J106" s="33"/>
      <c r="K106" s="33"/>
      <c r="L106" s="48"/>
      <c r="S106" s="31"/>
      <c r="T106" s="31"/>
      <c r="U106" s="31"/>
      <c r="V106" s="31"/>
      <c r="W106" s="31"/>
      <c r="X106" s="31"/>
      <c r="Y106" s="31"/>
      <c r="Z106" s="31"/>
      <c r="AA106" s="31"/>
      <c r="AB106" s="31"/>
      <c r="AC106" s="31"/>
      <c r="AD106" s="31"/>
      <c r="AE106" s="31"/>
    </row>
    <row r="107" spans="1:31" s="2" customFormat="1" ht="12" customHeight="1">
      <c r="A107" s="31"/>
      <c r="B107" s="32"/>
      <c r="C107" s="26" t="s">
        <v>98</v>
      </c>
      <c r="D107" s="33"/>
      <c r="E107" s="33"/>
      <c r="F107" s="33"/>
      <c r="G107" s="33"/>
      <c r="H107" s="33"/>
      <c r="I107" s="33"/>
      <c r="J107" s="33"/>
      <c r="K107" s="33"/>
      <c r="L107" s="48"/>
      <c r="S107" s="31"/>
      <c r="T107" s="31"/>
      <c r="U107" s="31"/>
      <c r="V107" s="31"/>
      <c r="W107" s="31"/>
      <c r="X107" s="31"/>
      <c r="Y107" s="31"/>
      <c r="Z107" s="31"/>
      <c r="AA107" s="31"/>
      <c r="AB107" s="31"/>
      <c r="AC107" s="31"/>
      <c r="AD107" s="31"/>
      <c r="AE107" s="31"/>
    </row>
    <row r="108" spans="1:31" s="2" customFormat="1" ht="16.5" customHeight="1">
      <c r="A108" s="31"/>
      <c r="B108" s="32"/>
      <c r="C108" s="33"/>
      <c r="D108" s="33"/>
      <c r="E108" s="217" t="str">
        <f>E9</f>
        <v>01 - TV</v>
      </c>
      <c r="F108" s="267"/>
      <c r="G108" s="267"/>
      <c r="H108" s="267"/>
      <c r="I108" s="33"/>
      <c r="J108" s="33"/>
      <c r="K108" s="33"/>
      <c r="L108" s="48"/>
      <c r="S108" s="31"/>
      <c r="T108" s="31"/>
      <c r="U108" s="31"/>
      <c r="V108" s="31"/>
      <c r="W108" s="31"/>
      <c r="X108" s="31"/>
      <c r="Y108" s="31"/>
      <c r="Z108" s="31"/>
      <c r="AA108" s="31"/>
      <c r="AB108" s="31"/>
      <c r="AC108" s="31"/>
      <c r="AD108" s="31"/>
      <c r="AE108" s="31"/>
    </row>
    <row r="109" spans="1:31" s="2" customFormat="1" ht="6.95" customHeight="1">
      <c r="A109" s="31"/>
      <c r="B109" s="32"/>
      <c r="C109" s="33"/>
      <c r="D109" s="33"/>
      <c r="E109" s="33"/>
      <c r="F109" s="33"/>
      <c r="G109" s="33"/>
      <c r="H109" s="33"/>
      <c r="I109" s="33"/>
      <c r="J109" s="33"/>
      <c r="K109" s="33"/>
      <c r="L109" s="48"/>
      <c r="S109" s="31"/>
      <c r="T109" s="31"/>
      <c r="U109" s="31"/>
      <c r="V109" s="31"/>
      <c r="W109" s="31"/>
      <c r="X109" s="31"/>
      <c r="Y109" s="31"/>
      <c r="Z109" s="31"/>
      <c r="AA109" s="31"/>
      <c r="AB109" s="31"/>
      <c r="AC109" s="31"/>
      <c r="AD109" s="31"/>
      <c r="AE109" s="31"/>
    </row>
    <row r="110" spans="1:31" s="2" customFormat="1" ht="12" customHeight="1">
      <c r="A110" s="31"/>
      <c r="B110" s="32"/>
      <c r="C110" s="26" t="s">
        <v>20</v>
      </c>
      <c r="D110" s="33"/>
      <c r="E110" s="33"/>
      <c r="F110" s="24" t="str">
        <f>F12</f>
        <v>SEE Olomouc</v>
      </c>
      <c r="G110" s="33"/>
      <c r="H110" s="33"/>
      <c r="I110" s="26" t="s">
        <v>22</v>
      </c>
      <c r="J110" s="63">
        <f>IF(J12="","",J12)</f>
        <v>0</v>
      </c>
      <c r="K110" s="33"/>
      <c r="L110" s="48"/>
      <c r="S110" s="31"/>
      <c r="T110" s="31"/>
      <c r="U110" s="31"/>
      <c r="V110" s="31"/>
      <c r="W110" s="31"/>
      <c r="X110" s="31"/>
      <c r="Y110" s="31"/>
      <c r="Z110" s="31"/>
      <c r="AA110" s="31"/>
      <c r="AB110" s="31"/>
      <c r="AC110" s="31"/>
      <c r="AD110" s="31"/>
      <c r="AE110" s="31"/>
    </row>
    <row r="111" spans="1:31" s="2" customFormat="1" ht="6.95" customHeight="1">
      <c r="A111" s="31"/>
      <c r="B111" s="32"/>
      <c r="C111" s="33"/>
      <c r="D111" s="33"/>
      <c r="E111" s="33"/>
      <c r="F111" s="33"/>
      <c r="G111" s="33"/>
      <c r="H111" s="33"/>
      <c r="I111" s="33"/>
      <c r="J111" s="33"/>
      <c r="K111" s="33"/>
      <c r="L111" s="48"/>
      <c r="S111" s="31"/>
      <c r="T111" s="31"/>
      <c r="U111" s="31"/>
      <c r="V111" s="31"/>
      <c r="W111" s="31"/>
      <c r="X111" s="31"/>
      <c r="Y111" s="31"/>
      <c r="Z111" s="31"/>
      <c r="AA111" s="31"/>
      <c r="AB111" s="31"/>
      <c r="AC111" s="31"/>
      <c r="AD111" s="31"/>
      <c r="AE111" s="31"/>
    </row>
    <row r="112" spans="1:31" s="2" customFormat="1" ht="15.2" customHeight="1">
      <c r="A112" s="31"/>
      <c r="B112" s="32"/>
      <c r="C112" s="26" t="s">
        <v>23</v>
      </c>
      <c r="D112" s="33"/>
      <c r="E112" s="33"/>
      <c r="F112" s="24" t="str">
        <f>E15</f>
        <v xml:space="preserve"> </v>
      </c>
      <c r="G112" s="33"/>
      <c r="H112" s="33"/>
      <c r="I112" s="26" t="s">
        <v>29</v>
      </c>
      <c r="J112" s="29" t="str">
        <f>E21</f>
        <v xml:space="preserve"> </v>
      </c>
      <c r="K112" s="33"/>
      <c r="L112" s="48"/>
      <c r="S112" s="31"/>
      <c r="T112" s="31"/>
      <c r="U112" s="31"/>
      <c r="V112" s="31"/>
      <c r="W112" s="31"/>
      <c r="X112" s="31"/>
      <c r="Y112" s="31"/>
      <c r="Z112" s="31"/>
      <c r="AA112" s="31"/>
      <c r="AB112" s="31"/>
      <c r="AC112" s="31"/>
      <c r="AD112" s="31"/>
      <c r="AE112" s="31"/>
    </row>
    <row r="113" spans="1:65" s="2" customFormat="1" ht="15.2" customHeight="1">
      <c r="A113" s="31"/>
      <c r="B113" s="32"/>
      <c r="C113" s="26" t="s">
        <v>27</v>
      </c>
      <c r="D113" s="33"/>
      <c r="E113" s="33"/>
      <c r="F113" s="24" t="str">
        <f>IF(E18="","",E18)</f>
        <v>Vyplň údaj</v>
      </c>
      <c r="G113" s="33"/>
      <c r="H113" s="33"/>
      <c r="I113" s="26" t="s">
        <v>31</v>
      </c>
      <c r="J113" s="29" t="str">
        <f>E24</f>
        <v>Ing. Zajíček Petr</v>
      </c>
      <c r="K113" s="33"/>
      <c r="L113" s="48"/>
      <c r="S113" s="31"/>
      <c r="T113" s="31"/>
      <c r="U113" s="31"/>
      <c r="V113" s="31"/>
      <c r="W113" s="31"/>
      <c r="X113" s="31"/>
      <c r="Y113" s="31"/>
      <c r="Z113" s="31"/>
      <c r="AA113" s="31"/>
      <c r="AB113" s="31"/>
      <c r="AC113" s="31"/>
      <c r="AD113" s="31"/>
      <c r="AE113" s="31"/>
    </row>
    <row r="114" spans="1:65" s="2" customFormat="1" ht="10.35" customHeight="1">
      <c r="A114" s="31"/>
      <c r="B114" s="32"/>
      <c r="C114" s="33"/>
      <c r="D114" s="33"/>
      <c r="E114" s="33"/>
      <c r="F114" s="33"/>
      <c r="G114" s="33"/>
      <c r="H114" s="33"/>
      <c r="I114" s="33"/>
      <c r="J114" s="33"/>
      <c r="K114" s="33"/>
      <c r="L114" s="48"/>
      <c r="S114" s="31"/>
      <c r="T114" s="31"/>
      <c r="U114" s="31"/>
      <c r="V114" s="31"/>
      <c r="W114" s="31"/>
      <c r="X114" s="31"/>
      <c r="Y114" s="31"/>
      <c r="Z114" s="31"/>
      <c r="AA114" s="31"/>
      <c r="AB114" s="31"/>
      <c r="AC114" s="31"/>
      <c r="AD114" s="31"/>
      <c r="AE114" s="31"/>
    </row>
    <row r="115" spans="1:65" s="9" customFormat="1" ht="29.25" customHeight="1">
      <c r="A115" s="144"/>
      <c r="B115" s="145"/>
      <c r="C115" s="146" t="s">
        <v>106</v>
      </c>
      <c r="D115" s="147" t="s">
        <v>59</v>
      </c>
      <c r="E115" s="147" t="s">
        <v>55</v>
      </c>
      <c r="F115" s="147" t="s">
        <v>56</v>
      </c>
      <c r="G115" s="147" t="s">
        <v>107</v>
      </c>
      <c r="H115" s="147" t="s">
        <v>108</v>
      </c>
      <c r="I115" s="147" t="s">
        <v>109</v>
      </c>
      <c r="J115" s="147" t="s">
        <v>102</v>
      </c>
      <c r="K115" s="148" t="s">
        <v>110</v>
      </c>
      <c r="L115" s="149"/>
      <c r="M115" s="72" t="s">
        <v>1</v>
      </c>
      <c r="N115" s="73" t="s">
        <v>38</v>
      </c>
      <c r="O115" s="73" t="s">
        <v>111</v>
      </c>
      <c r="P115" s="73" t="s">
        <v>112</v>
      </c>
      <c r="Q115" s="73" t="s">
        <v>113</v>
      </c>
      <c r="R115" s="73" t="s">
        <v>114</v>
      </c>
      <c r="S115" s="73" t="s">
        <v>115</v>
      </c>
      <c r="T115" s="74" t="s">
        <v>116</v>
      </c>
      <c r="U115" s="144"/>
      <c r="V115" s="144"/>
      <c r="W115" s="144"/>
      <c r="X115" s="144"/>
      <c r="Y115" s="144"/>
      <c r="Z115" s="144"/>
      <c r="AA115" s="144"/>
      <c r="AB115" s="144"/>
      <c r="AC115" s="144"/>
      <c r="AD115" s="144"/>
      <c r="AE115" s="144"/>
    </row>
    <row r="116" spans="1:65" s="2" customFormat="1" ht="22.9" customHeight="1">
      <c r="A116" s="31"/>
      <c r="B116" s="32"/>
      <c r="C116" s="79" t="s">
        <v>117</v>
      </c>
      <c r="D116" s="33"/>
      <c r="E116" s="33"/>
      <c r="F116" s="33"/>
      <c r="G116" s="33"/>
      <c r="H116" s="33"/>
      <c r="I116" s="33"/>
      <c r="J116" s="150">
        <f>BK116</f>
        <v>0</v>
      </c>
      <c r="K116" s="33"/>
      <c r="L116" s="36"/>
      <c r="M116" s="75"/>
      <c r="N116" s="151"/>
      <c r="O116" s="76"/>
      <c r="P116" s="152">
        <f>SUM(P117:P445)</f>
        <v>0</v>
      </c>
      <c r="Q116" s="76"/>
      <c r="R116" s="152">
        <f>SUM(R117:R445)</f>
        <v>0</v>
      </c>
      <c r="S116" s="76"/>
      <c r="T116" s="153">
        <f>SUM(T117:T445)</f>
        <v>0</v>
      </c>
      <c r="U116" s="31"/>
      <c r="V116" s="31"/>
      <c r="W116" s="31"/>
      <c r="X116" s="31"/>
      <c r="Y116" s="31"/>
      <c r="Z116" s="31"/>
      <c r="AA116" s="31"/>
      <c r="AB116" s="31"/>
      <c r="AC116" s="31"/>
      <c r="AD116" s="31"/>
      <c r="AE116" s="31"/>
      <c r="AT116" s="14" t="s">
        <v>73</v>
      </c>
      <c r="AU116" s="14" t="s">
        <v>104</v>
      </c>
      <c r="BK116" s="154">
        <f>SUM(BK117:BK445)</f>
        <v>0</v>
      </c>
    </row>
    <row r="117" spans="1:65" s="2" customFormat="1" ht="24.2" customHeight="1">
      <c r="A117" s="31"/>
      <c r="B117" s="32"/>
      <c r="C117" s="155" t="s">
        <v>82</v>
      </c>
      <c r="D117" s="155" t="s">
        <v>118</v>
      </c>
      <c r="E117" s="156" t="s">
        <v>119</v>
      </c>
      <c r="F117" s="157" t="s">
        <v>120</v>
      </c>
      <c r="G117" s="158" t="s">
        <v>121</v>
      </c>
      <c r="H117" s="159">
        <v>2</v>
      </c>
      <c r="I117" s="160"/>
      <c r="J117" s="161">
        <f>ROUND(I117*H117,2)</f>
        <v>0</v>
      </c>
      <c r="K117" s="157" t="s">
        <v>122</v>
      </c>
      <c r="L117" s="36"/>
      <c r="M117" s="162" t="s">
        <v>1</v>
      </c>
      <c r="N117" s="163" t="s">
        <v>39</v>
      </c>
      <c r="O117" s="68"/>
      <c r="P117" s="164">
        <f>O117*H117</f>
        <v>0</v>
      </c>
      <c r="Q117" s="164">
        <v>0</v>
      </c>
      <c r="R117" s="164">
        <f>Q117*H117</f>
        <v>0</v>
      </c>
      <c r="S117" s="164">
        <v>0</v>
      </c>
      <c r="T117" s="165">
        <f>S117*H117</f>
        <v>0</v>
      </c>
      <c r="U117" s="31"/>
      <c r="V117" s="31"/>
      <c r="W117" s="31"/>
      <c r="X117" s="31"/>
      <c r="Y117" s="31"/>
      <c r="Z117" s="31"/>
      <c r="AA117" s="31"/>
      <c r="AB117" s="31"/>
      <c r="AC117" s="31"/>
      <c r="AD117" s="31"/>
      <c r="AE117" s="31"/>
      <c r="AR117" s="166" t="s">
        <v>123</v>
      </c>
      <c r="AT117" s="166" t="s">
        <v>118</v>
      </c>
      <c r="AU117" s="166" t="s">
        <v>74</v>
      </c>
      <c r="AY117" s="14" t="s">
        <v>124</v>
      </c>
      <c r="BE117" s="167">
        <f>IF(N117="základní",J117,0)</f>
        <v>0</v>
      </c>
      <c r="BF117" s="167">
        <f>IF(N117="snížená",J117,0)</f>
        <v>0</v>
      </c>
      <c r="BG117" s="167">
        <f>IF(N117="zákl. přenesená",J117,0)</f>
        <v>0</v>
      </c>
      <c r="BH117" s="167">
        <f>IF(N117="sníž. přenesená",J117,0)</f>
        <v>0</v>
      </c>
      <c r="BI117" s="167">
        <f>IF(N117="nulová",J117,0)</f>
        <v>0</v>
      </c>
      <c r="BJ117" s="14" t="s">
        <v>82</v>
      </c>
      <c r="BK117" s="167">
        <f>ROUND(I117*H117,2)</f>
        <v>0</v>
      </c>
      <c r="BL117" s="14" t="s">
        <v>123</v>
      </c>
      <c r="BM117" s="166" t="s">
        <v>125</v>
      </c>
    </row>
    <row r="118" spans="1:65" s="2" customFormat="1" ht="39">
      <c r="A118" s="31"/>
      <c r="B118" s="32"/>
      <c r="C118" s="33"/>
      <c r="D118" s="168" t="s">
        <v>126</v>
      </c>
      <c r="E118" s="33"/>
      <c r="F118" s="169" t="s">
        <v>127</v>
      </c>
      <c r="G118" s="33"/>
      <c r="H118" s="33"/>
      <c r="I118" s="170"/>
      <c r="J118" s="33"/>
      <c r="K118" s="33"/>
      <c r="L118" s="36"/>
      <c r="M118" s="171"/>
      <c r="N118" s="172"/>
      <c r="O118" s="68"/>
      <c r="P118" s="68"/>
      <c r="Q118" s="68"/>
      <c r="R118" s="68"/>
      <c r="S118" s="68"/>
      <c r="T118" s="69"/>
      <c r="U118" s="31"/>
      <c r="V118" s="31"/>
      <c r="W118" s="31"/>
      <c r="X118" s="31"/>
      <c r="Y118" s="31"/>
      <c r="Z118" s="31"/>
      <c r="AA118" s="31"/>
      <c r="AB118" s="31"/>
      <c r="AC118" s="31"/>
      <c r="AD118" s="31"/>
      <c r="AE118" s="31"/>
      <c r="AT118" s="14" t="s">
        <v>126</v>
      </c>
      <c r="AU118" s="14" t="s">
        <v>74</v>
      </c>
    </row>
    <row r="119" spans="1:65" s="2" customFormat="1" ht="33" customHeight="1">
      <c r="A119" s="31"/>
      <c r="B119" s="32"/>
      <c r="C119" s="173" t="s">
        <v>84</v>
      </c>
      <c r="D119" s="173" t="s">
        <v>128</v>
      </c>
      <c r="E119" s="174" t="s">
        <v>129</v>
      </c>
      <c r="F119" s="175" t="s">
        <v>130</v>
      </c>
      <c r="G119" s="176" t="s">
        <v>121</v>
      </c>
      <c r="H119" s="177">
        <v>2</v>
      </c>
      <c r="I119" s="178"/>
      <c r="J119" s="179">
        <f>ROUND(I119*H119,2)</f>
        <v>0</v>
      </c>
      <c r="K119" s="175" t="s">
        <v>122</v>
      </c>
      <c r="L119" s="180"/>
      <c r="M119" s="181" t="s">
        <v>1</v>
      </c>
      <c r="N119" s="182" t="s">
        <v>39</v>
      </c>
      <c r="O119" s="68"/>
      <c r="P119" s="164">
        <f>O119*H119</f>
        <v>0</v>
      </c>
      <c r="Q119" s="164">
        <v>0</v>
      </c>
      <c r="R119" s="164">
        <f>Q119*H119</f>
        <v>0</v>
      </c>
      <c r="S119" s="164">
        <v>0</v>
      </c>
      <c r="T119" s="165">
        <f>S119*H119</f>
        <v>0</v>
      </c>
      <c r="U119" s="31"/>
      <c r="V119" s="31"/>
      <c r="W119" s="31"/>
      <c r="X119" s="31"/>
      <c r="Y119" s="31"/>
      <c r="Z119" s="31"/>
      <c r="AA119" s="31"/>
      <c r="AB119" s="31"/>
      <c r="AC119" s="31"/>
      <c r="AD119" s="31"/>
      <c r="AE119" s="31"/>
      <c r="AR119" s="166" t="s">
        <v>131</v>
      </c>
      <c r="AT119" s="166" t="s">
        <v>128</v>
      </c>
      <c r="AU119" s="166" t="s">
        <v>74</v>
      </c>
      <c r="AY119" s="14" t="s">
        <v>124</v>
      </c>
      <c r="BE119" s="167">
        <f>IF(N119="základní",J119,0)</f>
        <v>0</v>
      </c>
      <c r="BF119" s="167">
        <f>IF(N119="snížená",J119,0)</f>
        <v>0</v>
      </c>
      <c r="BG119" s="167">
        <f>IF(N119="zákl. přenesená",J119,0)</f>
        <v>0</v>
      </c>
      <c r="BH119" s="167">
        <f>IF(N119="sníž. přenesená",J119,0)</f>
        <v>0</v>
      </c>
      <c r="BI119" s="167">
        <f>IF(N119="nulová",J119,0)</f>
        <v>0</v>
      </c>
      <c r="BJ119" s="14" t="s">
        <v>82</v>
      </c>
      <c r="BK119" s="167">
        <f>ROUND(I119*H119,2)</f>
        <v>0</v>
      </c>
      <c r="BL119" s="14" t="s">
        <v>131</v>
      </c>
      <c r="BM119" s="166" t="s">
        <v>132</v>
      </c>
    </row>
    <row r="120" spans="1:65" s="2" customFormat="1" ht="19.5">
      <c r="A120" s="31"/>
      <c r="B120" s="32"/>
      <c r="C120" s="33"/>
      <c r="D120" s="168" t="s">
        <v>126</v>
      </c>
      <c r="E120" s="33"/>
      <c r="F120" s="169" t="s">
        <v>133</v>
      </c>
      <c r="G120" s="33"/>
      <c r="H120" s="33"/>
      <c r="I120" s="170"/>
      <c r="J120" s="33"/>
      <c r="K120" s="33"/>
      <c r="L120" s="36"/>
      <c r="M120" s="171"/>
      <c r="N120" s="172"/>
      <c r="O120" s="68"/>
      <c r="P120" s="68"/>
      <c r="Q120" s="68"/>
      <c r="R120" s="68"/>
      <c r="S120" s="68"/>
      <c r="T120" s="69"/>
      <c r="U120" s="31"/>
      <c r="V120" s="31"/>
      <c r="W120" s="31"/>
      <c r="X120" s="31"/>
      <c r="Y120" s="31"/>
      <c r="Z120" s="31"/>
      <c r="AA120" s="31"/>
      <c r="AB120" s="31"/>
      <c r="AC120" s="31"/>
      <c r="AD120" s="31"/>
      <c r="AE120" s="31"/>
      <c r="AT120" s="14" t="s">
        <v>126</v>
      </c>
      <c r="AU120" s="14" t="s">
        <v>74</v>
      </c>
    </row>
    <row r="121" spans="1:65" s="2" customFormat="1" ht="16.5" customHeight="1">
      <c r="A121" s="31"/>
      <c r="B121" s="32"/>
      <c r="C121" s="155" t="s">
        <v>134</v>
      </c>
      <c r="D121" s="155" t="s">
        <v>118</v>
      </c>
      <c r="E121" s="156" t="s">
        <v>135</v>
      </c>
      <c r="F121" s="157" t="s">
        <v>136</v>
      </c>
      <c r="G121" s="158" t="s">
        <v>137</v>
      </c>
      <c r="H121" s="159">
        <v>1</v>
      </c>
      <c r="I121" s="160"/>
      <c r="J121" s="161">
        <f>ROUND(I121*H121,2)</f>
        <v>0</v>
      </c>
      <c r="K121" s="157" t="s">
        <v>122</v>
      </c>
      <c r="L121" s="36"/>
      <c r="M121" s="162" t="s">
        <v>1</v>
      </c>
      <c r="N121" s="163" t="s">
        <v>39</v>
      </c>
      <c r="O121" s="68"/>
      <c r="P121" s="164">
        <f>O121*H121</f>
        <v>0</v>
      </c>
      <c r="Q121" s="164">
        <v>0</v>
      </c>
      <c r="R121" s="164">
        <f>Q121*H121</f>
        <v>0</v>
      </c>
      <c r="S121" s="164">
        <v>0</v>
      </c>
      <c r="T121" s="165">
        <f>S121*H121</f>
        <v>0</v>
      </c>
      <c r="U121" s="31"/>
      <c r="V121" s="31"/>
      <c r="W121" s="31"/>
      <c r="X121" s="31"/>
      <c r="Y121" s="31"/>
      <c r="Z121" s="31"/>
      <c r="AA121" s="31"/>
      <c r="AB121" s="31"/>
      <c r="AC121" s="31"/>
      <c r="AD121" s="31"/>
      <c r="AE121" s="31"/>
      <c r="AR121" s="166" t="s">
        <v>138</v>
      </c>
      <c r="AT121" s="166" t="s">
        <v>118</v>
      </c>
      <c r="AU121" s="166" t="s">
        <v>74</v>
      </c>
      <c r="AY121" s="14" t="s">
        <v>124</v>
      </c>
      <c r="BE121" s="167">
        <f>IF(N121="základní",J121,0)</f>
        <v>0</v>
      </c>
      <c r="BF121" s="167">
        <f>IF(N121="snížená",J121,0)</f>
        <v>0</v>
      </c>
      <c r="BG121" s="167">
        <f>IF(N121="zákl. přenesená",J121,0)</f>
        <v>0</v>
      </c>
      <c r="BH121" s="167">
        <f>IF(N121="sníž. přenesená",J121,0)</f>
        <v>0</v>
      </c>
      <c r="BI121" s="167">
        <f>IF(N121="nulová",J121,0)</f>
        <v>0</v>
      </c>
      <c r="BJ121" s="14" t="s">
        <v>82</v>
      </c>
      <c r="BK121" s="167">
        <f>ROUND(I121*H121,2)</f>
        <v>0</v>
      </c>
      <c r="BL121" s="14" t="s">
        <v>138</v>
      </c>
      <c r="BM121" s="166" t="s">
        <v>139</v>
      </c>
    </row>
    <row r="122" spans="1:65" s="2" customFormat="1" ht="11.25">
      <c r="A122" s="31"/>
      <c r="B122" s="32"/>
      <c r="C122" s="33"/>
      <c r="D122" s="168" t="s">
        <v>126</v>
      </c>
      <c r="E122" s="33"/>
      <c r="F122" s="169" t="s">
        <v>136</v>
      </c>
      <c r="G122" s="33"/>
      <c r="H122" s="33"/>
      <c r="I122" s="170"/>
      <c r="J122" s="33"/>
      <c r="K122" s="33"/>
      <c r="L122" s="36"/>
      <c r="M122" s="171"/>
      <c r="N122" s="172"/>
      <c r="O122" s="68"/>
      <c r="P122" s="68"/>
      <c r="Q122" s="68"/>
      <c r="R122" s="68"/>
      <c r="S122" s="68"/>
      <c r="T122" s="69"/>
      <c r="U122" s="31"/>
      <c r="V122" s="31"/>
      <c r="W122" s="31"/>
      <c r="X122" s="31"/>
      <c r="Y122" s="31"/>
      <c r="Z122" s="31"/>
      <c r="AA122" s="31"/>
      <c r="AB122" s="31"/>
      <c r="AC122" s="31"/>
      <c r="AD122" s="31"/>
      <c r="AE122" s="31"/>
      <c r="AT122" s="14" t="s">
        <v>126</v>
      </c>
      <c r="AU122" s="14" t="s">
        <v>74</v>
      </c>
    </row>
    <row r="123" spans="1:65" s="2" customFormat="1" ht="16.5" customHeight="1">
      <c r="A123" s="31"/>
      <c r="B123" s="32"/>
      <c r="C123" s="155" t="s">
        <v>123</v>
      </c>
      <c r="D123" s="155" t="s">
        <v>118</v>
      </c>
      <c r="E123" s="156" t="s">
        <v>140</v>
      </c>
      <c r="F123" s="157" t="s">
        <v>141</v>
      </c>
      <c r="G123" s="158" t="s">
        <v>137</v>
      </c>
      <c r="H123" s="159">
        <v>1</v>
      </c>
      <c r="I123" s="160"/>
      <c r="J123" s="161">
        <f>ROUND(I123*H123,2)</f>
        <v>0</v>
      </c>
      <c r="K123" s="157" t="s">
        <v>122</v>
      </c>
      <c r="L123" s="36"/>
      <c r="M123" s="162" t="s">
        <v>1</v>
      </c>
      <c r="N123" s="163" t="s">
        <v>39</v>
      </c>
      <c r="O123" s="68"/>
      <c r="P123" s="164">
        <f>O123*H123</f>
        <v>0</v>
      </c>
      <c r="Q123" s="164">
        <v>0</v>
      </c>
      <c r="R123" s="164">
        <f>Q123*H123</f>
        <v>0</v>
      </c>
      <c r="S123" s="164">
        <v>0</v>
      </c>
      <c r="T123" s="165">
        <f>S123*H123</f>
        <v>0</v>
      </c>
      <c r="U123" s="31"/>
      <c r="V123" s="31"/>
      <c r="W123" s="31"/>
      <c r="X123" s="31"/>
      <c r="Y123" s="31"/>
      <c r="Z123" s="31"/>
      <c r="AA123" s="31"/>
      <c r="AB123" s="31"/>
      <c r="AC123" s="31"/>
      <c r="AD123" s="31"/>
      <c r="AE123" s="31"/>
      <c r="AR123" s="166" t="s">
        <v>138</v>
      </c>
      <c r="AT123" s="166" t="s">
        <v>118</v>
      </c>
      <c r="AU123" s="166" t="s">
        <v>74</v>
      </c>
      <c r="AY123" s="14" t="s">
        <v>124</v>
      </c>
      <c r="BE123" s="167">
        <f>IF(N123="základní",J123,0)</f>
        <v>0</v>
      </c>
      <c r="BF123" s="167">
        <f>IF(N123="snížená",J123,0)</f>
        <v>0</v>
      </c>
      <c r="BG123" s="167">
        <f>IF(N123="zákl. přenesená",J123,0)</f>
        <v>0</v>
      </c>
      <c r="BH123" s="167">
        <f>IF(N123="sníž. přenesená",J123,0)</f>
        <v>0</v>
      </c>
      <c r="BI123" s="167">
        <f>IF(N123="nulová",J123,0)</f>
        <v>0</v>
      </c>
      <c r="BJ123" s="14" t="s">
        <v>82</v>
      </c>
      <c r="BK123" s="167">
        <f>ROUND(I123*H123,2)</f>
        <v>0</v>
      </c>
      <c r="BL123" s="14" t="s">
        <v>138</v>
      </c>
      <c r="BM123" s="166" t="s">
        <v>142</v>
      </c>
    </row>
    <row r="124" spans="1:65" s="2" customFormat="1" ht="19.5">
      <c r="A124" s="31"/>
      <c r="B124" s="32"/>
      <c r="C124" s="33"/>
      <c r="D124" s="168" t="s">
        <v>126</v>
      </c>
      <c r="E124" s="33"/>
      <c r="F124" s="169" t="s">
        <v>143</v>
      </c>
      <c r="G124" s="33"/>
      <c r="H124" s="33"/>
      <c r="I124" s="170"/>
      <c r="J124" s="33"/>
      <c r="K124" s="33"/>
      <c r="L124" s="36"/>
      <c r="M124" s="171"/>
      <c r="N124" s="172"/>
      <c r="O124" s="68"/>
      <c r="P124" s="68"/>
      <c r="Q124" s="68"/>
      <c r="R124" s="68"/>
      <c r="S124" s="68"/>
      <c r="T124" s="69"/>
      <c r="U124" s="31"/>
      <c r="V124" s="31"/>
      <c r="W124" s="31"/>
      <c r="X124" s="31"/>
      <c r="Y124" s="31"/>
      <c r="Z124" s="31"/>
      <c r="AA124" s="31"/>
      <c r="AB124" s="31"/>
      <c r="AC124" s="31"/>
      <c r="AD124" s="31"/>
      <c r="AE124" s="31"/>
      <c r="AT124" s="14" t="s">
        <v>126</v>
      </c>
      <c r="AU124" s="14" t="s">
        <v>74</v>
      </c>
    </row>
    <row r="125" spans="1:65" s="2" customFormat="1" ht="24.2" customHeight="1">
      <c r="A125" s="31"/>
      <c r="B125" s="32"/>
      <c r="C125" s="155" t="s">
        <v>144</v>
      </c>
      <c r="D125" s="155" t="s">
        <v>118</v>
      </c>
      <c r="E125" s="156" t="s">
        <v>145</v>
      </c>
      <c r="F125" s="157" t="s">
        <v>146</v>
      </c>
      <c r="G125" s="158" t="s">
        <v>147</v>
      </c>
      <c r="H125" s="159">
        <v>6</v>
      </c>
      <c r="I125" s="160"/>
      <c r="J125" s="161">
        <f>ROUND(I125*H125,2)</f>
        <v>0</v>
      </c>
      <c r="K125" s="157" t="s">
        <v>122</v>
      </c>
      <c r="L125" s="36"/>
      <c r="M125" s="162" t="s">
        <v>1</v>
      </c>
      <c r="N125" s="163" t="s">
        <v>39</v>
      </c>
      <c r="O125" s="68"/>
      <c r="P125" s="164">
        <f>O125*H125</f>
        <v>0</v>
      </c>
      <c r="Q125" s="164">
        <v>0</v>
      </c>
      <c r="R125" s="164">
        <f>Q125*H125</f>
        <v>0</v>
      </c>
      <c r="S125" s="164">
        <v>0</v>
      </c>
      <c r="T125" s="165">
        <f>S125*H125</f>
        <v>0</v>
      </c>
      <c r="U125" s="31"/>
      <c r="V125" s="31"/>
      <c r="W125" s="31"/>
      <c r="X125" s="31"/>
      <c r="Y125" s="31"/>
      <c r="Z125" s="31"/>
      <c r="AA125" s="31"/>
      <c r="AB125" s="31"/>
      <c r="AC125" s="31"/>
      <c r="AD125" s="31"/>
      <c r="AE125" s="31"/>
      <c r="AR125" s="166" t="s">
        <v>138</v>
      </c>
      <c r="AT125" s="166" t="s">
        <v>118</v>
      </c>
      <c r="AU125" s="166" t="s">
        <v>74</v>
      </c>
      <c r="AY125" s="14" t="s">
        <v>124</v>
      </c>
      <c r="BE125" s="167">
        <f>IF(N125="základní",J125,0)</f>
        <v>0</v>
      </c>
      <c r="BF125" s="167">
        <f>IF(N125="snížená",J125,0)</f>
        <v>0</v>
      </c>
      <c r="BG125" s="167">
        <f>IF(N125="zákl. přenesená",J125,0)</f>
        <v>0</v>
      </c>
      <c r="BH125" s="167">
        <f>IF(N125="sníž. přenesená",J125,0)</f>
        <v>0</v>
      </c>
      <c r="BI125" s="167">
        <f>IF(N125="nulová",J125,0)</f>
        <v>0</v>
      </c>
      <c r="BJ125" s="14" t="s">
        <v>82</v>
      </c>
      <c r="BK125" s="167">
        <f>ROUND(I125*H125,2)</f>
        <v>0</v>
      </c>
      <c r="BL125" s="14" t="s">
        <v>138</v>
      </c>
      <c r="BM125" s="166" t="s">
        <v>148</v>
      </c>
    </row>
    <row r="126" spans="1:65" s="2" customFormat="1" ht="29.25">
      <c r="A126" s="31"/>
      <c r="B126" s="32"/>
      <c r="C126" s="33"/>
      <c r="D126" s="168" t="s">
        <v>126</v>
      </c>
      <c r="E126" s="33"/>
      <c r="F126" s="169" t="s">
        <v>149</v>
      </c>
      <c r="G126" s="33"/>
      <c r="H126" s="33"/>
      <c r="I126" s="170"/>
      <c r="J126" s="33"/>
      <c r="K126" s="33"/>
      <c r="L126" s="36"/>
      <c r="M126" s="171"/>
      <c r="N126" s="172"/>
      <c r="O126" s="68"/>
      <c r="P126" s="68"/>
      <c r="Q126" s="68"/>
      <c r="R126" s="68"/>
      <c r="S126" s="68"/>
      <c r="T126" s="69"/>
      <c r="U126" s="31"/>
      <c r="V126" s="31"/>
      <c r="W126" s="31"/>
      <c r="X126" s="31"/>
      <c r="Y126" s="31"/>
      <c r="Z126" s="31"/>
      <c r="AA126" s="31"/>
      <c r="AB126" s="31"/>
      <c r="AC126" s="31"/>
      <c r="AD126" s="31"/>
      <c r="AE126" s="31"/>
      <c r="AT126" s="14" t="s">
        <v>126</v>
      </c>
      <c r="AU126" s="14" t="s">
        <v>74</v>
      </c>
    </row>
    <row r="127" spans="1:65" s="2" customFormat="1" ht="55.5" customHeight="1">
      <c r="A127" s="31"/>
      <c r="B127" s="32"/>
      <c r="C127" s="155" t="s">
        <v>150</v>
      </c>
      <c r="D127" s="155" t="s">
        <v>118</v>
      </c>
      <c r="E127" s="156" t="s">
        <v>151</v>
      </c>
      <c r="F127" s="157" t="s">
        <v>152</v>
      </c>
      <c r="G127" s="158" t="s">
        <v>153</v>
      </c>
      <c r="H127" s="159">
        <v>1</v>
      </c>
      <c r="I127" s="160"/>
      <c r="J127" s="161">
        <f>ROUND(I127*H127,2)</f>
        <v>0</v>
      </c>
      <c r="K127" s="157" t="s">
        <v>122</v>
      </c>
      <c r="L127" s="36"/>
      <c r="M127" s="162" t="s">
        <v>1</v>
      </c>
      <c r="N127" s="163" t="s">
        <v>39</v>
      </c>
      <c r="O127" s="68"/>
      <c r="P127" s="164">
        <f>O127*H127</f>
        <v>0</v>
      </c>
      <c r="Q127" s="164">
        <v>0</v>
      </c>
      <c r="R127" s="164">
        <f>Q127*H127</f>
        <v>0</v>
      </c>
      <c r="S127" s="164">
        <v>0</v>
      </c>
      <c r="T127" s="165">
        <f>S127*H127</f>
        <v>0</v>
      </c>
      <c r="U127" s="31"/>
      <c r="V127" s="31"/>
      <c r="W127" s="31"/>
      <c r="X127" s="31"/>
      <c r="Y127" s="31"/>
      <c r="Z127" s="31"/>
      <c r="AA127" s="31"/>
      <c r="AB127" s="31"/>
      <c r="AC127" s="31"/>
      <c r="AD127" s="31"/>
      <c r="AE127" s="31"/>
      <c r="AR127" s="166" t="s">
        <v>123</v>
      </c>
      <c r="AT127" s="166" t="s">
        <v>118</v>
      </c>
      <c r="AU127" s="166" t="s">
        <v>74</v>
      </c>
      <c r="AY127" s="14" t="s">
        <v>124</v>
      </c>
      <c r="BE127" s="167">
        <f>IF(N127="základní",J127,0)</f>
        <v>0</v>
      </c>
      <c r="BF127" s="167">
        <f>IF(N127="snížená",J127,0)</f>
        <v>0</v>
      </c>
      <c r="BG127" s="167">
        <f>IF(N127="zákl. přenesená",J127,0)</f>
        <v>0</v>
      </c>
      <c r="BH127" s="167">
        <f>IF(N127="sníž. přenesená",J127,0)</f>
        <v>0</v>
      </c>
      <c r="BI127" s="167">
        <f>IF(N127="nulová",J127,0)</f>
        <v>0</v>
      </c>
      <c r="BJ127" s="14" t="s">
        <v>82</v>
      </c>
      <c r="BK127" s="167">
        <f>ROUND(I127*H127,2)</f>
        <v>0</v>
      </c>
      <c r="BL127" s="14" t="s">
        <v>123</v>
      </c>
      <c r="BM127" s="166" t="s">
        <v>154</v>
      </c>
    </row>
    <row r="128" spans="1:65" s="2" customFormat="1" ht="78">
      <c r="A128" s="31"/>
      <c r="B128" s="32"/>
      <c r="C128" s="33"/>
      <c r="D128" s="168" t="s">
        <v>126</v>
      </c>
      <c r="E128" s="33"/>
      <c r="F128" s="169" t="s">
        <v>155</v>
      </c>
      <c r="G128" s="33"/>
      <c r="H128" s="33"/>
      <c r="I128" s="170"/>
      <c r="J128" s="33"/>
      <c r="K128" s="33"/>
      <c r="L128" s="36"/>
      <c r="M128" s="171"/>
      <c r="N128" s="172"/>
      <c r="O128" s="68"/>
      <c r="P128" s="68"/>
      <c r="Q128" s="68"/>
      <c r="R128" s="68"/>
      <c r="S128" s="68"/>
      <c r="T128" s="69"/>
      <c r="U128" s="31"/>
      <c r="V128" s="31"/>
      <c r="W128" s="31"/>
      <c r="X128" s="31"/>
      <c r="Y128" s="31"/>
      <c r="Z128" s="31"/>
      <c r="AA128" s="31"/>
      <c r="AB128" s="31"/>
      <c r="AC128" s="31"/>
      <c r="AD128" s="31"/>
      <c r="AE128" s="31"/>
      <c r="AT128" s="14" t="s">
        <v>126</v>
      </c>
      <c r="AU128" s="14" t="s">
        <v>74</v>
      </c>
    </row>
    <row r="129" spans="1:65" s="2" customFormat="1" ht="19.5">
      <c r="A129" s="31"/>
      <c r="B129" s="32"/>
      <c r="C129" s="33"/>
      <c r="D129" s="168" t="s">
        <v>156</v>
      </c>
      <c r="E129" s="33"/>
      <c r="F129" s="183" t="s">
        <v>157</v>
      </c>
      <c r="G129" s="33"/>
      <c r="H129" s="33"/>
      <c r="I129" s="170"/>
      <c r="J129" s="33"/>
      <c r="K129" s="33"/>
      <c r="L129" s="36"/>
      <c r="M129" s="171"/>
      <c r="N129" s="172"/>
      <c r="O129" s="68"/>
      <c r="P129" s="68"/>
      <c r="Q129" s="68"/>
      <c r="R129" s="68"/>
      <c r="S129" s="68"/>
      <c r="T129" s="69"/>
      <c r="U129" s="31"/>
      <c r="V129" s="31"/>
      <c r="W129" s="31"/>
      <c r="X129" s="31"/>
      <c r="Y129" s="31"/>
      <c r="Z129" s="31"/>
      <c r="AA129" s="31"/>
      <c r="AB129" s="31"/>
      <c r="AC129" s="31"/>
      <c r="AD129" s="31"/>
      <c r="AE129" s="31"/>
      <c r="AT129" s="14" t="s">
        <v>156</v>
      </c>
      <c r="AU129" s="14" t="s">
        <v>74</v>
      </c>
    </row>
    <row r="130" spans="1:65" s="2" customFormat="1" ht="21.75" customHeight="1">
      <c r="A130" s="31"/>
      <c r="B130" s="32"/>
      <c r="C130" s="155" t="s">
        <v>158</v>
      </c>
      <c r="D130" s="155" t="s">
        <v>118</v>
      </c>
      <c r="E130" s="156" t="s">
        <v>159</v>
      </c>
      <c r="F130" s="157" t="s">
        <v>160</v>
      </c>
      <c r="G130" s="158" t="s">
        <v>153</v>
      </c>
      <c r="H130" s="159">
        <v>1</v>
      </c>
      <c r="I130" s="160"/>
      <c r="J130" s="161">
        <f>ROUND(I130*H130,2)</f>
        <v>0</v>
      </c>
      <c r="K130" s="157" t="s">
        <v>122</v>
      </c>
      <c r="L130" s="36"/>
      <c r="M130" s="162" t="s">
        <v>1</v>
      </c>
      <c r="N130" s="163" t="s">
        <v>39</v>
      </c>
      <c r="O130" s="68"/>
      <c r="P130" s="164">
        <f>O130*H130</f>
        <v>0</v>
      </c>
      <c r="Q130" s="164">
        <v>0</v>
      </c>
      <c r="R130" s="164">
        <f>Q130*H130</f>
        <v>0</v>
      </c>
      <c r="S130" s="164">
        <v>0</v>
      </c>
      <c r="T130" s="165">
        <f>S130*H130</f>
        <v>0</v>
      </c>
      <c r="U130" s="31"/>
      <c r="V130" s="31"/>
      <c r="W130" s="31"/>
      <c r="X130" s="31"/>
      <c r="Y130" s="31"/>
      <c r="Z130" s="31"/>
      <c r="AA130" s="31"/>
      <c r="AB130" s="31"/>
      <c r="AC130" s="31"/>
      <c r="AD130" s="31"/>
      <c r="AE130" s="31"/>
      <c r="AR130" s="166" t="s">
        <v>123</v>
      </c>
      <c r="AT130" s="166" t="s">
        <v>118</v>
      </c>
      <c r="AU130" s="166" t="s">
        <v>74</v>
      </c>
      <c r="AY130" s="14" t="s">
        <v>124</v>
      </c>
      <c r="BE130" s="167">
        <f>IF(N130="základní",J130,0)</f>
        <v>0</v>
      </c>
      <c r="BF130" s="167">
        <f>IF(N130="snížená",J130,0)</f>
        <v>0</v>
      </c>
      <c r="BG130" s="167">
        <f>IF(N130="zákl. přenesená",J130,0)</f>
        <v>0</v>
      </c>
      <c r="BH130" s="167">
        <f>IF(N130="sníž. přenesená",J130,0)</f>
        <v>0</v>
      </c>
      <c r="BI130" s="167">
        <f>IF(N130="nulová",J130,0)</f>
        <v>0</v>
      </c>
      <c r="BJ130" s="14" t="s">
        <v>82</v>
      </c>
      <c r="BK130" s="167">
        <f>ROUND(I130*H130,2)</f>
        <v>0</v>
      </c>
      <c r="BL130" s="14" t="s">
        <v>123</v>
      </c>
      <c r="BM130" s="166" t="s">
        <v>161</v>
      </c>
    </row>
    <row r="131" spans="1:65" s="2" customFormat="1" ht="48.75">
      <c r="A131" s="31"/>
      <c r="B131" s="32"/>
      <c r="C131" s="33"/>
      <c r="D131" s="168" t="s">
        <v>126</v>
      </c>
      <c r="E131" s="33"/>
      <c r="F131" s="169" t="s">
        <v>162</v>
      </c>
      <c r="G131" s="33"/>
      <c r="H131" s="33"/>
      <c r="I131" s="170"/>
      <c r="J131" s="33"/>
      <c r="K131" s="33"/>
      <c r="L131" s="36"/>
      <c r="M131" s="171"/>
      <c r="N131" s="172"/>
      <c r="O131" s="68"/>
      <c r="P131" s="68"/>
      <c r="Q131" s="68"/>
      <c r="R131" s="68"/>
      <c r="S131" s="68"/>
      <c r="T131" s="69"/>
      <c r="U131" s="31"/>
      <c r="V131" s="31"/>
      <c r="W131" s="31"/>
      <c r="X131" s="31"/>
      <c r="Y131" s="31"/>
      <c r="Z131" s="31"/>
      <c r="AA131" s="31"/>
      <c r="AB131" s="31"/>
      <c r="AC131" s="31"/>
      <c r="AD131" s="31"/>
      <c r="AE131" s="31"/>
      <c r="AT131" s="14" t="s">
        <v>126</v>
      </c>
      <c r="AU131" s="14" t="s">
        <v>74</v>
      </c>
    </row>
    <row r="132" spans="1:65" s="2" customFormat="1" ht="21.75" customHeight="1">
      <c r="A132" s="31"/>
      <c r="B132" s="32"/>
      <c r="C132" s="155" t="s">
        <v>163</v>
      </c>
      <c r="D132" s="155" t="s">
        <v>118</v>
      </c>
      <c r="E132" s="156" t="s">
        <v>164</v>
      </c>
      <c r="F132" s="157" t="s">
        <v>165</v>
      </c>
      <c r="G132" s="158" t="s">
        <v>153</v>
      </c>
      <c r="H132" s="159">
        <v>1</v>
      </c>
      <c r="I132" s="160"/>
      <c r="J132" s="161">
        <f>ROUND(I132*H132,2)</f>
        <v>0</v>
      </c>
      <c r="K132" s="157" t="s">
        <v>122</v>
      </c>
      <c r="L132" s="36"/>
      <c r="M132" s="162" t="s">
        <v>1</v>
      </c>
      <c r="N132" s="163" t="s">
        <v>39</v>
      </c>
      <c r="O132" s="68"/>
      <c r="P132" s="164">
        <f>O132*H132</f>
        <v>0</v>
      </c>
      <c r="Q132" s="164">
        <v>0</v>
      </c>
      <c r="R132" s="164">
        <f>Q132*H132</f>
        <v>0</v>
      </c>
      <c r="S132" s="164">
        <v>0</v>
      </c>
      <c r="T132" s="165">
        <f>S132*H132</f>
        <v>0</v>
      </c>
      <c r="U132" s="31"/>
      <c r="V132" s="31"/>
      <c r="W132" s="31"/>
      <c r="X132" s="31"/>
      <c r="Y132" s="31"/>
      <c r="Z132" s="31"/>
      <c r="AA132" s="31"/>
      <c r="AB132" s="31"/>
      <c r="AC132" s="31"/>
      <c r="AD132" s="31"/>
      <c r="AE132" s="31"/>
      <c r="AR132" s="166" t="s">
        <v>123</v>
      </c>
      <c r="AT132" s="166" t="s">
        <v>118</v>
      </c>
      <c r="AU132" s="166" t="s">
        <v>74</v>
      </c>
      <c r="AY132" s="14" t="s">
        <v>124</v>
      </c>
      <c r="BE132" s="167">
        <f>IF(N132="základní",J132,0)</f>
        <v>0</v>
      </c>
      <c r="BF132" s="167">
        <f>IF(N132="snížená",J132,0)</f>
        <v>0</v>
      </c>
      <c r="BG132" s="167">
        <f>IF(N132="zákl. přenesená",J132,0)</f>
        <v>0</v>
      </c>
      <c r="BH132" s="167">
        <f>IF(N132="sníž. přenesená",J132,0)</f>
        <v>0</v>
      </c>
      <c r="BI132" s="167">
        <f>IF(N132="nulová",J132,0)</f>
        <v>0</v>
      </c>
      <c r="BJ132" s="14" t="s">
        <v>82</v>
      </c>
      <c r="BK132" s="167">
        <f>ROUND(I132*H132,2)</f>
        <v>0</v>
      </c>
      <c r="BL132" s="14" t="s">
        <v>123</v>
      </c>
      <c r="BM132" s="166" t="s">
        <v>166</v>
      </c>
    </row>
    <row r="133" spans="1:65" s="2" customFormat="1" ht="58.5">
      <c r="A133" s="31"/>
      <c r="B133" s="32"/>
      <c r="C133" s="33"/>
      <c r="D133" s="168" t="s">
        <v>126</v>
      </c>
      <c r="E133" s="33"/>
      <c r="F133" s="169" t="s">
        <v>167</v>
      </c>
      <c r="G133" s="33"/>
      <c r="H133" s="33"/>
      <c r="I133" s="170"/>
      <c r="J133" s="33"/>
      <c r="K133" s="33"/>
      <c r="L133" s="36"/>
      <c r="M133" s="171"/>
      <c r="N133" s="172"/>
      <c r="O133" s="68"/>
      <c r="P133" s="68"/>
      <c r="Q133" s="68"/>
      <c r="R133" s="68"/>
      <c r="S133" s="68"/>
      <c r="T133" s="69"/>
      <c r="U133" s="31"/>
      <c r="V133" s="31"/>
      <c r="W133" s="31"/>
      <c r="X133" s="31"/>
      <c r="Y133" s="31"/>
      <c r="Z133" s="31"/>
      <c r="AA133" s="31"/>
      <c r="AB133" s="31"/>
      <c r="AC133" s="31"/>
      <c r="AD133" s="31"/>
      <c r="AE133" s="31"/>
      <c r="AT133" s="14" t="s">
        <v>126</v>
      </c>
      <c r="AU133" s="14" t="s">
        <v>74</v>
      </c>
    </row>
    <row r="134" spans="1:65" s="2" customFormat="1" ht="16.5" customHeight="1">
      <c r="A134" s="31"/>
      <c r="B134" s="32"/>
      <c r="C134" s="155" t="s">
        <v>168</v>
      </c>
      <c r="D134" s="155" t="s">
        <v>118</v>
      </c>
      <c r="E134" s="156" t="s">
        <v>169</v>
      </c>
      <c r="F134" s="157" t="s">
        <v>170</v>
      </c>
      <c r="G134" s="158" t="s">
        <v>137</v>
      </c>
      <c r="H134" s="159">
        <v>4</v>
      </c>
      <c r="I134" s="160"/>
      <c r="J134" s="161">
        <f>ROUND(I134*H134,2)</f>
        <v>0</v>
      </c>
      <c r="K134" s="157" t="s">
        <v>122</v>
      </c>
      <c r="L134" s="36"/>
      <c r="M134" s="162" t="s">
        <v>1</v>
      </c>
      <c r="N134" s="163" t="s">
        <v>39</v>
      </c>
      <c r="O134" s="68"/>
      <c r="P134" s="164">
        <f>O134*H134</f>
        <v>0</v>
      </c>
      <c r="Q134" s="164">
        <v>0</v>
      </c>
      <c r="R134" s="164">
        <f>Q134*H134</f>
        <v>0</v>
      </c>
      <c r="S134" s="164">
        <v>0</v>
      </c>
      <c r="T134" s="165">
        <f>S134*H134</f>
        <v>0</v>
      </c>
      <c r="U134" s="31"/>
      <c r="V134" s="31"/>
      <c r="W134" s="31"/>
      <c r="X134" s="31"/>
      <c r="Y134" s="31"/>
      <c r="Z134" s="31"/>
      <c r="AA134" s="31"/>
      <c r="AB134" s="31"/>
      <c r="AC134" s="31"/>
      <c r="AD134" s="31"/>
      <c r="AE134" s="31"/>
      <c r="AR134" s="166" t="s">
        <v>123</v>
      </c>
      <c r="AT134" s="166" t="s">
        <v>118</v>
      </c>
      <c r="AU134" s="166" t="s">
        <v>74</v>
      </c>
      <c r="AY134" s="14" t="s">
        <v>124</v>
      </c>
      <c r="BE134" s="167">
        <f>IF(N134="základní",J134,0)</f>
        <v>0</v>
      </c>
      <c r="BF134" s="167">
        <f>IF(N134="snížená",J134,0)</f>
        <v>0</v>
      </c>
      <c r="BG134" s="167">
        <f>IF(N134="zákl. přenesená",J134,0)</f>
        <v>0</v>
      </c>
      <c r="BH134" s="167">
        <f>IF(N134="sníž. přenesená",J134,0)</f>
        <v>0</v>
      </c>
      <c r="BI134" s="167">
        <f>IF(N134="nulová",J134,0)</f>
        <v>0</v>
      </c>
      <c r="BJ134" s="14" t="s">
        <v>82</v>
      </c>
      <c r="BK134" s="167">
        <f>ROUND(I134*H134,2)</f>
        <v>0</v>
      </c>
      <c r="BL134" s="14" t="s">
        <v>123</v>
      </c>
      <c r="BM134" s="166" t="s">
        <v>171</v>
      </c>
    </row>
    <row r="135" spans="1:65" s="2" customFormat="1" ht="39">
      <c r="A135" s="31"/>
      <c r="B135" s="32"/>
      <c r="C135" s="33"/>
      <c r="D135" s="168" t="s">
        <v>126</v>
      </c>
      <c r="E135" s="33"/>
      <c r="F135" s="169" t="s">
        <v>172</v>
      </c>
      <c r="G135" s="33"/>
      <c r="H135" s="33"/>
      <c r="I135" s="170"/>
      <c r="J135" s="33"/>
      <c r="K135" s="33"/>
      <c r="L135" s="36"/>
      <c r="M135" s="171"/>
      <c r="N135" s="172"/>
      <c r="O135" s="68"/>
      <c r="P135" s="68"/>
      <c r="Q135" s="68"/>
      <c r="R135" s="68"/>
      <c r="S135" s="68"/>
      <c r="T135" s="69"/>
      <c r="U135" s="31"/>
      <c r="V135" s="31"/>
      <c r="W135" s="31"/>
      <c r="X135" s="31"/>
      <c r="Y135" s="31"/>
      <c r="Z135" s="31"/>
      <c r="AA135" s="31"/>
      <c r="AB135" s="31"/>
      <c r="AC135" s="31"/>
      <c r="AD135" s="31"/>
      <c r="AE135" s="31"/>
      <c r="AT135" s="14" t="s">
        <v>126</v>
      </c>
      <c r="AU135" s="14" t="s">
        <v>74</v>
      </c>
    </row>
    <row r="136" spans="1:65" s="2" customFormat="1" ht="24.2" customHeight="1">
      <c r="A136" s="31"/>
      <c r="B136" s="32"/>
      <c r="C136" s="173" t="s">
        <v>173</v>
      </c>
      <c r="D136" s="173" t="s">
        <v>128</v>
      </c>
      <c r="E136" s="174" t="s">
        <v>174</v>
      </c>
      <c r="F136" s="175" t="s">
        <v>175</v>
      </c>
      <c r="G136" s="176" t="s">
        <v>137</v>
      </c>
      <c r="H136" s="177">
        <v>4</v>
      </c>
      <c r="I136" s="178"/>
      <c r="J136" s="179">
        <f>ROUND(I136*H136,2)</f>
        <v>0</v>
      </c>
      <c r="K136" s="175" t="s">
        <v>122</v>
      </c>
      <c r="L136" s="180"/>
      <c r="M136" s="181" t="s">
        <v>1</v>
      </c>
      <c r="N136" s="182" t="s">
        <v>39</v>
      </c>
      <c r="O136" s="68"/>
      <c r="P136" s="164">
        <f>O136*H136</f>
        <v>0</v>
      </c>
      <c r="Q136" s="164">
        <v>0</v>
      </c>
      <c r="R136" s="164">
        <f>Q136*H136</f>
        <v>0</v>
      </c>
      <c r="S136" s="164">
        <v>0</v>
      </c>
      <c r="T136" s="165">
        <f>S136*H136</f>
        <v>0</v>
      </c>
      <c r="U136" s="31"/>
      <c r="V136" s="31"/>
      <c r="W136" s="31"/>
      <c r="X136" s="31"/>
      <c r="Y136" s="31"/>
      <c r="Z136" s="31"/>
      <c r="AA136" s="31"/>
      <c r="AB136" s="31"/>
      <c r="AC136" s="31"/>
      <c r="AD136" s="31"/>
      <c r="AE136" s="31"/>
      <c r="AR136" s="166" t="s">
        <v>131</v>
      </c>
      <c r="AT136" s="166" t="s">
        <v>128</v>
      </c>
      <c r="AU136" s="166" t="s">
        <v>74</v>
      </c>
      <c r="AY136" s="14" t="s">
        <v>124</v>
      </c>
      <c r="BE136" s="167">
        <f>IF(N136="základní",J136,0)</f>
        <v>0</v>
      </c>
      <c r="BF136" s="167">
        <f>IF(N136="snížená",J136,0)</f>
        <v>0</v>
      </c>
      <c r="BG136" s="167">
        <f>IF(N136="zákl. přenesená",J136,0)</f>
        <v>0</v>
      </c>
      <c r="BH136" s="167">
        <f>IF(N136="sníž. přenesená",J136,0)</f>
        <v>0</v>
      </c>
      <c r="BI136" s="167">
        <f>IF(N136="nulová",J136,0)</f>
        <v>0</v>
      </c>
      <c r="BJ136" s="14" t="s">
        <v>82</v>
      </c>
      <c r="BK136" s="167">
        <f>ROUND(I136*H136,2)</f>
        <v>0</v>
      </c>
      <c r="BL136" s="14" t="s">
        <v>131</v>
      </c>
      <c r="BM136" s="166" t="s">
        <v>176</v>
      </c>
    </row>
    <row r="137" spans="1:65" s="2" customFormat="1" ht="11.25">
      <c r="A137" s="31"/>
      <c r="B137" s="32"/>
      <c r="C137" s="33"/>
      <c r="D137" s="168" t="s">
        <v>126</v>
      </c>
      <c r="E137" s="33"/>
      <c r="F137" s="169" t="s">
        <v>177</v>
      </c>
      <c r="G137" s="33"/>
      <c r="H137" s="33"/>
      <c r="I137" s="170"/>
      <c r="J137" s="33"/>
      <c r="K137" s="33"/>
      <c r="L137" s="36"/>
      <c r="M137" s="171"/>
      <c r="N137" s="172"/>
      <c r="O137" s="68"/>
      <c r="P137" s="68"/>
      <c r="Q137" s="68"/>
      <c r="R137" s="68"/>
      <c r="S137" s="68"/>
      <c r="T137" s="69"/>
      <c r="U137" s="31"/>
      <c r="V137" s="31"/>
      <c r="W137" s="31"/>
      <c r="X137" s="31"/>
      <c r="Y137" s="31"/>
      <c r="Z137" s="31"/>
      <c r="AA137" s="31"/>
      <c r="AB137" s="31"/>
      <c r="AC137" s="31"/>
      <c r="AD137" s="31"/>
      <c r="AE137" s="31"/>
      <c r="AT137" s="14" t="s">
        <v>126</v>
      </c>
      <c r="AU137" s="14" t="s">
        <v>74</v>
      </c>
    </row>
    <row r="138" spans="1:65" s="2" customFormat="1" ht="24.2" customHeight="1">
      <c r="A138" s="31"/>
      <c r="B138" s="32"/>
      <c r="C138" s="173" t="s">
        <v>178</v>
      </c>
      <c r="D138" s="173" t="s">
        <v>128</v>
      </c>
      <c r="E138" s="174" t="s">
        <v>179</v>
      </c>
      <c r="F138" s="175" t="s">
        <v>180</v>
      </c>
      <c r="G138" s="176" t="s">
        <v>121</v>
      </c>
      <c r="H138" s="177">
        <v>38.74</v>
      </c>
      <c r="I138" s="178"/>
      <c r="J138" s="179">
        <f>ROUND(I138*H138,2)</f>
        <v>0</v>
      </c>
      <c r="K138" s="175" t="s">
        <v>122</v>
      </c>
      <c r="L138" s="180"/>
      <c r="M138" s="181" t="s">
        <v>1</v>
      </c>
      <c r="N138" s="182" t="s">
        <v>39</v>
      </c>
      <c r="O138" s="68"/>
      <c r="P138" s="164">
        <f>O138*H138</f>
        <v>0</v>
      </c>
      <c r="Q138" s="164">
        <v>0</v>
      </c>
      <c r="R138" s="164">
        <f>Q138*H138</f>
        <v>0</v>
      </c>
      <c r="S138" s="164">
        <v>0</v>
      </c>
      <c r="T138" s="165">
        <f>S138*H138</f>
        <v>0</v>
      </c>
      <c r="U138" s="31"/>
      <c r="V138" s="31"/>
      <c r="W138" s="31"/>
      <c r="X138" s="31"/>
      <c r="Y138" s="31"/>
      <c r="Z138" s="31"/>
      <c r="AA138" s="31"/>
      <c r="AB138" s="31"/>
      <c r="AC138" s="31"/>
      <c r="AD138" s="31"/>
      <c r="AE138" s="31"/>
      <c r="AR138" s="166" t="s">
        <v>163</v>
      </c>
      <c r="AT138" s="166" t="s">
        <v>128</v>
      </c>
      <c r="AU138" s="166" t="s">
        <v>74</v>
      </c>
      <c r="AY138" s="14" t="s">
        <v>124</v>
      </c>
      <c r="BE138" s="167">
        <f>IF(N138="základní",J138,0)</f>
        <v>0</v>
      </c>
      <c r="BF138" s="167">
        <f>IF(N138="snížená",J138,0)</f>
        <v>0</v>
      </c>
      <c r="BG138" s="167">
        <f>IF(N138="zákl. přenesená",J138,0)</f>
        <v>0</v>
      </c>
      <c r="BH138" s="167">
        <f>IF(N138="sníž. přenesená",J138,0)</f>
        <v>0</v>
      </c>
      <c r="BI138" s="167">
        <f>IF(N138="nulová",J138,0)</f>
        <v>0</v>
      </c>
      <c r="BJ138" s="14" t="s">
        <v>82</v>
      </c>
      <c r="BK138" s="167">
        <f>ROUND(I138*H138,2)</f>
        <v>0</v>
      </c>
      <c r="BL138" s="14" t="s">
        <v>123</v>
      </c>
      <c r="BM138" s="166" t="s">
        <v>181</v>
      </c>
    </row>
    <row r="139" spans="1:65" s="2" customFormat="1" ht="11.25">
      <c r="A139" s="31"/>
      <c r="B139" s="32"/>
      <c r="C139" s="33"/>
      <c r="D139" s="168" t="s">
        <v>126</v>
      </c>
      <c r="E139" s="33"/>
      <c r="F139" s="169" t="s">
        <v>182</v>
      </c>
      <c r="G139" s="33"/>
      <c r="H139" s="33"/>
      <c r="I139" s="170"/>
      <c r="J139" s="33"/>
      <c r="K139" s="33"/>
      <c r="L139" s="36"/>
      <c r="M139" s="171"/>
      <c r="N139" s="172"/>
      <c r="O139" s="68"/>
      <c r="P139" s="68"/>
      <c r="Q139" s="68"/>
      <c r="R139" s="68"/>
      <c r="S139" s="68"/>
      <c r="T139" s="69"/>
      <c r="U139" s="31"/>
      <c r="V139" s="31"/>
      <c r="W139" s="31"/>
      <c r="X139" s="31"/>
      <c r="Y139" s="31"/>
      <c r="Z139" s="31"/>
      <c r="AA139" s="31"/>
      <c r="AB139" s="31"/>
      <c r="AC139" s="31"/>
      <c r="AD139" s="31"/>
      <c r="AE139" s="31"/>
      <c r="AT139" s="14" t="s">
        <v>126</v>
      </c>
      <c r="AU139" s="14" t="s">
        <v>74</v>
      </c>
    </row>
    <row r="140" spans="1:65" s="2" customFormat="1" ht="37.9" customHeight="1">
      <c r="A140" s="31"/>
      <c r="B140" s="32"/>
      <c r="C140" s="155" t="s">
        <v>183</v>
      </c>
      <c r="D140" s="155" t="s">
        <v>118</v>
      </c>
      <c r="E140" s="156" t="s">
        <v>184</v>
      </c>
      <c r="F140" s="157" t="s">
        <v>185</v>
      </c>
      <c r="G140" s="158" t="s">
        <v>121</v>
      </c>
      <c r="H140" s="159">
        <v>38.74</v>
      </c>
      <c r="I140" s="160"/>
      <c r="J140" s="161">
        <f>ROUND(I140*H140,2)</f>
        <v>0</v>
      </c>
      <c r="K140" s="157" t="s">
        <v>122</v>
      </c>
      <c r="L140" s="36"/>
      <c r="M140" s="162" t="s">
        <v>1</v>
      </c>
      <c r="N140" s="163" t="s">
        <v>39</v>
      </c>
      <c r="O140" s="68"/>
      <c r="P140" s="164">
        <f>O140*H140</f>
        <v>0</v>
      </c>
      <c r="Q140" s="164">
        <v>0</v>
      </c>
      <c r="R140" s="164">
        <f>Q140*H140</f>
        <v>0</v>
      </c>
      <c r="S140" s="164">
        <v>0</v>
      </c>
      <c r="T140" s="165">
        <f>S140*H140</f>
        <v>0</v>
      </c>
      <c r="U140" s="31"/>
      <c r="V140" s="31"/>
      <c r="W140" s="31"/>
      <c r="X140" s="31"/>
      <c r="Y140" s="31"/>
      <c r="Z140" s="31"/>
      <c r="AA140" s="31"/>
      <c r="AB140" s="31"/>
      <c r="AC140" s="31"/>
      <c r="AD140" s="31"/>
      <c r="AE140" s="31"/>
      <c r="AR140" s="166" t="s">
        <v>138</v>
      </c>
      <c r="AT140" s="166" t="s">
        <v>118</v>
      </c>
      <c r="AU140" s="166" t="s">
        <v>74</v>
      </c>
      <c r="AY140" s="14" t="s">
        <v>124</v>
      </c>
      <c r="BE140" s="167">
        <f>IF(N140="základní",J140,0)</f>
        <v>0</v>
      </c>
      <c r="BF140" s="167">
        <f>IF(N140="snížená",J140,0)</f>
        <v>0</v>
      </c>
      <c r="BG140" s="167">
        <f>IF(N140="zákl. přenesená",J140,0)</f>
        <v>0</v>
      </c>
      <c r="BH140" s="167">
        <f>IF(N140="sníž. přenesená",J140,0)</f>
        <v>0</v>
      </c>
      <c r="BI140" s="167">
        <f>IF(N140="nulová",J140,0)</f>
        <v>0</v>
      </c>
      <c r="BJ140" s="14" t="s">
        <v>82</v>
      </c>
      <c r="BK140" s="167">
        <f>ROUND(I140*H140,2)</f>
        <v>0</v>
      </c>
      <c r="BL140" s="14" t="s">
        <v>138</v>
      </c>
      <c r="BM140" s="166" t="s">
        <v>186</v>
      </c>
    </row>
    <row r="141" spans="1:65" s="2" customFormat="1" ht="58.5">
      <c r="A141" s="31"/>
      <c r="B141" s="32"/>
      <c r="C141" s="33"/>
      <c r="D141" s="168" t="s">
        <v>126</v>
      </c>
      <c r="E141" s="33"/>
      <c r="F141" s="169" t="s">
        <v>187</v>
      </c>
      <c r="G141" s="33"/>
      <c r="H141" s="33"/>
      <c r="I141" s="170"/>
      <c r="J141" s="33"/>
      <c r="K141" s="33"/>
      <c r="L141" s="36"/>
      <c r="M141" s="171"/>
      <c r="N141" s="172"/>
      <c r="O141" s="68"/>
      <c r="P141" s="68"/>
      <c r="Q141" s="68"/>
      <c r="R141" s="68"/>
      <c r="S141" s="68"/>
      <c r="T141" s="69"/>
      <c r="U141" s="31"/>
      <c r="V141" s="31"/>
      <c r="W141" s="31"/>
      <c r="X141" s="31"/>
      <c r="Y141" s="31"/>
      <c r="Z141" s="31"/>
      <c r="AA141" s="31"/>
      <c r="AB141" s="31"/>
      <c r="AC141" s="31"/>
      <c r="AD141" s="31"/>
      <c r="AE141" s="31"/>
      <c r="AT141" s="14" t="s">
        <v>126</v>
      </c>
      <c r="AU141" s="14" t="s">
        <v>74</v>
      </c>
    </row>
    <row r="142" spans="1:65" s="2" customFormat="1" ht="24.2" customHeight="1">
      <c r="A142" s="31"/>
      <c r="B142" s="32"/>
      <c r="C142" s="173" t="s">
        <v>188</v>
      </c>
      <c r="D142" s="173" t="s">
        <v>128</v>
      </c>
      <c r="E142" s="174" t="s">
        <v>189</v>
      </c>
      <c r="F142" s="175" t="s">
        <v>190</v>
      </c>
      <c r="G142" s="176" t="s">
        <v>137</v>
      </c>
      <c r="H142" s="177">
        <v>8</v>
      </c>
      <c r="I142" s="178"/>
      <c r="J142" s="179">
        <f>ROUND(I142*H142,2)</f>
        <v>0</v>
      </c>
      <c r="K142" s="175" t="s">
        <v>122</v>
      </c>
      <c r="L142" s="180"/>
      <c r="M142" s="181" t="s">
        <v>1</v>
      </c>
      <c r="N142" s="182" t="s">
        <v>39</v>
      </c>
      <c r="O142" s="68"/>
      <c r="P142" s="164">
        <f>O142*H142</f>
        <v>0</v>
      </c>
      <c r="Q142" s="164">
        <v>0</v>
      </c>
      <c r="R142" s="164">
        <f>Q142*H142</f>
        <v>0</v>
      </c>
      <c r="S142" s="164">
        <v>0</v>
      </c>
      <c r="T142" s="165">
        <f>S142*H142</f>
        <v>0</v>
      </c>
      <c r="U142" s="31"/>
      <c r="V142" s="31"/>
      <c r="W142" s="31"/>
      <c r="X142" s="31"/>
      <c r="Y142" s="31"/>
      <c r="Z142" s="31"/>
      <c r="AA142" s="31"/>
      <c r="AB142" s="31"/>
      <c r="AC142" s="31"/>
      <c r="AD142" s="31"/>
      <c r="AE142" s="31"/>
      <c r="AR142" s="166" t="s">
        <v>131</v>
      </c>
      <c r="AT142" s="166" t="s">
        <v>128</v>
      </c>
      <c r="AU142" s="166" t="s">
        <v>74</v>
      </c>
      <c r="AY142" s="14" t="s">
        <v>124</v>
      </c>
      <c r="BE142" s="167">
        <f>IF(N142="základní",J142,0)</f>
        <v>0</v>
      </c>
      <c r="BF142" s="167">
        <f>IF(N142="snížená",J142,0)</f>
        <v>0</v>
      </c>
      <c r="BG142" s="167">
        <f>IF(N142="zákl. přenesená",J142,0)</f>
        <v>0</v>
      </c>
      <c r="BH142" s="167">
        <f>IF(N142="sníž. přenesená",J142,0)</f>
        <v>0</v>
      </c>
      <c r="BI142" s="167">
        <f>IF(N142="nulová",J142,0)</f>
        <v>0</v>
      </c>
      <c r="BJ142" s="14" t="s">
        <v>82</v>
      </c>
      <c r="BK142" s="167">
        <f>ROUND(I142*H142,2)</f>
        <v>0</v>
      </c>
      <c r="BL142" s="14" t="s">
        <v>131</v>
      </c>
      <c r="BM142" s="166" t="s">
        <v>191</v>
      </c>
    </row>
    <row r="143" spans="1:65" s="2" customFormat="1" ht="11.25">
      <c r="A143" s="31"/>
      <c r="B143" s="32"/>
      <c r="C143" s="33"/>
      <c r="D143" s="168" t="s">
        <v>126</v>
      </c>
      <c r="E143" s="33"/>
      <c r="F143" s="169" t="s">
        <v>192</v>
      </c>
      <c r="G143" s="33"/>
      <c r="H143" s="33"/>
      <c r="I143" s="170"/>
      <c r="J143" s="33"/>
      <c r="K143" s="33"/>
      <c r="L143" s="36"/>
      <c r="M143" s="171"/>
      <c r="N143" s="172"/>
      <c r="O143" s="68"/>
      <c r="P143" s="68"/>
      <c r="Q143" s="68"/>
      <c r="R143" s="68"/>
      <c r="S143" s="68"/>
      <c r="T143" s="69"/>
      <c r="U143" s="31"/>
      <c r="V143" s="31"/>
      <c r="W143" s="31"/>
      <c r="X143" s="31"/>
      <c r="Y143" s="31"/>
      <c r="Z143" s="31"/>
      <c r="AA143" s="31"/>
      <c r="AB143" s="31"/>
      <c r="AC143" s="31"/>
      <c r="AD143" s="31"/>
      <c r="AE143" s="31"/>
      <c r="AT143" s="14" t="s">
        <v>126</v>
      </c>
      <c r="AU143" s="14" t="s">
        <v>74</v>
      </c>
    </row>
    <row r="144" spans="1:65" s="2" customFormat="1" ht="24.2" customHeight="1">
      <c r="A144" s="31"/>
      <c r="B144" s="32"/>
      <c r="C144" s="173" t="s">
        <v>193</v>
      </c>
      <c r="D144" s="173" t="s">
        <v>128</v>
      </c>
      <c r="E144" s="174" t="s">
        <v>194</v>
      </c>
      <c r="F144" s="175" t="s">
        <v>195</v>
      </c>
      <c r="G144" s="176" t="s">
        <v>137</v>
      </c>
      <c r="H144" s="177">
        <v>36</v>
      </c>
      <c r="I144" s="178"/>
      <c r="J144" s="179">
        <f>ROUND(I144*H144,2)</f>
        <v>0</v>
      </c>
      <c r="K144" s="175" t="s">
        <v>122</v>
      </c>
      <c r="L144" s="180"/>
      <c r="M144" s="181" t="s">
        <v>1</v>
      </c>
      <c r="N144" s="182" t="s">
        <v>39</v>
      </c>
      <c r="O144" s="68"/>
      <c r="P144" s="164">
        <f>O144*H144</f>
        <v>0</v>
      </c>
      <c r="Q144" s="164">
        <v>0</v>
      </c>
      <c r="R144" s="164">
        <f>Q144*H144</f>
        <v>0</v>
      </c>
      <c r="S144" s="164">
        <v>0</v>
      </c>
      <c r="T144" s="165">
        <f>S144*H144</f>
        <v>0</v>
      </c>
      <c r="U144" s="31"/>
      <c r="V144" s="31"/>
      <c r="W144" s="31"/>
      <c r="X144" s="31"/>
      <c r="Y144" s="31"/>
      <c r="Z144" s="31"/>
      <c r="AA144" s="31"/>
      <c r="AB144" s="31"/>
      <c r="AC144" s="31"/>
      <c r="AD144" s="31"/>
      <c r="AE144" s="31"/>
      <c r="AR144" s="166" t="s">
        <v>131</v>
      </c>
      <c r="AT144" s="166" t="s">
        <v>128</v>
      </c>
      <c r="AU144" s="166" t="s">
        <v>74</v>
      </c>
      <c r="AY144" s="14" t="s">
        <v>124</v>
      </c>
      <c r="BE144" s="167">
        <f>IF(N144="základní",J144,0)</f>
        <v>0</v>
      </c>
      <c r="BF144" s="167">
        <f>IF(N144="snížená",J144,0)</f>
        <v>0</v>
      </c>
      <c r="BG144" s="167">
        <f>IF(N144="zákl. přenesená",J144,0)</f>
        <v>0</v>
      </c>
      <c r="BH144" s="167">
        <f>IF(N144="sníž. přenesená",J144,0)</f>
        <v>0</v>
      </c>
      <c r="BI144" s="167">
        <f>IF(N144="nulová",J144,0)</f>
        <v>0</v>
      </c>
      <c r="BJ144" s="14" t="s">
        <v>82</v>
      </c>
      <c r="BK144" s="167">
        <f>ROUND(I144*H144,2)</f>
        <v>0</v>
      </c>
      <c r="BL144" s="14" t="s">
        <v>131</v>
      </c>
      <c r="BM144" s="166" t="s">
        <v>196</v>
      </c>
    </row>
    <row r="145" spans="1:65" s="2" customFormat="1" ht="19.5">
      <c r="A145" s="31"/>
      <c r="B145" s="32"/>
      <c r="C145" s="33"/>
      <c r="D145" s="168" t="s">
        <v>126</v>
      </c>
      <c r="E145" s="33"/>
      <c r="F145" s="169" t="s">
        <v>197</v>
      </c>
      <c r="G145" s="33"/>
      <c r="H145" s="33"/>
      <c r="I145" s="170"/>
      <c r="J145" s="33"/>
      <c r="K145" s="33"/>
      <c r="L145" s="36"/>
      <c r="M145" s="171"/>
      <c r="N145" s="172"/>
      <c r="O145" s="68"/>
      <c r="P145" s="68"/>
      <c r="Q145" s="68"/>
      <c r="R145" s="68"/>
      <c r="S145" s="68"/>
      <c r="T145" s="69"/>
      <c r="U145" s="31"/>
      <c r="V145" s="31"/>
      <c r="W145" s="31"/>
      <c r="X145" s="31"/>
      <c r="Y145" s="31"/>
      <c r="Z145" s="31"/>
      <c r="AA145" s="31"/>
      <c r="AB145" s="31"/>
      <c r="AC145" s="31"/>
      <c r="AD145" s="31"/>
      <c r="AE145" s="31"/>
      <c r="AT145" s="14" t="s">
        <v>126</v>
      </c>
      <c r="AU145" s="14" t="s">
        <v>74</v>
      </c>
    </row>
    <row r="146" spans="1:65" s="2" customFormat="1" ht="24.2" customHeight="1">
      <c r="A146" s="31"/>
      <c r="B146" s="32"/>
      <c r="C146" s="155" t="s">
        <v>8</v>
      </c>
      <c r="D146" s="155" t="s">
        <v>118</v>
      </c>
      <c r="E146" s="156" t="s">
        <v>198</v>
      </c>
      <c r="F146" s="157" t="s">
        <v>146</v>
      </c>
      <c r="G146" s="158" t="s">
        <v>147</v>
      </c>
      <c r="H146" s="159">
        <v>38</v>
      </c>
      <c r="I146" s="160"/>
      <c r="J146" s="161">
        <f>ROUND(I146*H146,2)</f>
        <v>0</v>
      </c>
      <c r="K146" s="157" t="s">
        <v>122</v>
      </c>
      <c r="L146" s="36"/>
      <c r="M146" s="162" t="s">
        <v>1</v>
      </c>
      <c r="N146" s="163" t="s">
        <v>39</v>
      </c>
      <c r="O146" s="68"/>
      <c r="P146" s="164">
        <f>O146*H146</f>
        <v>0</v>
      </c>
      <c r="Q146" s="164">
        <v>0</v>
      </c>
      <c r="R146" s="164">
        <f>Q146*H146</f>
        <v>0</v>
      </c>
      <c r="S146" s="164">
        <v>0</v>
      </c>
      <c r="T146" s="165">
        <f>S146*H146</f>
        <v>0</v>
      </c>
      <c r="U146" s="31"/>
      <c r="V146" s="31"/>
      <c r="W146" s="31"/>
      <c r="X146" s="31"/>
      <c r="Y146" s="31"/>
      <c r="Z146" s="31"/>
      <c r="AA146" s="31"/>
      <c r="AB146" s="31"/>
      <c r="AC146" s="31"/>
      <c r="AD146" s="31"/>
      <c r="AE146" s="31"/>
      <c r="AR146" s="166" t="s">
        <v>138</v>
      </c>
      <c r="AT146" s="166" t="s">
        <v>118</v>
      </c>
      <c r="AU146" s="166" t="s">
        <v>74</v>
      </c>
      <c r="AY146" s="14" t="s">
        <v>124</v>
      </c>
      <c r="BE146" s="167">
        <f>IF(N146="základní",J146,0)</f>
        <v>0</v>
      </c>
      <c r="BF146" s="167">
        <f>IF(N146="snížená",J146,0)</f>
        <v>0</v>
      </c>
      <c r="BG146" s="167">
        <f>IF(N146="zákl. přenesená",J146,0)</f>
        <v>0</v>
      </c>
      <c r="BH146" s="167">
        <f>IF(N146="sníž. přenesená",J146,0)</f>
        <v>0</v>
      </c>
      <c r="BI146" s="167">
        <f>IF(N146="nulová",J146,0)</f>
        <v>0</v>
      </c>
      <c r="BJ146" s="14" t="s">
        <v>82</v>
      </c>
      <c r="BK146" s="167">
        <f>ROUND(I146*H146,2)</f>
        <v>0</v>
      </c>
      <c r="BL146" s="14" t="s">
        <v>138</v>
      </c>
      <c r="BM146" s="166" t="s">
        <v>199</v>
      </c>
    </row>
    <row r="147" spans="1:65" s="2" customFormat="1" ht="29.25">
      <c r="A147" s="31"/>
      <c r="B147" s="32"/>
      <c r="C147" s="33"/>
      <c r="D147" s="168" t="s">
        <v>126</v>
      </c>
      <c r="E147" s="33"/>
      <c r="F147" s="169" t="s">
        <v>149</v>
      </c>
      <c r="G147" s="33"/>
      <c r="H147" s="33"/>
      <c r="I147" s="170"/>
      <c r="J147" s="33"/>
      <c r="K147" s="33"/>
      <c r="L147" s="36"/>
      <c r="M147" s="171"/>
      <c r="N147" s="172"/>
      <c r="O147" s="68"/>
      <c r="P147" s="68"/>
      <c r="Q147" s="68"/>
      <c r="R147" s="68"/>
      <c r="S147" s="68"/>
      <c r="T147" s="69"/>
      <c r="U147" s="31"/>
      <c r="V147" s="31"/>
      <c r="W147" s="31"/>
      <c r="X147" s="31"/>
      <c r="Y147" s="31"/>
      <c r="Z147" s="31"/>
      <c r="AA147" s="31"/>
      <c r="AB147" s="31"/>
      <c r="AC147" s="31"/>
      <c r="AD147" s="31"/>
      <c r="AE147" s="31"/>
      <c r="AT147" s="14" t="s">
        <v>126</v>
      </c>
      <c r="AU147" s="14" t="s">
        <v>74</v>
      </c>
    </row>
    <row r="148" spans="1:65" s="2" customFormat="1" ht="24.2" customHeight="1">
      <c r="A148" s="31"/>
      <c r="B148" s="32"/>
      <c r="C148" s="155" t="s">
        <v>200</v>
      </c>
      <c r="D148" s="155" t="s">
        <v>118</v>
      </c>
      <c r="E148" s="156" t="s">
        <v>201</v>
      </c>
      <c r="F148" s="157" t="s">
        <v>202</v>
      </c>
      <c r="G148" s="158" t="s">
        <v>137</v>
      </c>
      <c r="H148" s="159">
        <v>4</v>
      </c>
      <c r="I148" s="160"/>
      <c r="J148" s="161">
        <f>ROUND(I148*H148,2)</f>
        <v>0</v>
      </c>
      <c r="K148" s="157" t="s">
        <v>122</v>
      </c>
      <c r="L148" s="36"/>
      <c r="M148" s="162" t="s">
        <v>1</v>
      </c>
      <c r="N148" s="163" t="s">
        <v>39</v>
      </c>
      <c r="O148" s="68"/>
      <c r="P148" s="164">
        <f>O148*H148</f>
        <v>0</v>
      </c>
      <c r="Q148" s="164">
        <v>0</v>
      </c>
      <c r="R148" s="164">
        <f>Q148*H148</f>
        <v>0</v>
      </c>
      <c r="S148" s="164">
        <v>0</v>
      </c>
      <c r="T148" s="165">
        <f>S148*H148</f>
        <v>0</v>
      </c>
      <c r="U148" s="31"/>
      <c r="V148" s="31"/>
      <c r="W148" s="31"/>
      <c r="X148" s="31"/>
      <c r="Y148" s="31"/>
      <c r="Z148" s="31"/>
      <c r="AA148" s="31"/>
      <c r="AB148" s="31"/>
      <c r="AC148" s="31"/>
      <c r="AD148" s="31"/>
      <c r="AE148" s="31"/>
      <c r="AR148" s="166" t="s">
        <v>123</v>
      </c>
      <c r="AT148" s="166" t="s">
        <v>118</v>
      </c>
      <c r="AU148" s="166" t="s">
        <v>74</v>
      </c>
      <c r="AY148" s="14" t="s">
        <v>124</v>
      </c>
      <c r="BE148" s="167">
        <f>IF(N148="základní",J148,0)</f>
        <v>0</v>
      </c>
      <c r="BF148" s="167">
        <f>IF(N148="snížená",J148,0)</f>
        <v>0</v>
      </c>
      <c r="BG148" s="167">
        <f>IF(N148="zákl. přenesená",J148,0)</f>
        <v>0</v>
      </c>
      <c r="BH148" s="167">
        <f>IF(N148="sníž. přenesená",J148,0)</f>
        <v>0</v>
      </c>
      <c r="BI148" s="167">
        <f>IF(N148="nulová",J148,0)</f>
        <v>0</v>
      </c>
      <c r="BJ148" s="14" t="s">
        <v>82</v>
      </c>
      <c r="BK148" s="167">
        <f>ROUND(I148*H148,2)</f>
        <v>0</v>
      </c>
      <c r="BL148" s="14" t="s">
        <v>123</v>
      </c>
      <c r="BM148" s="166" t="s">
        <v>203</v>
      </c>
    </row>
    <row r="149" spans="1:65" s="2" customFormat="1" ht="19.5">
      <c r="A149" s="31"/>
      <c r="B149" s="32"/>
      <c r="C149" s="33"/>
      <c r="D149" s="168" t="s">
        <v>126</v>
      </c>
      <c r="E149" s="33"/>
      <c r="F149" s="169" t="s">
        <v>204</v>
      </c>
      <c r="G149" s="33"/>
      <c r="H149" s="33"/>
      <c r="I149" s="170"/>
      <c r="J149" s="33"/>
      <c r="K149" s="33"/>
      <c r="L149" s="36"/>
      <c r="M149" s="171"/>
      <c r="N149" s="172"/>
      <c r="O149" s="68"/>
      <c r="P149" s="68"/>
      <c r="Q149" s="68"/>
      <c r="R149" s="68"/>
      <c r="S149" s="68"/>
      <c r="T149" s="69"/>
      <c r="U149" s="31"/>
      <c r="V149" s="31"/>
      <c r="W149" s="31"/>
      <c r="X149" s="31"/>
      <c r="Y149" s="31"/>
      <c r="Z149" s="31"/>
      <c r="AA149" s="31"/>
      <c r="AB149" s="31"/>
      <c r="AC149" s="31"/>
      <c r="AD149" s="31"/>
      <c r="AE149" s="31"/>
      <c r="AT149" s="14" t="s">
        <v>126</v>
      </c>
      <c r="AU149" s="14" t="s">
        <v>74</v>
      </c>
    </row>
    <row r="150" spans="1:65" s="2" customFormat="1" ht="24.2" customHeight="1">
      <c r="A150" s="31"/>
      <c r="B150" s="32"/>
      <c r="C150" s="173" t="s">
        <v>205</v>
      </c>
      <c r="D150" s="173" t="s">
        <v>128</v>
      </c>
      <c r="E150" s="174" t="s">
        <v>206</v>
      </c>
      <c r="F150" s="175" t="s">
        <v>207</v>
      </c>
      <c r="G150" s="176" t="s">
        <v>137</v>
      </c>
      <c r="H150" s="177">
        <v>2</v>
      </c>
      <c r="I150" s="178"/>
      <c r="J150" s="179">
        <f>ROUND(I150*H150,2)</f>
        <v>0</v>
      </c>
      <c r="K150" s="175" t="s">
        <v>122</v>
      </c>
      <c r="L150" s="180"/>
      <c r="M150" s="181" t="s">
        <v>1</v>
      </c>
      <c r="N150" s="182" t="s">
        <v>39</v>
      </c>
      <c r="O150" s="68"/>
      <c r="P150" s="164">
        <f>O150*H150</f>
        <v>0</v>
      </c>
      <c r="Q150" s="164">
        <v>0</v>
      </c>
      <c r="R150" s="164">
        <f>Q150*H150</f>
        <v>0</v>
      </c>
      <c r="S150" s="164">
        <v>0</v>
      </c>
      <c r="T150" s="165">
        <f>S150*H150</f>
        <v>0</v>
      </c>
      <c r="U150" s="31"/>
      <c r="V150" s="31"/>
      <c r="W150" s="31"/>
      <c r="X150" s="31"/>
      <c r="Y150" s="31"/>
      <c r="Z150" s="31"/>
      <c r="AA150" s="31"/>
      <c r="AB150" s="31"/>
      <c r="AC150" s="31"/>
      <c r="AD150" s="31"/>
      <c r="AE150" s="31"/>
      <c r="AR150" s="166" t="s">
        <v>163</v>
      </c>
      <c r="AT150" s="166" t="s">
        <v>128</v>
      </c>
      <c r="AU150" s="166" t="s">
        <v>74</v>
      </c>
      <c r="AY150" s="14" t="s">
        <v>124</v>
      </c>
      <c r="BE150" s="167">
        <f>IF(N150="základní",J150,0)</f>
        <v>0</v>
      </c>
      <c r="BF150" s="167">
        <f>IF(N150="snížená",J150,0)</f>
        <v>0</v>
      </c>
      <c r="BG150" s="167">
        <f>IF(N150="zákl. přenesená",J150,0)</f>
        <v>0</v>
      </c>
      <c r="BH150" s="167">
        <f>IF(N150="sníž. přenesená",J150,0)</f>
        <v>0</v>
      </c>
      <c r="BI150" s="167">
        <f>IF(N150="nulová",J150,0)</f>
        <v>0</v>
      </c>
      <c r="BJ150" s="14" t="s">
        <v>82</v>
      </c>
      <c r="BK150" s="167">
        <f>ROUND(I150*H150,2)</f>
        <v>0</v>
      </c>
      <c r="BL150" s="14" t="s">
        <v>123</v>
      </c>
      <c r="BM150" s="166" t="s">
        <v>208</v>
      </c>
    </row>
    <row r="151" spans="1:65" s="2" customFormat="1" ht="11.25">
      <c r="A151" s="31"/>
      <c r="B151" s="32"/>
      <c r="C151" s="33"/>
      <c r="D151" s="168" t="s">
        <v>126</v>
      </c>
      <c r="E151" s="33"/>
      <c r="F151" s="169" t="s">
        <v>209</v>
      </c>
      <c r="G151" s="33"/>
      <c r="H151" s="33"/>
      <c r="I151" s="170"/>
      <c r="J151" s="33"/>
      <c r="K151" s="33"/>
      <c r="L151" s="36"/>
      <c r="M151" s="171"/>
      <c r="N151" s="172"/>
      <c r="O151" s="68"/>
      <c r="P151" s="68"/>
      <c r="Q151" s="68"/>
      <c r="R151" s="68"/>
      <c r="S151" s="68"/>
      <c r="T151" s="69"/>
      <c r="U151" s="31"/>
      <c r="V151" s="31"/>
      <c r="W151" s="31"/>
      <c r="X151" s="31"/>
      <c r="Y151" s="31"/>
      <c r="Z151" s="31"/>
      <c r="AA151" s="31"/>
      <c r="AB151" s="31"/>
      <c r="AC151" s="31"/>
      <c r="AD151" s="31"/>
      <c r="AE151" s="31"/>
      <c r="AT151" s="14" t="s">
        <v>126</v>
      </c>
      <c r="AU151" s="14" t="s">
        <v>74</v>
      </c>
    </row>
    <row r="152" spans="1:65" s="2" customFormat="1" ht="24.2" customHeight="1">
      <c r="A152" s="31"/>
      <c r="B152" s="32"/>
      <c r="C152" s="173" t="s">
        <v>210</v>
      </c>
      <c r="D152" s="173" t="s">
        <v>128</v>
      </c>
      <c r="E152" s="174" t="s">
        <v>211</v>
      </c>
      <c r="F152" s="175" t="s">
        <v>212</v>
      </c>
      <c r="G152" s="176" t="s">
        <v>137</v>
      </c>
      <c r="H152" s="177">
        <v>2</v>
      </c>
      <c r="I152" s="178"/>
      <c r="J152" s="179">
        <f>ROUND(I152*H152,2)</f>
        <v>0</v>
      </c>
      <c r="K152" s="175" t="s">
        <v>122</v>
      </c>
      <c r="L152" s="180"/>
      <c r="M152" s="181" t="s">
        <v>1</v>
      </c>
      <c r="N152" s="182" t="s">
        <v>39</v>
      </c>
      <c r="O152" s="68"/>
      <c r="P152" s="164">
        <f>O152*H152</f>
        <v>0</v>
      </c>
      <c r="Q152" s="164">
        <v>0</v>
      </c>
      <c r="R152" s="164">
        <f>Q152*H152</f>
        <v>0</v>
      </c>
      <c r="S152" s="164">
        <v>0</v>
      </c>
      <c r="T152" s="165">
        <f>S152*H152</f>
        <v>0</v>
      </c>
      <c r="U152" s="31"/>
      <c r="V152" s="31"/>
      <c r="W152" s="31"/>
      <c r="X152" s="31"/>
      <c r="Y152" s="31"/>
      <c r="Z152" s="31"/>
      <c r="AA152" s="31"/>
      <c r="AB152" s="31"/>
      <c r="AC152" s="31"/>
      <c r="AD152" s="31"/>
      <c r="AE152" s="31"/>
      <c r="AR152" s="166" t="s">
        <v>163</v>
      </c>
      <c r="AT152" s="166" t="s">
        <v>128</v>
      </c>
      <c r="AU152" s="166" t="s">
        <v>74</v>
      </c>
      <c r="AY152" s="14" t="s">
        <v>124</v>
      </c>
      <c r="BE152" s="167">
        <f>IF(N152="základní",J152,0)</f>
        <v>0</v>
      </c>
      <c r="BF152" s="167">
        <f>IF(N152="snížená",J152,0)</f>
        <v>0</v>
      </c>
      <c r="BG152" s="167">
        <f>IF(N152="zákl. přenesená",J152,0)</f>
        <v>0</v>
      </c>
      <c r="BH152" s="167">
        <f>IF(N152="sníž. přenesená",J152,0)</f>
        <v>0</v>
      </c>
      <c r="BI152" s="167">
        <f>IF(N152="nulová",J152,0)</f>
        <v>0</v>
      </c>
      <c r="BJ152" s="14" t="s">
        <v>82</v>
      </c>
      <c r="BK152" s="167">
        <f>ROUND(I152*H152,2)</f>
        <v>0</v>
      </c>
      <c r="BL152" s="14" t="s">
        <v>123</v>
      </c>
      <c r="BM152" s="166" t="s">
        <v>213</v>
      </c>
    </row>
    <row r="153" spans="1:65" s="2" customFormat="1" ht="11.25">
      <c r="A153" s="31"/>
      <c r="B153" s="32"/>
      <c r="C153" s="33"/>
      <c r="D153" s="168" t="s">
        <v>126</v>
      </c>
      <c r="E153" s="33"/>
      <c r="F153" s="169" t="s">
        <v>214</v>
      </c>
      <c r="G153" s="33"/>
      <c r="H153" s="33"/>
      <c r="I153" s="170"/>
      <c r="J153" s="33"/>
      <c r="K153" s="33"/>
      <c r="L153" s="36"/>
      <c r="M153" s="171"/>
      <c r="N153" s="172"/>
      <c r="O153" s="68"/>
      <c r="P153" s="68"/>
      <c r="Q153" s="68"/>
      <c r="R153" s="68"/>
      <c r="S153" s="68"/>
      <c r="T153" s="69"/>
      <c r="U153" s="31"/>
      <c r="V153" s="31"/>
      <c r="W153" s="31"/>
      <c r="X153" s="31"/>
      <c r="Y153" s="31"/>
      <c r="Z153" s="31"/>
      <c r="AA153" s="31"/>
      <c r="AB153" s="31"/>
      <c r="AC153" s="31"/>
      <c r="AD153" s="31"/>
      <c r="AE153" s="31"/>
      <c r="AT153" s="14" t="s">
        <v>126</v>
      </c>
      <c r="AU153" s="14" t="s">
        <v>74</v>
      </c>
    </row>
    <row r="154" spans="1:65" s="2" customFormat="1" ht="24.2" customHeight="1">
      <c r="A154" s="31"/>
      <c r="B154" s="32"/>
      <c r="C154" s="155" t="s">
        <v>215</v>
      </c>
      <c r="D154" s="155" t="s">
        <v>118</v>
      </c>
      <c r="E154" s="156" t="s">
        <v>216</v>
      </c>
      <c r="F154" s="157" t="s">
        <v>217</v>
      </c>
      <c r="G154" s="158" t="s">
        <v>137</v>
      </c>
      <c r="H154" s="159">
        <v>2</v>
      </c>
      <c r="I154" s="160"/>
      <c r="J154" s="161">
        <f>ROUND(I154*H154,2)</f>
        <v>0</v>
      </c>
      <c r="K154" s="157" t="s">
        <v>122</v>
      </c>
      <c r="L154" s="36"/>
      <c r="M154" s="162" t="s">
        <v>1</v>
      </c>
      <c r="N154" s="163" t="s">
        <v>39</v>
      </c>
      <c r="O154" s="68"/>
      <c r="P154" s="164">
        <f>O154*H154</f>
        <v>0</v>
      </c>
      <c r="Q154" s="164">
        <v>0</v>
      </c>
      <c r="R154" s="164">
        <f>Q154*H154</f>
        <v>0</v>
      </c>
      <c r="S154" s="164">
        <v>0</v>
      </c>
      <c r="T154" s="165">
        <f>S154*H154</f>
        <v>0</v>
      </c>
      <c r="U154" s="31"/>
      <c r="V154" s="31"/>
      <c r="W154" s="31"/>
      <c r="X154" s="31"/>
      <c r="Y154" s="31"/>
      <c r="Z154" s="31"/>
      <c r="AA154" s="31"/>
      <c r="AB154" s="31"/>
      <c r="AC154" s="31"/>
      <c r="AD154" s="31"/>
      <c r="AE154" s="31"/>
      <c r="AR154" s="166" t="s">
        <v>123</v>
      </c>
      <c r="AT154" s="166" t="s">
        <v>118</v>
      </c>
      <c r="AU154" s="166" t="s">
        <v>74</v>
      </c>
      <c r="AY154" s="14" t="s">
        <v>124</v>
      </c>
      <c r="BE154" s="167">
        <f>IF(N154="základní",J154,0)</f>
        <v>0</v>
      </c>
      <c r="BF154" s="167">
        <f>IF(N154="snížená",J154,0)</f>
        <v>0</v>
      </c>
      <c r="BG154" s="167">
        <f>IF(N154="zákl. přenesená",J154,0)</f>
        <v>0</v>
      </c>
      <c r="BH154" s="167">
        <f>IF(N154="sníž. přenesená",J154,0)</f>
        <v>0</v>
      </c>
      <c r="BI154" s="167">
        <f>IF(N154="nulová",J154,0)</f>
        <v>0</v>
      </c>
      <c r="BJ154" s="14" t="s">
        <v>82</v>
      </c>
      <c r="BK154" s="167">
        <f>ROUND(I154*H154,2)</f>
        <v>0</v>
      </c>
      <c r="BL154" s="14" t="s">
        <v>123</v>
      </c>
      <c r="BM154" s="166" t="s">
        <v>218</v>
      </c>
    </row>
    <row r="155" spans="1:65" s="2" customFormat="1" ht="11.25">
      <c r="A155" s="31"/>
      <c r="B155" s="32"/>
      <c r="C155" s="33"/>
      <c r="D155" s="168" t="s">
        <v>126</v>
      </c>
      <c r="E155" s="33"/>
      <c r="F155" s="169" t="s">
        <v>217</v>
      </c>
      <c r="G155" s="33"/>
      <c r="H155" s="33"/>
      <c r="I155" s="170"/>
      <c r="J155" s="33"/>
      <c r="K155" s="33"/>
      <c r="L155" s="36"/>
      <c r="M155" s="171"/>
      <c r="N155" s="172"/>
      <c r="O155" s="68"/>
      <c r="P155" s="68"/>
      <c r="Q155" s="68"/>
      <c r="R155" s="68"/>
      <c r="S155" s="68"/>
      <c r="T155" s="69"/>
      <c r="U155" s="31"/>
      <c r="V155" s="31"/>
      <c r="W155" s="31"/>
      <c r="X155" s="31"/>
      <c r="Y155" s="31"/>
      <c r="Z155" s="31"/>
      <c r="AA155" s="31"/>
      <c r="AB155" s="31"/>
      <c r="AC155" s="31"/>
      <c r="AD155" s="31"/>
      <c r="AE155" s="31"/>
      <c r="AT155" s="14" t="s">
        <v>126</v>
      </c>
      <c r="AU155" s="14" t="s">
        <v>74</v>
      </c>
    </row>
    <row r="156" spans="1:65" s="2" customFormat="1" ht="16.5" customHeight="1">
      <c r="A156" s="31"/>
      <c r="B156" s="32"/>
      <c r="C156" s="173" t="s">
        <v>219</v>
      </c>
      <c r="D156" s="173" t="s">
        <v>128</v>
      </c>
      <c r="E156" s="174" t="s">
        <v>220</v>
      </c>
      <c r="F156" s="175" t="s">
        <v>221</v>
      </c>
      <c r="G156" s="176" t="s">
        <v>222</v>
      </c>
      <c r="H156" s="177">
        <v>40.770000000000003</v>
      </c>
      <c r="I156" s="178"/>
      <c r="J156" s="179">
        <f>ROUND(I156*H156,2)</f>
        <v>0</v>
      </c>
      <c r="K156" s="175" t="s">
        <v>122</v>
      </c>
      <c r="L156" s="180"/>
      <c r="M156" s="181" t="s">
        <v>1</v>
      </c>
      <c r="N156" s="182" t="s">
        <v>39</v>
      </c>
      <c r="O156" s="68"/>
      <c r="P156" s="164">
        <f>O156*H156</f>
        <v>0</v>
      </c>
      <c r="Q156" s="164">
        <v>0</v>
      </c>
      <c r="R156" s="164">
        <f>Q156*H156</f>
        <v>0</v>
      </c>
      <c r="S156" s="164">
        <v>0</v>
      </c>
      <c r="T156" s="165">
        <f>S156*H156</f>
        <v>0</v>
      </c>
      <c r="U156" s="31"/>
      <c r="V156" s="31"/>
      <c r="W156" s="31"/>
      <c r="X156" s="31"/>
      <c r="Y156" s="31"/>
      <c r="Z156" s="31"/>
      <c r="AA156" s="31"/>
      <c r="AB156" s="31"/>
      <c r="AC156" s="31"/>
      <c r="AD156" s="31"/>
      <c r="AE156" s="31"/>
      <c r="AR156" s="166" t="s">
        <v>163</v>
      </c>
      <c r="AT156" s="166" t="s">
        <v>128</v>
      </c>
      <c r="AU156" s="166" t="s">
        <v>74</v>
      </c>
      <c r="AY156" s="14" t="s">
        <v>124</v>
      </c>
      <c r="BE156" s="167">
        <f>IF(N156="základní",J156,0)</f>
        <v>0</v>
      </c>
      <c r="BF156" s="167">
        <f>IF(N156="snížená",J156,0)</f>
        <v>0</v>
      </c>
      <c r="BG156" s="167">
        <f>IF(N156="zákl. přenesená",J156,0)</f>
        <v>0</v>
      </c>
      <c r="BH156" s="167">
        <f>IF(N156="sníž. přenesená",J156,0)</f>
        <v>0</v>
      </c>
      <c r="BI156" s="167">
        <f>IF(N156="nulová",J156,0)</f>
        <v>0</v>
      </c>
      <c r="BJ156" s="14" t="s">
        <v>82</v>
      </c>
      <c r="BK156" s="167">
        <f>ROUND(I156*H156,2)</f>
        <v>0</v>
      </c>
      <c r="BL156" s="14" t="s">
        <v>123</v>
      </c>
      <c r="BM156" s="166" t="s">
        <v>223</v>
      </c>
    </row>
    <row r="157" spans="1:65" s="2" customFormat="1" ht="11.25">
      <c r="A157" s="31"/>
      <c r="B157" s="32"/>
      <c r="C157" s="33"/>
      <c r="D157" s="168" t="s">
        <v>126</v>
      </c>
      <c r="E157" s="33"/>
      <c r="F157" s="169" t="s">
        <v>224</v>
      </c>
      <c r="G157" s="33"/>
      <c r="H157" s="33"/>
      <c r="I157" s="170"/>
      <c r="J157" s="33"/>
      <c r="K157" s="33"/>
      <c r="L157" s="36"/>
      <c r="M157" s="171"/>
      <c r="N157" s="172"/>
      <c r="O157" s="68"/>
      <c r="P157" s="68"/>
      <c r="Q157" s="68"/>
      <c r="R157" s="68"/>
      <c r="S157" s="68"/>
      <c r="T157" s="69"/>
      <c r="U157" s="31"/>
      <c r="V157" s="31"/>
      <c r="W157" s="31"/>
      <c r="X157" s="31"/>
      <c r="Y157" s="31"/>
      <c r="Z157" s="31"/>
      <c r="AA157" s="31"/>
      <c r="AB157" s="31"/>
      <c r="AC157" s="31"/>
      <c r="AD157" s="31"/>
      <c r="AE157" s="31"/>
      <c r="AT157" s="14" t="s">
        <v>126</v>
      </c>
      <c r="AU157" s="14" t="s">
        <v>74</v>
      </c>
    </row>
    <row r="158" spans="1:65" s="2" customFormat="1" ht="24.2" customHeight="1">
      <c r="A158" s="31"/>
      <c r="B158" s="32"/>
      <c r="C158" s="173" t="s">
        <v>7</v>
      </c>
      <c r="D158" s="173" t="s">
        <v>128</v>
      </c>
      <c r="E158" s="174" t="s">
        <v>225</v>
      </c>
      <c r="F158" s="175" t="s">
        <v>226</v>
      </c>
      <c r="G158" s="176" t="s">
        <v>137</v>
      </c>
      <c r="H158" s="177">
        <v>1</v>
      </c>
      <c r="I158" s="178"/>
      <c r="J158" s="179">
        <f>ROUND(I158*H158,2)</f>
        <v>0</v>
      </c>
      <c r="K158" s="175" t="s">
        <v>122</v>
      </c>
      <c r="L158" s="180"/>
      <c r="M158" s="181" t="s">
        <v>1</v>
      </c>
      <c r="N158" s="182" t="s">
        <v>39</v>
      </c>
      <c r="O158" s="68"/>
      <c r="P158" s="164">
        <f>O158*H158</f>
        <v>0</v>
      </c>
      <c r="Q158" s="164">
        <v>0</v>
      </c>
      <c r="R158" s="164">
        <f>Q158*H158</f>
        <v>0</v>
      </c>
      <c r="S158" s="164">
        <v>0</v>
      </c>
      <c r="T158" s="165">
        <f>S158*H158</f>
        <v>0</v>
      </c>
      <c r="U158" s="31"/>
      <c r="V158" s="31"/>
      <c r="W158" s="31"/>
      <c r="X158" s="31"/>
      <c r="Y158" s="31"/>
      <c r="Z158" s="31"/>
      <c r="AA158" s="31"/>
      <c r="AB158" s="31"/>
      <c r="AC158" s="31"/>
      <c r="AD158" s="31"/>
      <c r="AE158" s="31"/>
      <c r="AR158" s="166" t="s">
        <v>131</v>
      </c>
      <c r="AT158" s="166" t="s">
        <v>128</v>
      </c>
      <c r="AU158" s="166" t="s">
        <v>74</v>
      </c>
      <c r="AY158" s="14" t="s">
        <v>124</v>
      </c>
      <c r="BE158" s="167">
        <f>IF(N158="základní",J158,0)</f>
        <v>0</v>
      </c>
      <c r="BF158" s="167">
        <f>IF(N158="snížená",J158,0)</f>
        <v>0</v>
      </c>
      <c r="BG158" s="167">
        <f>IF(N158="zákl. přenesená",J158,0)</f>
        <v>0</v>
      </c>
      <c r="BH158" s="167">
        <f>IF(N158="sníž. přenesená",J158,0)</f>
        <v>0</v>
      </c>
      <c r="BI158" s="167">
        <f>IF(N158="nulová",J158,0)</f>
        <v>0</v>
      </c>
      <c r="BJ158" s="14" t="s">
        <v>82</v>
      </c>
      <c r="BK158" s="167">
        <f>ROUND(I158*H158,2)</f>
        <v>0</v>
      </c>
      <c r="BL158" s="14" t="s">
        <v>131</v>
      </c>
      <c r="BM158" s="166" t="s">
        <v>227</v>
      </c>
    </row>
    <row r="159" spans="1:65" s="2" customFormat="1" ht="19.5">
      <c r="A159" s="31"/>
      <c r="B159" s="32"/>
      <c r="C159" s="33"/>
      <c r="D159" s="168" t="s">
        <v>126</v>
      </c>
      <c r="E159" s="33"/>
      <c r="F159" s="169" t="s">
        <v>228</v>
      </c>
      <c r="G159" s="33"/>
      <c r="H159" s="33"/>
      <c r="I159" s="170"/>
      <c r="J159" s="33"/>
      <c r="K159" s="33"/>
      <c r="L159" s="36"/>
      <c r="M159" s="171"/>
      <c r="N159" s="172"/>
      <c r="O159" s="68"/>
      <c r="P159" s="68"/>
      <c r="Q159" s="68"/>
      <c r="R159" s="68"/>
      <c r="S159" s="68"/>
      <c r="T159" s="69"/>
      <c r="U159" s="31"/>
      <c r="V159" s="31"/>
      <c r="W159" s="31"/>
      <c r="X159" s="31"/>
      <c r="Y159" s="31"/>
      <c r="Z159" s="31"/>
      <c r="AA159" s="31"/>
      <c r="AB159" s="31"/>
      <c r="AC159" s="31"/>
      <c r="AD159" s="31"/>
      <c r="AE159" s="31"/>
      <c r="AT159" s="14" t="s">
        <v>126</v>
      </c>
      <c r="AU159" s="14" t="s">
        <v>74</v>
      </c>
    </row>
    <row r="160" spans="1:65" s="2" customFormat="1" ht="24.2" customHeight="1">
      <c r="A160" s="31"/>
      <c r="B160" s="32"/>
      <c r="C160" s="173" t="s">
        <v>229</v>
      </c>
      <c r="D160" s="173" t="s">
        <v>128</v>
      </c>
      <c r="E160" s="174" t="s">
        <v>230</v>
      </c>
      <c r="F160" s="175" t="s">
        <v>231</v>
      </c>
      <c r="G160" s="176" t="s">
        <v>137</v>
      </c>
      <c r="H160" s="177">
        <v>2</v>
      </c>
      <c r="I160" s="178"/>
      <c r="J160" s="179">
        <f>ROUND(I160*H160,2)</f>
        <v>0</v>
      </c>
      <c r="K160" s="175" t="s">
        <v>122</v>
      </c>
      <c r="L160" s="180"/>
      <c r="M160" s="181" t="s">
        <v>1</v>
      </c>
      <c r="N160" s="182" t="s">
        <v>39</v>
      </c>
      <c r="O160" s="68"/>
      <c r="P160" s="164">
        <f>O160*H160</f>
        <v>0</v>
      </c>
      <c r="Q160" s="164">
        <v>0</v>
      </c>
      <c r="R160" s="164">
        <f>Q160*H160</f>
        <v>0</v>
      </c>
      <c r="S160" s="164">
        <v>0</v>
      </c>
      <c r="T160" s="165">
        <f>S160*H160</f>
        <v>0</v>
      </c>
      <c r="U160" s="31"/>
      <c r="V160" s="31"/>
      <c r="W160" s="31"/>
      <c r="X160" s="31"/>
      <c r="Y160" s="31"/>
      <c r="Z160" s="31"/>
      <c r="AA160" s="31"/>
      <c r="AB160" s="31"/>
      <c r="AC160" s="31"/>
      <c r="AD160" s="31"/>
      <c r="AE160" s="31"/>
      <c r="AR160" s="166" t="s">
        <v>131</v>
      </c>
      <c r="AT160" s="166" t="s">
        <v>128</v>
      </c>
      <c r="AU160" s="166" t="s">
        <v>74</v>
      </c>
      <c r="AY160" s="14" t="s">
        <v>124</v>
      </c>
      <c r="BE160" s="167">
        <f>IF(N160="základní",J160,0)</f>
        <v>0</v>
      </c>
      <c r="BF160" s="167">
        <f>IF(N160="snížená",J160,0)</f>
        <v>0</v>
      </c>
      <c r="BG160" s="167">
        <f>IF(N160="zákl. přenesená",J160,0)</f>
        <v>0</v>
      </c>
      <c r="BH160" s="167">
        <f>IF(N160="sníž. přenesená",J160,0)</f>
        <v>0</v>
      </c>
      <c r="BI160" s="167">
        <f>IF(N160="nulová",J160,0)</f>
        <v>0</v>
      </c>
      <c r="BJ160" s="14" t="s">
        <v>82</v>
      </c>
      <c r="BK160" s="167">
        <f>ROUND(I160*H160,2)</f>
        <v>0</v>
      </c>
      <c r="BL160" s="14" t="s">
        <v>131</v>
      </c>
      <c r="BM160" s="166" t="s">
        <v>232</v>
      </c>
    </row>
    <row r="161" spans="1:65" s="2" customFormat="1" ht="19.5">
      <c r="A161" s="31"/>
      <c r="B161" s="32"/>
      <c r="C161" s="33"/>
      <c r="D161" s="168" t="s">
        <v>126</v>
      </c>
      <c r="E161" s="33"/>
      <c r="F161" s="169" t="s">
        <v>233</v>
      </c>
      <c r="G161" s="33"/>
      <c r="H161" s="33"/>
      <c r="I161" s="170"/>
      <c r="J161" s="33"/>
      <c r="K161" s="33"/>
      <c r="L161" s="36"/>
      <c r="M161" s="171"/>
      <c r="N161" s="172"/>
      <c r="O161" s="68"/>
      <c r="P161" s="68"/>
      <c r="Q161" s="68"/>
      <c r="R161" s="68"/>
      <c r="S161" s="68"/>
      <c r="T161" s="69"/>
      <c r="U161" s="31"/>
      <c r="V161" s="31"/>
      <c r="W161" s="31"/>
      <c r="X161" s="31"/>
      <c r="Y161" s="31"/>
      <c r="Z161" s="31"/>
      <c r="AA161" s="31"/>
      <c r="AB161" s="31"/>
      <c r="AC161" s="31"/>
      <c r="AD161" s="31"/>
      <c r="AE161" s="31"/>
      <c r="AT161" s="14" t="s">
        <v>126</v>
      </c>
      <c r="AU161" s="14" t="s">
        <v>74</v>
      </c>
    </row>
    <row r="162" spans="1:65" s="2" customFormat="1" ht="16.5" customHeight="1">
      <c r="A162" s="31"/>
      <c r="B162" s="32"/>
      <c r="C162" s="155" t="s">
        <v>234</v>
      </c>
      <c r="D162" s="155" t="s">
        <v>118</v>
      </c>
      <c r="E162" s="156" t="s">
        <v>235</v>
      </c>
      <c r="F162" s="157" t="s">
        <v>236</v>
      </c>
      <c r="G162" s="158" t="s">
        <v>137</v>
      </c>
      <c r="H162" s="159">
        <v>3</v>
      </c>
      <c r="I162" s="160"/>
      <c r="J162" s="161">
        <f>ROUND(I162*H162,2)</f>
        <v>0</v>
      </c>
      <c r="K162" s="157" t="s">
        <v>122</v>
      </c>
      <c r="L162" s="36"/>
      <c r="M162" s="162" t="s">
        <v>1</v>
      </c>
      <c r="N162" s="163" t="s">
        <v>39</v>
      </c>
      <c r="O162" s="68"/>
      <c r="P162" s="164">
        <f>O162*H162</f>
        <v>0</v>
      </c>
      <c r="Q162" s="164">
        <v>0</v>
      </c>
      <c r="R162" s="164">
        <f>Q162*H162</f>
        <v>0</v>
      </c>
      <c r="S162" s="164">
        <v>0</v>
      </c>
      <c r="T162" s="165">
        <f>S162*H162</f>
        <v>0</v>
      </c>
      <c r="U162" s="31"/>
      <c r="V162" s="31"/>
      <c r="W162" s="31"/>
      <c r="X162" s="31"/>
      <c r="Y162" s="31"/>
      <c r="Z162" s="31"/>
      <c r="AA162" s="31"/>
      <c r="AB162" s="31"/>
      <c r="AC162" s="31"/>
      <c r="AD162" s="31"/>
      <c r="AE162" s="31"/>
      <c r="AR162" s="166" t="s">
        <v>138</v>
      </c>
      <c r="AT162" s="166" t="s">
        <v>118</v>
      </c>
      <c r="AU162" s="166" t="s">
        <v>74</v>
      </c>
      <c r="AY162" s="14" t="s">
        <v>124</v>
      </c>
      <c r="BE162" s="167">
        <f>IF(N162="základní",J162,0)</f>
        <v>0</v>
      </c>
      <c r="BF162" s="167">
        <f>IF(N162="snížená",J162,0)</f>
        <v>0</v>
      </c>
      <c r="BG162" s="167">
        <f>IF(N162="zákl. přenesená",J162,0)</f>
        <v>0</v>
      </c>
      <c r="BH162" s="167">
        <f>IF(N162="sníž. přenesená",J162,0)</f>
        <v>0</v>
      </c>
      <c r="BI162" s="167">
        <f>IF(N162="nulová",J162,0)</f>
        <v>0</v>
      </c>
      <c r="BJ162" s="14" t="s">
        <v>82</v>
      </c>
      <c r="BK162" s="167">
        <f>ROUND(I162*H162,2)</f>
        <v>0</v>
      </c>
      <c r="BL162" s="14" t="s">
        <v>138</v>
      </c>
      <c r="BM162" s="166" t="s">
        <v>237</v>
      </c>
    </row>
    <row r="163" spans="1:65" s="2" customFormat="1" ht="11.25">
      <c r="A163" s="31"/>
      <c r="B163" s="32"/>
      <c r="C163" s="33"/>
      <c r="D163" s="168" t="s">
        <v>126</v>
      </c>
      <c r="E163" s="33"/>
      <c r="F163" s="169" t="s">
        <v>236</v>
      </c>
      <c r="G163" s="33"/>
      <c r="H163" s="33"/>
      <c r="I163" s="170"/>
      <c r="J163" s="33"/>
      <c r="K163" s="33"/>
      <c r="L163" s="36"/>
      <c r="M163" s="171"/>
      <c r="N163" s="172"/>
      <c r="O163" s="68"/>
      <c r="P163" s="68"/>
      <c r="Q163" s="68"/>
      <c r="R163" s="68"/>
      <c r="S163" s="68"/>
      <c r="T163" s="69"/>
      <c r="U163" s="31"/>
      <c r="V163" s="31"/>
      <c r="W163" s="31"/>
      <c r="X163" s="31"/>
      <c r="Y163" s="31"/>
      <c r="Z163" s="31"/>
      <c r="AA163" s="31"/>
      <c r="AB163" s="31"/>
      <c r="AC163" s="31"/>
      <c r="AD163" s="31"/>
      <c r="AE163" s="31"/>
      <c r="AT163" s="14" t="s">
        <v>126</v>
      </c>
      <c r="AU163" s="14" t="s">
        <v>74</v>
      </c>
    </row>
    <row r="164" spans="1:65" s="2" customFormat="1" ht="24.2" customHeight="1">
      <c r="A164" s="31"/>
      <c r="B164" s="32"/>
      <c r="C164" s="173" t="s">
        <v>238</v>
      </c>
      <c r="D164" s="173" t="s">
        <v>128</v>
      </c>
      <c r="E164" s="174" t="s">
        <v>239</v>
      </c>
      <c r="F164" s="175" t="s">
        <v>240</v>
      </c>
      <c r="G164" s="176" t="s">
        <v>137</v>
      </c>
      <c r="H164" s="177">
        <v>3</v>
      </c>
      <c r="I164" s="178"/>
      <c r="J164" s="179">
        <f>ROUND(I164*H164,2)</f>
        <v>0</v>
      </c>
      <c r="K164" s="175" t="s">
        <v>122</v>
      </c>
      <c r="L164" s="180"/>
      <c r="M164" s="181" t="s">
        <v>1</v>
      </c>
      <c r="N164" s="182" t="s">
        <v>39</v>
      </c>
      <c r="O164" s="68"/>
      <c r="P164" s="164">
        <f>O164*H164</f>
        <v>0</v>
      </c>
      <c r="Q164" s="164">
        <v>0</v>
      </c>
      <c r="R164" s="164">
        <f>Q164*H164</f>
        <v>0</v>
      </c>
      <c r="S164" s="164">
        <v>0</v>
      </c>
      <c r="T164" s="165">
        <f>S164*H164</f>
        <v>0</v>
      </c>
      <c r="U164" s="31"/>
      <c r="V164" s="31"/>
      <c r="W164" s="31"/>
      <c r="X164" s="31"/>
      <c r="Y164" s="31"/>
      <c r="Z164" s="31"/>
      <c r="AA164" s="31"/>
      <c r="AB164" s="31"/>
      <c r="AC164" s="31"/>
      <c r="AD164" s="31"/>
      <c r="AE164" s="31"/>
      <c r="AR164" s="166" t="s">
        <v>131</v>
      </c>
      <c r="AT164" s="166" t="s">
        <v>128</v>
      </c>
      <c r="AU164" s="166" t="s">
        <v>74</v>
      </c>
      <c r="AY164" s="14" t="s">
        <v>124</v>
      </c>
      <c r="BE164" s="167">
        <f>IF(N164="základní",J164,0)</f>
        <v>0</v>
      </c>
      <c r="BF164" s="167">
        <f>IF(N164="snížená",J164,0)</f>
        <v>0</v>
      </c>
      <c r="BG164" s="167">
        <f>IF(N164="zákl. přenesená",J164,0)</f>
        <v>0</v>
      </c>
      <c r="BH164" s="167">
        <f>IF(N164="sníž. přenesená",J164,0)</f>
        <v>0</v>
      </c>
      <c r="BI164" s="167">
        <f>IF(N164="nulová",J164,0)</f>
        <v>0</v>
      </c>
      <c r="BJ164" s="14" t="s">
        <v>82</v>
      </c>
      <c r="BK164" s="167">
        <f>ROUND(I164*H164,2)</f>
        <v>0</v>
      </c>
      <c r="BL164" s="14" t="s">
        <v>131</v>
      </c>
      <c r="BM164" s="166" t="s">
        <v>241</v>
      </c>
    </row>
    <row r="165" spans="1:65" s="2" customFormat="1" ht="19.5">
      <c r="A165" s="31"/>
      <c r="B165" s="32"/>
      <c r="C165" s="33"/>
      <c r="D165" s="168" t="s">
        <v>126</v>
      </c>
      <c r="E165" s="33"/>
      <c r="F165" s="169" t="s">
        <v>242</v>
      </c>
      <c r="G165" s="33"/>
      <c r="H165" s="33"/>
      <c r="I165" s="170"/>
      <c r="J165" s="33"/>
      <c r="K165" s="33"/>
      <c r="L165" s="36"/>
      <c r="M165" s="171"/>
      <c r="N165" s="172"/>
      <c r="O165" s="68"/>
      <c r="P165" s="68"/>
      <c r="Q165" s="68"/>
      <c r="R165" s="68"/>
      <c r="S165" s="68"/>
      <c r="T165" s="69"/>
      <c r="U165" s="31"/>
      <c r="V165" s="31"/>
      <c r="W165" s="31"/>
      <c r="X165" s="31"/>
      <c r="Y165" s="31"/>
      <c r="Z165" s="31"/>
      <c r="AA165" s="31"/>
      <c r="AB165" s="31"/>
      <c r="AC165" s="31"/>
      <c r="AD165" s="31"/>
      <c r="AE165" s="31"/>
      <c r="AT165" s="14" t="s">
        <v>126</v>
      </c>
      <c r="AU165" s="14" t="s">
        <v>74</v>
      </c>
    </row>
    <row r="166" spans="1:65" s="2" customFormat="1" ht="16.5" customHeight="1">
      <c r="A166" s="31"/>
      <c r="B166" s="32"/>
      <c r="C166" s="155" t="s">
        <v>243</v>
      </c>
      <c r="D166" s="155" t="s">
        <v>118</v>
      </c>
      <c r="E166" s="156" t="s">
        <v>244</v>
      </c>
      <c r="F166" s="157" t="s">
        <v>245</v>
      </c>
      <c r="G166" s="158" t="s">
        <v>137</v>
      </c>
      <c r="H166" s="159">
        <v>4</v>
      </c>
      <c r="I166" s="160"/>
      <c r="J166" s="161">
        <f>ROUND(I166*H166,2)</f>
        <v>0</v>
      </c>
      <c r="K166" s="157" t="s">
        <v>122</v>
      </c>
      <c r="L166" s="36"/>
      <c r="M166" s="162" t="s">
        <v>1</v>
      </c>
      <c r="N166" s="163" t="s">
        <v>39</v>
      </c>
      <c r="O166" s="68"/>
      <c r="P166" s="164">
        <f>O166*H166</f>
        <v>0</v>
      </c>
      <c r="Q166" s="164">
        <v>0</v>
      </c>
      <c r="R166" s="164">
        <f>Q166*H166</f>
        <v>0</v>
      </c>
      <c r="S166" s="164">
        <v>0</v>
      </c>
      <c r="T166" s="165">
        <f>S166*H166</f>
        <v>0</v>
      </c>
      <c r="U166" s="31"/>
      <c r="V166" s="31"/>
      <c r="W166" s="31"/>
      <c r="X166" s="31"/>
      <c r="Y166" s="31"/>
      <c r="Z166" s="31"/>
      <c r="AA166" s="31"/>
      <c r="AB166" s="31"/>
      <c r="AC166" s="31"/>
      <c r="AD166" s="31"/>
      <c r="AE166" s="31"/>
      <c r="AR166" s="166" t="s">
        <v>123</v>
      </c>
      <c r="AT166" s="166" t="s">
        <v>118</v>
      </c>
      <c r="AU166" s="166" t="s">
        <v>74</v>
      </c>
      <c r="AY166" s="14" t="s">
        <v>124</v>
      </c>
      <c r="BE166" s="167">
        <f>IF(N166="základní",J166,0)</f>
        <v>0</v>
      </c>
      <c r="BF166" s="167">
        <f>IF(N166="snížená",J166,0)</f>
        <v>0</v>
      </c>
      <c r="BG166" s="167">
        <f>IF(N166="zákl. přenesená",J166,0)</f>
        <v>0</v>
      </c>
      <c r="BH166" s="167">
        <f>IF(N166="sníž. přenesená",J166,0)</f>
        <v>0</v>
      </c>
      <c r="BI166" s="167">
        <f>IF(N166="nulová",J166,0)</f>
        <v>0</v>
      </c>
      <c r="BJ166" s="14" t="s">
        <v>82</v>
      </c>
      <c r="BK166" s="167">
        <f>ROUND(I166*H166,2)</f>
        <v>0</v>
      </c>
      <c r="BL166" s="14" t="s">
        <v>123</v>
      </c>
      <c r="BM166" s="166" t="s">
        <v>246</v>
      </c>
    </row>
    <row r="167" spans="1:65" s="2" customFormat="1" ht="11.25">
      <c r="A167" s="31"/>
      <c r="B167" s="32"/>
      <c r="C167" s="33"/>
      <c r="D167" s="168" t="s">
        <v>126</v>
      </c>
      <c r="E167" s="33"/>
      <c r="F167" s="169" t="s">
        <v>245</v>
      </c>
      <c r="G167" s="33"/>
      <c r="H167" s="33"/>
      <c r="I167" s="170"/>
      <c r="J167" s="33"/>
      <c r="K167" s="33"/>
      <c r="L167" s="36"/>
      <c r="M167" s="171"/>
      <c r="N167" s="172"/>
      <c r="O167" s="68"/>
      <c r="P167" s="68"/>
      <c r="Q167" s="68"/>
      <c r="R167" s="68"/>
      <c r="S167" s="68"/>
      <c r="T167" s="69"/>
      <c r="U167" s="31"/>
      <c r="V167" s="31"/>
      <c r="W167" s="31"/>
      <c r="X167" s="31"/>
      <c r="Y167" s="31"/>
      <c r="Z167" s="31"/>
      <c r="AA167" s="31"/>
      <c r="AB167" s="31"/>
      <c r="AC167" s="31"/>
      <c r="AD167" s="31"/>
      <c r="AE167" s="31"/>
      <c r="AT167" s="14" t="s">
        <v>126</v>
      </c>
      <c r="AU167" s="14" t="s">
        <v>74</v>
      </c>
    </row>
    <row r="168" spans="1:65" s="2" customFormat="1" ht="24.2" customHeight="1">
      <c r="A168" s="31"/>
      <c r="B168" s="32"/>
      <c r="C168" s="155" t="s">
        <v>247</v>
      </c>
      <c r="D168" s="155" t="s">
        <v>118</v>
      </c>
      <c r="E168" s="156" t="s">
        <v>248</v>
      </c>
      <c r="F168" s="157" t="s">
        <v>146</v>
      </c>
      <c r="G168" s="158" t="s">
        <v>147</v>
      </c>
      <c r="H168" s="159">
        <v>10</v>
      </c>
      <c r="I168" s="160"/>
      <c r="J168" s="161">
        <f>ROUND(I168*H168,2)</f>
        <v>0</v>
      </c>
      <c r="K168" s="157" t="s">
        <v>122</v>
      </c>
      <c r="L168" s="36"/>
      <c r="M168" s="162" t="s">
        <v>1</v>
      </c>
      <c r="N168" s="163" t="s">
        <v>39</v>
      </c>
      <c r="O168" s="68"/>
      <c r="P168" s="164">
        <f>O168*H168</f>
        <v>0</v>
      </c>
      <c r="Q168" s="164">
        <v>0</v>
      </c>
      <c r="R168" s="164">
        <f>Q168*H168</f>
        <v>0</v>
      </c>
      <c r="S168" s="164">
        <v>0</v>
      </c>
      <c r="T168" s="165">
        <f>S168*H168</f>
        <v>0</v>
      </c>
      <c r="U168" s="31"/>
      <c r="V168" s="31"/>
      <c r="W168" s="31"/>
      <c r="X168" s="31"/>
      <c r="Y168" s="31"/>
      <c r="Z168" s="31"/>
      <c r="AA168" s="31"/>
      <c r="AB168" s="31"/>
      <c r="AC168" s="31"/>
      <c r="AD168" s="31"/>
      <c r="AE168" s="31"/>
      <c r="AR168" s="166" t="s">
        <v>138</v>
      </c>
      <c r="AT168" s="166" t="s">
        <v>118</v>
      </c>
      <c r="AU168" s="166" t="s">
        <v>74</v>
      </c>
      <c r="AY168" s="14" t="s">
        <v>124</v>
      </c>
      <c r="BE168" s="167">
        <f>IF(N168="základní",J168,0)</f>
        <v>0</v>
      </c>
      <c r="BF168" s="167">
        <f>IF(N168="snížená",J168,0)</f>
        <v>0</v>
      </c>
      <c r="BG168" s="167">
        <f>IF(N168="zákl. přenesená",J168,0)</f>
        <v>0</v>
      </c>
      <c r="BH168" s="167">
        <f>IF(N168="sníž. přenesená",J168,0)</f>
        <v>0</v>
      </c>
      <c r="BI168" s="167">
        <f>IF(N168="nulová",J168,0)</f>
        <v>0</v>
      </c>
      <c r="BJ168" s="14" t="s">
        <v>82</v>
      </c>
      <c r="BK168" s="167">
        <f>ROUND(I168*H168,2)</f>
        <v>0</v>
      </c>
      <c r="BL168" s="14" t="s">
        <v>138</v>
      </c>
      <c r="BM168" s="166" t="s">
        <v>249</v>
      </c>
    </row>
    <row r="169" spans="1:65" s="2" customFormat="1" ht="29.25">
      <c r="A169" s="31"/>
      <c r="B169" s="32"/>
      <c r="C169" s="33"/>
      <c r="D169" s="168" t="s">
        <v>126</v>
      </c>
      <c r="E169" s="33"/>
      <c r="F169" s="169" t="s">
        <v>149</v>
      </c>
      <c r="G169" s="33"/>
      <c r="H169" s="33"/>
      <c r="I169" s="170"/>
      <c r="J169" s="33"/>
      <c r="K169" s="33"/>
      <c r="L169" s="36"/>
      <c r="M169" s="171"/>
      <c r="N169" s="172"/>
      <c r="O169" s="68"/>
      <c r="P169" s="68"/>
      <c r="Q169" s="68"/>
      <c r="R169" s="68"/>
      <c r="S169" s="68"/>
      <c r="T169" s="69"/>
      <c r="U169" s="31"/>
      <c r="V169" s="31"/>
      <c r="W169" s="31"/>
      <c r="X169" s="31"/>
      <c r="Y169" s="31"/>
      <c r="Z169" s="31"/>
      <c r="AA169" s="31"/>
      <c r="AB169" s="31"/>
      <c r="AC169" s="31"/>
      <c r="AD169" s="31"/>
      <c r="AE169" s="31"/>
      <c r="AT169" s="14" t="s">
        <v>126</v>
      </c>
      <c r="AU169" s="14" t="s">
        <v>74</v>
      </c>
    </row>
    <row r="170" spans="1:65" s="2" customFormat="1" ht="24.2" customHeight="1">
      <c r="A170" s="31"/>
      <c r="B170" s="32"/>
      <c r="C170" s="173" t="s">
        <v>250</v>
      </c>
      <c r="D170" s="173" t="s">
        <v>128</v>
      </c>
      <c r="E170" s="174" t="s">
        <v>251</v>
      </c>
      <c r="F170" s="175" t="s">
        <v>252</v>
      </c>
      <c r="G170" s="176" t="s">
        <v>137</v>
      </c>
      <c r="H170" s="177">
        <v>8</v>
      </c>
      <c r="I170" s="178"/>
      <c r="J170" s="179">
        <f>ROUND(I170*H170,2)</f>
        <v>0</v>
      </c>
      <c r="K170" s="175" t="s">
        <v>122</v>
      </c>
      <c r="L170" s="180"/>
      <c r="M170" s="181" t="s">
        <v>1</v>
      </c>
      <c r="N170" s="182" t="s">
        <v>39</v>
      </c>
      <c r="O170" s="68"/>
      <c r="P170" s="164">
        <f>O170*H170</f>
        <v>0</v>
      </c>
      <c r="Q170" s="164">
        <v>0</v>
      </c>
      <c r="R170" s="164">
        <f>Q170*H170</f>
        <v>0</v>
      </c>
      <c r="S170" s="164">
        <v>0</v>
      </c>
      <c r="T170" s="165">
        <f>S170*H170</f>
        <v>0</v>
      </c>
      <c r="U170" s="31"/>
      <c r="V170" s="31"/>
      <c r="W170" s="31"/>
      <c r="X170" s="31"/>
      <c r="Y170" s="31"/>
      <c r="Z170" s="31"/>
      <c r="AA170" s="31"/>
      <c r="AB170" s="31"/>
      <c r="AC170" s="31"/>
      <c r="AD170" s="31"/>
      <c r="AE170" s="31"/>
      <c r="AR170" s="166" t="s">
        <v>131</v>
      </c>
      <c r="AT170" s="166" t="s">
        <v>128</v>
      </c>
      <c r="AU170" s="166" t="s">
        <v>74</v>
      </c>
      <c r="AY170" s="14" t="s">
        <v>124</v>
      </c>
      <c r="BE170" s="167">
        <f>IF(N170="základní",J170,0)</f>
        <v>0</v>
      </c>
      <c r="BF170" s="167">
        <f>IF(N170="snížená",J170,0)</f>
        <v>0</v>
      </c>
      <c r="BG170" s="167">
        <f>IF(N170="zákl. přenesená",J170,0)</f>
        <v>0</v>
      </c>
      <c r="BH170" s="167">
        <f>IF(N170="sníž. přenesená",J170,0)</f>
        <v>0</v>
      </c>
      <c r="BI170" s="167">
        <f>IF(N170="nulová",J170,0)</f>
        <v>0</v>
      </c>
      <c r="BJ170" s="14" t="s">
        <v>82</v>
      </c>
      <c r="BK170" s="167">
        <f>ROUND(I170*H170,2)</f>
        <v>0</v>
      </c>
      <c r="BL170" s="14" t="s">
        <v>131</v>
      </c>
      <c r="BM170" s="166" t="s">
        <v>253</v>
      </c>
    </row>
    <row r="171" spans="1:65" s="2" customFormat="1" ht="11.25">
      <c r="A171" s="31"/>
      <c r="B171" s="32"/>
      <c r="C171" s="33"/>
      <c r="D171" s="168" t="s">
        <v>126</v>
      </c>
      <c r="E171" s="33"/>
      <c r="F171" s="169" t="s">
        <v>254</v>
      </c>
      <c r="G171" s="33"/>
      <c r="H171" s="33"/>
      <c r="I171" s="170"/>
      <c r="J171" s="33"/>
      <c r="K171" s="33"/>
      <c r="L171" s="36"/>
      <c r="M171" s="171"/>
      <c r="N171" s="172"/>
      <c r="O171" s="68"/>
      <c r="P171" s="68"/>
      <c r="Q171" s="68"/>
      <c r="R171" s="68"/>
      <c r="S171" s="68"/>
      <c r="T171" s="69"/>
      <c r="U171" s="31"/>
      <c r="V171" s="31"/>
      <c r="W171" s="31"/>
      <c r="X171" s="31"/>
      <c r="Y171" s="31"/>
      <c r="Z171" s="31"/>
      <c r="AA171" s="31"/>
      <c r="AB171" s="31"/>
      <c r="AC171" s="31"/>
      <c r="AD171" s="31"/>
      <c r="AE171" s="31"/>
      <c r="AT171" s="14" t="s">
        <v>126</v>
      </c>
      <c r="AU171" s="14" t="s">
        <v>74</v>
      </c>
    </row>
    <row r="172" spans="1:65" s="2" customFormat="1" ht="21.75" customHeight="1">
      <c r="A172" s="31"/>
      <c r="B172" s="32"/>
      <c r="C172" s="155" t="s">
        <v>243</v>
      </c>
      <c r="D172" s="155" t="s">
        <v>118</v>
      </c>
      <c r="E172" s="156" t="s">
        <v>255</v>
      </c>
      <c r="F172" s="157" t="s">
        <v>256</v>
      </c>
      <c r="G172" s="158" t="s">
        <v>137</v>
      </c>
      <c r="H172" s="159">
        <v>8</v>
      </c>
      <c r="I172" s="160"/>
      <c r="J172" s="161">
        <f>ROUND(I172*H172,2)</f>
        <v>0</v>
      </c>
      <c r="K172" s="157" t="s">
        <v>122</v>
      </c>
      <c r="L172" s="36"/>
      <c r="M172" s="162" t="s">
        <v>1</v>
      </c>
      <c r="N172" s="163" t="s">
        <v>39</v>
      </c>
      <c r="O172" s="68"/>
      <c r="P172" s="164">
        <f>O172*H172</f>
        <v>0</v>
      </c>
      <c r="Q172" s="164">
        <v>0</v>
      </c>
      <c r="R172" s="164">
        <f>Q172*H172</f>
        <v>0</v>
      </c>
      <c r="S172" s="164">
        <v>0</v>
      </c>
      <c r="T172" s="165">
        <f>S172*H172</f>
        <v>0</v>
      </c>
      <c r="U172" s="31"/>
      <c r="V172" s="31"/>
      <c r="W172" s="31"/>
      <c r="X172" s="31"/>
      <c r="Y172" s="31"/>
      <c r="Z172" s="31"/>
      <c r="AA172" s="31"/>
      <c r="AB172" s="31"/>
      <c r="AC172" s="31"/>
      <c r="AD172" s="31"/>
      <c r="AE172" s="31"/>
      <c r="AR172" s="166" t="s">
        <v>138</v>
      </c>
      <c r="AT172" s="166" t="s">
        <v>118</v>
      </c>
      <c r="AU172" s="166" t="s">
        <v>74</v>
      </c>
      <c r="AY172" s="14" t="s">
        <v>124</v>
      </c>
      <c r="BE172" s="167">
        <f>IF(N172="základní",J172,0)</f>
        <v>0</v>
      </c>
      <c r="BF172" s="167">
        <f>IF(N172="snížená",J172,0)</f>
        <v>0</v>
      </c>
      <c r="BG172" s="167">
        <f>IF(N172="zákl. přenesená",J172,0)</f>
        <v>0</v>
      </c>
      <c r="BH172" s="167">
        <f>IF(N172="sníž. přenesená",J172,0)</f>
        <v>0</v>
      </c>
      <c r="BI172" s="167">
        <f>IF(N172="nulová",J172,0)</f>
        <v>0</v>
      </c>
      <c r="BJ172" s="14" t="s">
        <v>82</v>
      </c>
      <c r="BK172" s="167">
        <f>ROUND(I172*H172,2)</f>
        <v>0</v>
      </c>
      <c r="BL172" s="14" t="s">
        <v>138</v>
      </c>
      <c r="BM172" s="166" t="s">
        <v>257</v>
      </c>
    </row>
    <row r="173" spans="1:65" s="2" customFormat="1" ht="11.25">
      <c r="A173" s="31"/>
      <c r="B173" s="32"/>
      <c r="C173" s="33"/>
      <c r="D173" s="168" t="s">
        <v>126</v>
      </c>
      <c r="E173" s="33"/>
      <c r="F173" s="169" t="s">
        <v>256</v>
      </c>
      <c r="G173" s="33"/>
      <c r="H173" s="33"/>
      <c r="I173" s="170"/>
      <c r="J173" s="33"/>
      <c r="K173" s="33"/>
      <c r="L173" s="36"/>
      <c r="M173" s="171"/>
      <c r="N173" s="172"/>
      <c r="O173" s="68"/>
      <c r="P173" s="68"/>
      <c r="Q173" s="68"/>
      <c r="R173" s="68"/>
      <c r="S173" s="68"/>
      <c r="T173" s="69"/>
      <c r="U173" s="31"/>
      <c r="V173" s="31"/>
      <c r="W173" s="31"/>
      <c r="X173" s="31"/>
      <c r="Y173" s="31"/>
      <c r="Z173" s="31"/>
      <c r="AA173" s="31"/>
      <c r="AB173" s="31"/>
      <c r="AC173" s="31"/>
      <c r="AD173" s="31"/>
      <c r="AE173" s="31"/>
      <c r="AT173" s="14" t="s">
        <v>126</v>
      </c>
      <c r="AU173" s="14" t="s">
        <v>74</v>
      </c>
    </row>
    <row r="174" spans="1:65" s="2" customFormat="1" ht="24.2" customHeight="1">
      <c r="A174" s="31"/>
      <c r="B174" s="32"/>
      <c r="C174" s="173" t="s">
        <v>258</v>
      </c>
      <c r="D174" s="173" t="s">
        <v>128</v>
      </c>
      <c r="E174" s="174" t="s">
        <v>259</v>
      </c>
      <c r="F174" s="175" t="s">
        <v>260</v>
      </c>
      <c r="G174" s="176" t="s">
        <v>137</v>
      </c>
      <c r="H174" s="177">
        <v>124</v>
      </c>
      <c r="I174" s="178"/>
      <c r="J174" s="179">
        <f>ROUND(I174*H174,2)</f>
        <v>0</v>
      </c>
      <c r="K174" s="175" t="s">
        <v>122</v>
      </c>
      <c r="L174" s="180"/>
      <c r="M174" s="181" t="s">
        <v>1</v>
      </c>
      <c r="N174" s="182" t="s">
        <v>39</v>
      </c>
      <c r="O174" s="68"/>
      <c r="P174" s="164">
        <f>O174*H174</f>
        <v>0</v>
      </c>
      <c r="Q174" s="164">
        <v>0</v>
      </c>
      <c r="R174" s="164">
        <f>Q174*H174</f>
        <v>0</v>
      </c>
      <c r="S174" s="164">
        <v>0</v>
      </c>
      <c r="T174" s="165">
        <f>S174*H174</f>
        <v>0</v>
      </c>
      <c r="U174" s="31"/>
      <c r="V174" s="31"/>
      <c r="W174" s="31"/>
      <c r="X174" s="31"/>
      <c r="Y174" s="31"/>
      <c r="Z174" s="31"/>
      <c r="AA174" s="31"/>
      <c r="AB174" s="31"/>
      <c r="AC174" s="31"/>
      <c r="AD174" s="31"/>
      <c r="AE174" s="31"/>
      <c r="AR174" s="166" t="s">
        <v>131</v>
      </c>
      <c r="AT174" s="166" t="s">
        <v>128</v>
      </c>
      <c r="AU174" s="166" t="s">
        <v>74</v>
      </c>
      <c r="AY174" s="14" t="s">
        <v>124</v>
      </c>
      <c r="BE174" s="167">
        <f>IF(N174="základní",J174,0)</f>
        <v>0</v>
      </c>
      <c r="BF174" s="167">
        <f>IF(N174="snížená",J174,0)</f>
        <v>0</v>
      </c>
      <c r="BG174" s="167">
        <f>IF(N174="zákl. přenesená",J174,0)</f>
        <v>0</v>
      </c>
      <c r="BH174" s="167">
        <f>IF(N174="sníž. přenesená",J174,0)</f>
        <v>0</v>
      </c>
      <c r="BI174" s="167">
        <f>IF(N174="nulová",J174,0)</f>
        <v>0</v>
      </c>
      <c r="BJ174" s="14" t="s">
        <v>82</v>
      </c>
      <c r="BK174" s="167">
        <f>ROUND(I174*H174,2)</f>
        <v>0</v>
      </c>
      <c r="BL174" s="14" t="s">
        <v>131</v>
      </c>
      <c r="BM174" s="166" t="s">
        <v>261</v>
      </c>
    </row>
    <row r="175" spans="1:65" s="2" customFormat="1" ht="19.5">
      <c r="A175" s="31"/>
      <c r="B175" s="32"/>
      <c r="C175" s="33"/>
      <c r="D175" s="168" t="s">
        <v>126</v>
      </c>
      <c r="E175" s="33"/>
      <c r="F175" s="169" t="s">
        <v>262</v>
      </c>
      <c r="G175" s="33"/>
      <c r="H175" s="33"/>
      <c r="I175" s="170"/>
      <c r="J175" s="33"/>
      <c r="K175" s="33"/>
      <c r="L175" s="36"/>
      <c r="M175" s="171"/>
      <c r="N175" s="172"/>
      <c r="O175" s="68"/>
      <c r="P175" s="68"/>
      <c r="Q175" s="68"/>
      <c r="R175" s="68"/>
      <c r="S175" s="68"/>
      <c r="T175" s="69"/>
      <c r="U175" s="31"/>
      <c r="V175" s="31"/>
      <c r="W175" s="31"/>
      <c r="X175" s="31"/>
      <c r="Y175" s="31"/>
      <c r="Z175" s="31"/>
      <c r="AA175" s="31"/>
      <c r="AB175" s="31"/>
      <c r="AC175" s="31"/>
      <c r="AD175" s="31"/>
      <c r="AE175" s="31"/>
      <c r="AT175" s="14" t="s">
        <v>126</v>
      </c>
      <c r="AU175" s="14" t="s">
        <v>74</v>
      </c>
    </row>
    <row r="176" spans="1:65" s="2" customFormat="1" ht="16.5" customHeight="1">
      <c r="A176" s="31"/>
      <c r="B176" s="32"/>
      <c r="C176" s="155" t="s">
        <v>263</v>
      </c>
      <c r="D176" s="155" t="s">
        <v>118</v>
      </c>
      <c r="E176" s="156" t="s">
        <v>264</v>
      </c>
      <c r="F176" s="157" t="s">
        <v>265</v>
      </c>
      <c r="G176" s="158" t="s">
        <v>137</v>
      </c>
      <c r="H176" s="159">
        <v>124</v>
      </c>
      <c r="I176" s="160"/>
      <c r="J176" s="161">
        <f>ROUND(I176*H176,2)</f>
        <v>0</v>
      </c>
      <c r="K176" s="157" t="s">
        <v>122</v>
      </c>
      <c r="L176" s="36"/>
      <c r="M176" s="162" t="s">
        <v>1</v>
      </c>
      <c r="N176" s="163" t="s">
        <v>39</v>
      </c>
      <c r="O176" s="68"/>
      <c r="P176" s="164">
        <f>O176*H176</f>
        <v>0</v>
      </c>
      <c r="Q176" s="164">
        <v>0</v>
      </c>
      <c r="R176" s="164">
        <f>Q176*H176</f>
        <v>0</v>
      </c>
      <c r="S176" s="164">
        <v>0</v>
      </c>
      <c r="T176" s="165">
        <f>S176*H176</f>
        <v>0</v>
      </c>
      <c r="U176" s="31"/>
      <c r="V176" s="31"/>
      <c r="W176" s="31"/>
      <c r="X176" s="31"/>
      <c r="Y176" s="31"/>
      <c r="Z176" s="31"/>
      <c r="AA176" s="31"/>
      <c r="AB176" s="31"/>
      <c r="AC176" s="31"/>
      <c r="AD176" s="31"/>
      <c r="AE176" s="31"/>
      <c r="AR176" s="166" t="s">
        <v>138</v>
      </c>
      <c r="AT176" s="166" t="s">
        <v>118</v>
      </c>
      <c r="AU176" s="166" t="s">
        <v>74</v>
      </c>
      <c r="AY176" s="14" t="s">
        <v>124</v>
      </c>
      <c r="BE176" s="167">
        <f>IF(N176="základní",J176,0)</f>
        <v>0</v>
      </c>
      <c r="BF176" s="167">
        <f>IF(N176="snížená",J176,0)</f>
        <v>0</v>
      </c>
      <c r="BG176" s="167">
        <f>IF(N176="zákl. přenesená",J176,0)</f>
        <v>0</v>
      </c>
      <c r="BH176" s="167">
        <f>IF(N176="sníž. přenesená",J176,0)</f>
        <v>0</v>
      </c>
      <c r="BI176" s="167">
        <f>IF(N176="nulová",J176,0)</f>
        <v>0</v>
      </c>
      <c r="BJ176" s="14" t="s">
        <v>82</v>
      </c>
      <c r="BK176" s="167">
        <f>ROUND(I176*H176,2)</f>
        <v>0</v>
      </c>
      <c r="BL176" s="14" t="s">
        <v>138</v>
      </c>
      <c r="BM176" s="166" t="s">
        <v>266</v>
      </c>
    </row>
    <row r="177" spans="1:65" s="2" customFormat="1" ht="11.25">
      <c r="A177" s="31"/>
      <c r="B177" s="32"/>
      <c r="C177" s="33"/>
      <c r="D177" s="168" t="s">
        <v>126</v>
      </c>
      <c r="E177" s="33"/>
      <c r="F177" s="169" t="s">
        <v>265</v>
      </c>
      <c r="G177" s="33"/>
      <c r="H177" s="33"/>
      <c r="I177" s="170"/>
      <c r="J177" s="33"/>
      <c r="K177" s="33"/>
      <c r="L177" s="36"/>
      <c r="M177" s="171"/>
      <c r="N177" s="172"/>
      <c r="O177" s="68"/>
      <c r="P177" s="68"/>
      <c r="Q177" s="68"/>
      <c r="R177" s="68"/>
      <c r="S177" s="68"/>
      <c r="T177" s="69"/>
      <c r="U177" s="31"/>
      <c r="V177" s="31"/>
      <c r="W177" s="31"/>
      <c r="X177" s="31"/>
      <c r="Y177" s="31"/>
      <c r="Z177" s="31"/>
      <c r="AA177" s="31"/>
      <c r="AB177" s="31"/>
      <c r="AC177" s="31"/>
      <c r="AD177" s="31"/>
      <c r="AE177" s="31"/>
      <c r="AT177" s="14" t="s">
        <v>126</v>
      </c>
      <c r="AU177" s="14" t="s">
        <v>74</v>
      </c>
    </row>
    <row r="178" spans="1:65" s="2" customFormat="1" ht="16.5" customHeight="1">
      <c r="A178" s="31"/>
      <c r="B178" s="32"/>
      <c r="C178" s="155" t="s">
        <v>267</v>
      </c>
      <c r="D178" s="155" t="s">
        <v>118</v>
      </c>
      <c r="E178" s="156" t="s">
        <v>268</v>
      </c>
      <c r="F178" s="157" t="s">
        <v>269</v>
      </c>
      <c r="G178" s="158" t="s">
        <v>222</v>
      </c>
      <c r="H178" s="159">
        <v>900</v>
      </c>
      <c r="I178" s="160"/>
      <c r="J178" s="161">
        <f>ROUND(I178*H178,2)</f>
        <v>0</v>
      </c>
      <c r="K178" s="157" t="s">
        <v>122</v>
      </c>
      <c r="L178" s="36"/>
      <c r="M178" s="162" t="s">
        <v>1</v>
      </c>
      <c r="N178" s="163" t="s">
        <v>39</v>
      </c>
      <c r="O178" s="68"/>
      <c r="P178" s="164">
        <f>O178*H178</f>
        <v>0</v>
      </c>
      <c r="Q178" s="164">
        <v>0</v>
      </c>
      <c r="R178" s="164">
        <f>Q178*H178</f>
        <v>0</v>
      </c>
      <c r="S178" s="164">
        <v>0</v>
      </c>
      <c r="T178" s="165">
        <f>S178*H178</f>
        <v>0</v>
      </c>
      <c r="U178" s="31"/>
      <c r="V178" s="31"/>
      <c r="W178" s="31"/>
      <c r="X178" s="31"/>
      <c r="Y178" s="31"/>
      <c r="Z178" s="31"/>
      <c r="AA178" s="31"/>
      <c r="AB178" s="31"/>
      <c r="AC178" s="31"/>
      <c r="AD178" s="31"/>
      <c r="AE178" s="31"/>
      <c r="AR178" s="166" t="s">
        <v>138</v>
      </c>
      <c r="AT178" s="166" t="s">
        <v>118</v>
      </c>
      <c r="AU178" s="166" t="s">
        <v>74</v>
      </c>
      <c r="AY178" s="14" t="s">
        <v>124</v>
      </c>
      <c r="BE178" s="167">
        <f>IF(N178="základní",J178,0)</f>
        <v>0</v>
      </c>
      <c r="BF178" s="167">
        <f>IF(N178="snížená",J178,0)</f>
        <v>0</v>
      </c>
      <c r="BG178" s="167">
        <f>IF(N178="zákl. přenesená",J178,0)</f>
        <v>0</v>
      </c>
      <c r="BH178" s="167">
        <f>IF(N178="sníž. přenesená",J178,0)</f>
        <v>0</v>
      </c>
      <c r="BI178" s="167">
        <f>IF(N178="nulová",J178,0)</f>
        <v>0</v>
      </c>
      <c r="BJ178" s="14" t="s">
        <v>82</v>
      </c>
      <c r="BK178" s="167">
        <f>ROUND(I178*H178,2)</f>
        <v>0</v>
      </c>
      <c r="BL178" s="14" t="s">
        <v>138</v>
      </c>
      <c r="BM178" s="166" t="s">
        <v>270</v>
      </c>
    </row>
    <row r="179" spans="1:65" s="2" customFormat="1" ht="11.25">
      <c r="A179" s="31"/>
      <c r="B179" s="32"/>
      <c r="C179" s="33"/>
      <c r="D179" s="168" t="s">
        <v>126</v>
      </c>
      <c r="E179" s="33"/>
      <c r="F179" s="169" t="s">
        <v>269</v>
      </c>
      <c r="G179" s="33"/>
      <c r="H179" s="33"/>
      <c r="I179" s="170"/>
      <c r="J179" s="33"/>
      <c r="K179" s="33"/>
      <c r="L179" s="36"/>
      <c r="M179" s="171"/>
      <c r="N179" s="172"/>
      <c r="O179" s="68"/>
      <c r="P179" s="68"/>
      <c r="Q179" s="68"/>
      <c r="R179" s="68"/>
      <c r="S179" s="68"/>
      <c r="T179" s="69"/>
      <c r="U179" s="31"/>
      <c r="V179" s="31"/>
      <c r="W179" s="31"/>
      <c r="X179" s="31"/>
      <c r="Y179" s="31"/>
      <c r="Z179" s="31"/>
      <c r="AA179" s="31"/>
      <c r="AB179" s="31"/>
      <c r="AC179" s="31"/>
      <c r="AD179" s="31"/>
      <c r="AE179" s="31"/>
      <c r="AT179" s="14" t="s">
        <v>126</v>
      </c>
      <c r="AU179" s="14" t="s">
        <v>74</v>
      </c>
    </row>
    <row r="180" spans="1:65" s="2" customFormat="1" ht="16.5" customHeight="1">
      <c r="A180" s="31"/>
      <c r="B180" s="32"/>
      <c r="C180" s="173" t="s">
        <v>271</v>
      </c>
      <c r="D180" s="173" t="s">
        <v>128</v>
      </c>
      <c r="E180" s="174" t="s">
        <v>272</v>
      </c>
      <c r="F180" s="175" t="s">
        <v>273</v>
      </c>
      <c r="G180" s="176" t="s">
        <v>137</v>
      </c>
      <c r="H180" s="177">
        <v>1</v>
      </c>
      <c r="I180" s="178"/>
      <c r="J180" s="179">
        <f>ROUND(I180*H180,2)</f>
        <v>0</v>
      </c>
      <c r="K180" s="175" t="s">
        <v>122</v>
      </c>
      <c r="L180" s="180"/>
      <c r="M180" s="181" t="s">
        <v>1</v>
      </c>
      <c r="N180" s="182" t="s">
        <v>39</v>
      </c>
      <c r="O180" s="68"/>
      <c r="P180" s="164">
        <f>O180*H180</f>
        <v>0</v>
      </c>
      <c r="Q180" s="164">
        <v>0</v>
      </c>
      <c r="R180" s="164">
        <f>Q180*H180</f>
        <v>0</v>
      </c>
      <c r="S180" s="164">
        <v>0</v>
      </c>
      <c r="T180" s="165">
        <f>S180*H180</f>
        <v>0</v>
      </c>
      <c r="U180" s="31"/>
      <c r="V180" s="31"/>
      <c r="W180" s="31"/>
      <c r="X180" s="31"/>
      <c r="Y180" s="31"/>
      <c r="Z180" s="31"/>
      <c r="AA180" s="31"/>
      <c r="AB180" s="31"/>
      <c r="AC180" s="31"/>
      <c r="AD180" s="31"/>
      <c r="AE180" s="31"/>
      <c r="AR180" s="166" t="s">
        <v>131</v>
      </c>
      <c r="AT180" s="166" t="s">
        <v>128</v>
      </c>
      <c r="AU180" s="166" t="s">
        <v>74</v>
      </c>
      <c r="AY180" s="14" t="s">
        <v>124</v>
      </c>
      <c r="BE180" s="167">
        <f>IF(N180="základní",J180,0)</f>
        <v>0</v>
      </c>
      <c r="BF180" s="167">
        <f>IF(N180="snížená",J180,0)</f>
        <v>0</v>
      </c>
      <c r="BG180" s="167">
        <f>IF(N180="zákl. přenesená",J180,0)</f>
        <v>0</v>
      </c>
      <c r="BH180" s="167">
        <f>IF(N180="sníž. přenesená",J180,0)</f>
        <v>0</v>
      </c>
      <c r="BI180" s="167">
        <f>IF(N180="nulová",J180,0)</f>
        <v>0</v>
      </c>
      <c r="BJ180" s="14" t="s">
        <v>82</v>
      </c>
      <c r="BK180" s="167">
        <f>ROUND(I180*H180,2)</f>
        <v>0</v>
      </c>
      <c r="BL180" s="14" t="s">
        <v>131</v>
      </c>
      <c r="BM180" s="166" t="s">
        <v>274</v>
      </c>
    </row>
    <row r="181" spans="1:65" s="2" customFormat="1" ht="11.25">
      <c r="A181" s="31"/>
      <c r="B181" s="32"/>
      <c r="C181" s="33"/>
      <c r="D181" s="168" t="s">
        <v>126</v>
      </c>
      <c r="E181" s="33"/>
      <c r="F181" s="169" t="s">
        <v>275</v>
      </c>
      <c r="G181" s="33"/>
      <c r="H181" s="33"/>
      <c r="I181" s="170"/>
      <c r="J181" s="33"/>
      <c r="K181" s="33"/>
      <c r="L181" s="36"/>
      <c r="M181" s="171"/>
      <c r="N181" s="172"/>
      <c r="O181" s="68"/>
      <c r="P181" s="68"/>
      <c r="Q181" s="68"/>
      <c r="R181" s="68"/>
      <c r="S181" s="68"/>
      <c r="T181" s="69"/>
      <c r="U181" s="31"/>
      <c r="V181" s="31"/>
      <c r="W181" s="31"/>
      <c r="X181" s="31"/>
      <c r="Y181" s="31"/>
      <c r="Z181" s="31"/>
      <c r="AA181" s="31"/>
      <c r="AB181" s="31"/>
      <c r="AC181" s="31"/>
      <c r="AD181" s="31"/>
      <c r="AE181" s="31"/>
      <c r="AT181" s="14" t="s">
        <v>126</v>
      </c>
      <c r="AU181" s="14" t="s">
        <v>74</v>
      </c>
    </row>
    <row r="182" spans="1:65" s="2" customFormat="1" ht="16.5" customHeight="1">
      <c r="A182" s="31"/>
      <c r="B182" s="32"/>
      <c r="C182" s="155" t="s">
        <v>276</v>
      </c>
      <c r="D182" s="155" t="s">
        <v>118</v>
      </c>
      <c r="E182" s="156" t="s">
        <v>277</v>
      </c>
      <c r="F182" s="157" t="s">
        <v>278</v>
      </c>
      <c r="G182" s="158" t="s">
        <v>137</v>
      </c>
      <c r="H182" s="159">
        <v>1</v>
      </c>
      <c r="I182" s="160"/>
      <c r="J182" s="161">
        <f>ROUND(I182*H182,2)</f>
        <v>0</v>
      </c>
      <c r="K182" s="157" t="s">
        <v>122</v>
      </c>
      <c r="L182" s="36"/>
      <c r="M182" s="162" t="s">
        <v>1</v>
      </c>
      <c r="N182" s="163" t="s">
        <v>39</v>
      </c>
      <c r="O182" s="68"/>
      <c r="P182" s="164">
        <f>O182*H182</f>
        <v>0</v>
      </c>
      <c r="Q182" s="164">
        <v>0</v>
      </c>
      <c r="R182" s="164">
        <f>Q182*H182</f>
        <v>0</v>
      </c>
      <c r="S182" s="164">
        <v>0</v>
      </c>
      <c r="T182" s="165">
        <f>S182*H182</f>
        <v>0</v>
      </c>
      <c r="U182" s="31"/>
      <c r="V182" s="31"/>
      <c r="W182" s="31"/>
      <c r="X182" s="31"/>
      <c r="Y182" s="31"/>
      <c r="Z182" s="31"/>
      <c r="AA182" s="31"/>
      <c r="AB182" s="31"/>
      <c r="AC182" s="31"/>
      <c r="AD182" s="31"/>
      <c r="AE182" s="31"/>
      <c r="AR182" s="166" t="s">
        <v>138</v>
      </c>
      <c r="AT182" s="166" t="s">
        <v>118</v>
      </c>
      <c r="AU182" s="166" t="s">
        <v>74</v>
      </c>
      <c r="AY182" s="14" t="s">
        <v>124</v>
      </c>
      <c r="BE182" s="167">
        <f>IF(N182="základní",J182,0)</f>
        <v>0</v>
      </c>
      <c r="BF182" s="167">
        <f>IF(N182="snížená",J182,0)</f>
        <v>0</v>
      </c>
      <c r="BG182" s="167">
        <f>IF(N182="zákl. přenesená",J182,0)</f>
        <v>0</v>
      </c>
      <c r="BH182" s="167">
        <f>IF(N182="sníž. přenesená",J182,0)</f>
        <v>0</v>
      </c>
      <c r="BI182" s="167">
        <f>IF(N182="nulová",J182,0)</f>
        <v>0</v>
      </c>
      <c r="BJ182" s="14" t="s">
        <v>82</v>
      </c>
      <c r="BK182" s="167">
        <f>ROUND(I182*H182,2)</f>
        <v>0</v>
      </c>
      <c r="BL182" s="14" t="s">
        <v>138</v>
      </c>
      <c r="BM182" s="166" t="s">
        <v>279</v>
      </c>
    </row>
    <row r="183" spans="1:65" s="2" customFormat="1" ht="11.25">
      <c r="A183" s="31"/>
      <c r="B183" s="32"/>
      <c r="C183" s="33"/>
      <c r="D183" s="168" t="s">
        <v>126</v>
      </c>
      <c r="E183" s="33"/>
      <c r="F183" s="169" t="s">
        <v>278</v>
      </c>
      <c r="G183" s="33"/>
      <c r="H183" s="33"/>
      <c r="I183" s="170"/>
      <c r="J183" s="33"/>
      <c r="K183" s="33"/>
      <c r="L183" s="36"/>
      <c r="M183" s="171"/>
      <c r="N183" s="172"/>
      <c r="O183" s="68"/>
      <c r="P183" s="68"/>
      <c r="Q183" s="68"/>
      <c r="R183" s="68"/>
      <c r="S183" s="68"/>
      <c r="T183" s="69"/>
      <c r="U183" s="31"/>
      <c r="V183" s="31"/>
      <c r="W183" s="31"/>
      <c r="X183" s="31"/>
      <c r="Y183" s="31"/>
      <c r="Z183" s="31"/>
      <c r="AA183" s="31"/>
      <c r="AB183" s="31"/>
      <c r="AC183" s="31"/>
      <c r="AD183" s="31"/>
      <c r="AE183" s="31"/>
      <c r="AT183" s="14" t="s">
        <v>126</v>
      </c>
      <c r="AU183" s="14" t="s">
        <v>74</v>
      </c>
    </row>
    <row r="184" spans="1:65" s="2" customFormat="1" ht="24.2" customHeight="1">
      <c r="A184" s="31"/>
      <c r="B184" s="32"/>
      <c r="C184" s="173" t="s">
        <v>280</v>
      </c>
      <c r="D184" s="173" t="s">
        <v>128</v>
      </c>
      <c r="E184" s="174" t="s">
        <v>281</v>
      </c>
      <c r="F184" s="175" t="s">
        <v>282</v>
      </c>
      <c r="G184" s="176" t="s">
        <v>137</v>
      </c>
      <c r="H184" s="177">
        <v>2</v>
      </c>
      <c r="I184" s="178"/>
      <c r="J184" s="179">
        <f>ROUND(I184*H184,2)</f>
        <v>0</v>
      </c>
      <c r="K184" s="175" t="s">
        <v>122</v>
      </c>
      <c r="L184" s="180"/>
      <c r="M184" s="181" t="s">
        <v>1</v>
      </c>
      <c r="N184" s="182" t="s">
        <v>39</v>
      </c>
      <c r="O184" s="68"/>
      <c r="P184" s="164">
        <f>O184*H184</f>
        <v>0</v>
      </c>
      <c r="Q184" s="164">
        <v>0</v>
      </c>
      <c r="R184" s="164">
        <f>Q184*H184</f>
        <v>0</v>
      </c>
      <c r="S184" s="164">
        <v>0</v>
      </c>
      <c r="T184" s="165">
        <f>S184*H184</f>
        <v>0</v>
      </c>
      <c r="U184" s="31"/>
      <c r="V184" s="31"/>
      <c r="W184" s="31"/>
      <c r="X184" s="31"/>
      <c r="Y184" s="31"/>
      <c r="Z184" s="31"/>
      <c r="AA184" s="31"/>
      <c r="AB184" s="31"/>
      <c r="AC184" s="31"/>
      <c r="AD184" s="31"/>
      <c r="AE184" s="31"/>
      <c r="AR184" s="166" t="s">
        <v>131</v>
      </c>
      <c r="AT184" s="166" t="s">
        <v>128</v>
      </c>
      <c r="AU184" s="166" t="s">
        <v>74</v>
      </c>
      <c r="AY184" s="14" t="s">
        <v>124</v>
      </c>
      <c r="BE184" s="167">
        <f>IF(N184="základní",J184,0)</f>
        <v>0</v>
      </c>
      <c r="BF184" s="167">
        <f>IF(N184="snížená",J184,0)</f>
        <v>0</v>
      </c>
      <c r="BG184" s="167">
        <f>IF(N184="zákl. přenesená",J184,0)</f>
        <v>0</v>
      </c>
      <c r="BH184" s="167">
        <f>IF(N184="sníž. přenesená",J184,0)</f>
        <v>0</v>
      </c>
      <c r="BI184" s="167">
        <f>IF(N184="nulová",J184,0)</f>
        <v>0</v>
      </c>
      <c r="BJ184" s="14" t="s">
        <v>82</v>
      </c>
      <c r="BK184" s="167">
        <f>ROUND(I184*H184,2)</f>
        <v>0</v>
      </c>
      <c r="BL184" s="14" t="s">
        <v>131</v>
      </c>
      <c r="BM184" s="166" t="s">
        <v>283</v>
      </c>
    </row>
    <row r="185" spans="1:65" s="2" customFormat="1" ht="19.5">
      <c r="A185" s="31"/>
      <c r="B185" s="32"/>
      <c r="C185" s="33"/>
      <c r="D185" s="168" t="s">
        <v>126</v>
      </c>
      <c r="E185" s="33"/>
      <c r="F185" s="169" t="s">
        <v>284</v>
      </c>
      <c r="G185" s="33"/>
      <c r="H185" s="33"/>
      <c r="I185" s="170"/>
      <c r="J185" s="33"/>
      <c r="K185" s="33"/>
      <c r="L185" s="36"/>
      <c r="M185" s="171"/>
      <c r="N185" s="172"/>
      <c r="O185" s="68"/>
      <c r="P185" s="68"/>
      <c r="Q185" s="68"/>
      <c r="R185" s="68"/>
      <c r="S185" s="68"/>
      <c r="T185" s="69"/>
      <c r="U185" s="31"/>
      <c r="V185" s="31"/>
      <c r="W185" s="31"/>
      <c r="X185" s="31"/>
      <c r="Y185" s="31"/>
      <c r="Z185" s="31"/>
      <c r="AA185" s="31"/>
      <c r="AB185" s="31"/>
      <c r="AC185" s="31"/>
      <c r="AD185" s="31"/>
      <c r="AE185" s="31"/>
      <c r="AT185" s="14" t="s">
        <v>126</v>
      </c>
      <c r="AU185" s="14" t="s">
        <v>74</v>
      </c>
    </row>
    <row r="186" spans="1:65" s="2" customFormat="1" ht="24.2" customHeight="1">
      <c r="A186" s="31"/>
      <c r="B186" s="32"/>
      <c r="C186" s="173" t="s">
        <v>285</v>
      </c>
      <c r="D186" s="173" t="s">
        <v>128</v>
      </c>
      <c r="E186" s="174" t="s">
        <v>286</v>
      </c>
      <c r="F186" s="175" t="s">
        <v>287</v>
      </c>
      <c r="G186" s="176" t="s">
        <v>137</v>
      </c>
      <c r="H186" s="177">
        <v>2</v>
      </c>
      <c r="I186" s="178"/>
      <c r="J186" s="179">
        <f>ROUND(I186*H186,2)</f>
        <v>0</v>
      </c>
      <c r="K186" s="175" t="s">
        <v>122</v>
      </c>
      <c r="L186" s="180"/>
      <c r="M186" s="181" t="s">
        <v>1</v>
      </c>
      <c r="N186" s="182" t="s">
        <v>39</v>
      </c>
      <c r="O186" s="68"/>
      <c r="P186" s="164">
        <f>O186*H186</f>
        <v>0</v>
      </c>
      <c r="Q186" s="164">
        <v>0</v>
      </c>
      <c r="R186" s="164">
        <f>Q186*H186</f>
        <v>0</v>
      </c>
      <c r="S186" s="164">
        <v>0</v>
      </c>
      <c r="T186" s="165">
        <f>S186*H186</f>
        <v>0</v>
      </c>
      <c r="U186" s="31"/>
      <c r="V186" s="31"/>
      <c r="W186" s="31"/>
      <c r="X186" s="31"/>
      <c r="Y186" s="31"/>
      <c r="Z186" s="31"/>
      <c r="AA186" s="31"/>
      <c r="AB186" s="31"/>
      <c r="AC186" s="31"/>
      <c r="AD186" s="31"/>
      <c r="AE186" s="31"/>
      <c r="AR186" s="166" t="s">
        <v>131</v>
      </c>
      <c r="AT186" s="166" t="s">
        <v>128</v>
      </c>
      <c r="AU186" s="166" t="s">
        <v>74</v>
      </c>
      <c r="AY186" s="14" t="s">
        <v>124</v>
      </c>
      <c r="BE186" s="167">
        <f>IF(N186="základní",J186,0)</f>
        <v>0</v>
      </c>
      <c r="BF186" s="167">
        <f>IF(N186="snížená",J186,0)</f>
        <v>0</v>
      </c>
      <c r="BG186" s="167">
        <f>IF(N186="zákl. přenesená",J186,0)</f>
        <v>0</v>
      </c>
      <c r="BH186" s="167">
        <f>IF(N186="sníž. přenesená",J186,0)</f>
        <v>0</v>
      </c>
      <c r="BI186" s="167">
        <f>IF(N186="nulová",J186,0)</f>
        <v>0</v>
      </c>
      <c r="BJ186" s="14" t="s">
        <v>82</v>
      </c>
      <c r="BK186" s="167">
        <f>ROUND(I186*H186,2)</f>
        <v>0</v>
      </c>
      <c r="BL186" s="14" t="s">
        <v>131</v>
      </c>
      <c r="BM186" s="166" t="s">
        <v>288</v>
      </c>
    </row>
    <row r="187" spans="1:65" s="2" customFormat="1" ht="19.5">
      <c r="A187" s="31"/>
      <c r="B187" s="32"/>
      <c r="C187" s="33"/>
      <c r="D187" s="168" t="s">
        <v>126</v>
      </c>
      <c r="E187" s="33"/>
      <c r="F187" s="169" t="s">
        <v>289</v>
      </c>
      <c r="G187" s="33"/>
      <c r="H187" s="33"/>
      <c r="I187" s="170"/>
      <c r="J187" s="33"/>
      <c r="K187" s="33"/>
      <c r="L187" s="36"/>
      <c r="M187" s="171"/>
      <c r="N187" s="172"/>
      <c r="O187" s="68"/>
      <c r="P187" s="68"/>
      <c r="Q187" s="68"/>
      <c r="R187" s="68"/>
      <c r="S187" s="68"/>
      <c r="T187" s="69"/>
      <c r="U187" s="31"/>
      <c r="V187" s="31"/>
      <c r="W187" s="31"/>
      <c r="X187" s="31"/>
      <c r="Y187" s="31"/>
      <c r="Z187" s="31"/>
      <c r="AA187" s="31"/>
      <c r="AB187" s="31"/>
      <c r="AC187" s="31"/>
      <c r="AD187" s="31"/>
      <c r="AE187" s="31"/>
      <c r="AT187" s="14" t="s">
        <v>126</v>
      </c>
      <c r="AU187" s="14" t="s">
        <v>74</v>
      </c>
    </row>
    <row r="188" spans="1:65" s="2" customFormat="1" ht="24.2" customHeight="1">
      <c r="A188" s="31"/>
      <c r="B188" s="32"/>
      <c r="C188" s="155" t="s">
        <v>290</v>
      </c>
      <c r="D188" s="155" t="s">
        <v>118</v>
      </c>
      <c r="E188" s="156" t="s">
        <v>291</v>
      </c>
      <c r="F188" s="157" t="s">
        <v>292</v>
      </c>
      <c r="G188" s="158" t="s">
        <v>137</v>
      </c>
      <c r="H188" s="159">
        <v>4</v>
      </c>
      <c r="I188" s="160"/>
      <c r="J188" s="161">
        <f>ROUND(I188*H188,2)</f>
        <v>0</v>
      </c>
      <c r="K188" s="157" t="s">
        <v>122</v>
      </c>
      <c r="L188" s="36"/>
      <c r="M188" s="162" t="s">
        <v>1</v>
      </c>
      <c r="N188" s="163" t="s">
        <v>39</v>
      </c>
      <c r="O188" s="68"/>
      <c r="P188" s="164">
        <f>O188*H188</f>
        <v>0</v>
      </c>
      <c r="Q188" s="164">
        <v>0</v>
      </c>
      <c r="R188" s="164">
        <f>Q188*H188</f>
        <v>0</v>
      </c>
      <c r="S188" s="164">
        <v>0</v>
      </c>
      <c r="T188" s="165">
        <f>S188*H188</f>
        <v>0</v>
      </c>
      <c r="U188" s="31"/>
      <c r="V188" s="31"/>
      <c r="W188" s="31"/>
      <c r="X188" s="31"/>
      <c r="Y188" s="31"/>
      <c r="Z188" s="31"/>
      <c r="AA188" s="31"/>
      <c r="AB188" s="31"/>
      <c r="AC188" s="31"/>
      <c r="AD188" s="31"/>
      <c r="AE188" s="31"/>
      <c r="AR188" s="166" t="s">
        <v>138</v>
      </c>
      <c r="AT188" s="166" t="s">
        <v>118</v>
      </c>
      <c r="AU188" s="166" t="s">
        <v>74</v>
      </c>
      <c r="AY188" s="14" t="s">
        <v>124</v>
      </c>
      <c r="BE188" s="167">
        <f>IF(N188="základní",J188,0)</f>
        <v>0</v>
      </c>
      <c r="BF188" s="167">
        <f>IF(N188="snížená",J188,0)</f>
        <v>0</v>
      </c>
      <c r="BG188" s="167">
        <f>IF(N188="zákl. přenesená",J188,0)</f>
        <v>0</v>
      </c>
      <c r="BH188" s="167">
        <f>IF(N188="sníž. přenesená",J188,0)</f>
        <v>0</v>
      </c>
      <c r="BI188" s="167">
        <f>IF(N188="nulová",J188,0)</f>
        <v>0</v>
      </c>
      <c r="BJ188" s="14" t="s">
        <v>82</v>
      </c>
      <c r="BK188" s="167">
        <f>ROUND(I188*H188,2)</f>
        <v>0</v>
      </c>
      <c r="BL188" s="14" t="s">
        <v>138</v>
      </c>
      <c r="BM188" s="166" t="s">
        <v>293</v>
      </c>
    </row>
    <row r="189" spans="1:65" s="2" customFormat="1" ht="11.25">
      <c r="A189" s="31"/>
      <c r="B189" s="32"/>
      <c r="C189" s="33"/>
      <c r="D189" s="168" t="s">
        <v>126</v>
      </c>
      <c r="E189" s="33"/>
      <c r="F189" s="169" t="s">
        <v>292</v>
      </c>
      <c r="G189" s="33"/>
      <c r="H189" s="33"/>
      <c r="I189" s="170"/>
      <c r="J189" s="33"/>
      <c r="K189" s="33"/>
      <c r="L189" s="36"/>
      <c r="M189" s="171"/>
      <c r="N189" s="172"/>
      <c r="O189" s="68"/>
      <c r="P189" s="68"/>
      <c r="Q189" s="68"/>
      <c r="R189" s="68"/>
      <c r="S189" s="68"/>
      <c r="T189" s="69"/>
      <c r="U189" s="31"/>
      <c r="V189" s="31"/>
      <c r="W189" s="31"/>
      <c r="X189" s="31"/>
      <c r="Y189" s="31"/>
      <c r="Z189" s="31"/>
      <c r="AA189" s="31"/>
      <c r="AB189" s="31"/>
      <c r="AC189" s="31"/>
      <c r="AD189" s="31"/>
      <c r="AE189" s="31"/>
      <c r="AT189" s="14" t="s">
        <v>126</v>
      </c>
      <c r="AU189" s="14" t="s">
        <v>74</v>
      </c>
    </row>
    <row r="190" spans="1:65" s="2" customFormat="1" ht="24.2" customHeight="1">
      <c r="A190" s="31"/>
      <c r="B190" s="32"/>
      <c r="C190" s="173" t="s">
        <v>294</v>
      </c>
      <c r="D190" s="173" t="s">
        <v>128</v>
      </c>
      <c r="E190" s="174" t="s">
        <v>295</v>
      </c>
      <c r="F190" s="175" t="s">
        <v>296</v>
      </c>
      <c r="G190" s="176" t="s">
        <v>137</v>
      </c>
      <c r="H190" s="177">
        <v>3</v>
      </c>
      <c r="I190" s="178"/>
      <c r="J190" s="179">
        <f>ROUND(I190*H190,2)</f>
        <v>0</v>
      </c>
      <c r="K190" s="175" t="s">
        <v>122</v>
      </c>
      <c r="L190" s="180"/>
      <c r="M190" s="181" t="s">
        <v>1</v>
      </c>
      <c r="N190" s="182" t="s">
        <v>39</v>
      </c>
      <c r="O190" s="68"/>
      <c r="P190" s="164">
        <f>O190*H190</f>
        <v>0</v>
      </c>
      <c r="Q190" s="164">
        <v>0</v>
      </c>
      <c r="R190" s="164">
        <f>Q190*H190</f>
        <v>0</v>
      </c>
      <c r="S190" s="164">
        <v>0</v>
      </c>
      <c r="T190" s="165">
        <f>S190*H190</f>
        <v>0</v>
      </c>
      <c r="U190" s="31"/>
      <c r="V190" s="31"/>
      <c r="W190" s="31"/>
      <c r="X190" s="31"/>
      <c r="Y190" s="31"/>
      <c r="Z190" s="31"/>
      <c r="AA190" s="31"/>
      <c r="AB190" s="31"/>
      <c r="AC190" s="31"/>
      <c r="AD190" s="31"/>
      <c r="AE190" s="31"/>
      <c r="AR190" s="166" t="s">
        <v>131</v>
      </c>
      <c r="AT190" s="166" t="s">
        <v>128</v>
      </c>
      <c r="AU190" s="166" t="s">
        <v>74</v>
      </c>
      <c r="AY190" s="14" t="s">
        <v>124</v>
      </c>
      <c r="BE190" s="167">
        <f>IF(N190="základní",J190,0)</f>
        <v>0</v>
      </c>
      <c r="BF190" s="167">
        <f>IF(N190="snížená",J190,0)</f>
        <v>0</v>
      </c>
      <c r="BG190" s="167">
        <f>IF(N190="zákl. přenesená",J190,0)</f>
        <v>0</v>
      </c>
      <c r="BH190" s="167">
        <f>IF(N190="sníž. přenesená",J190,0)</f>
        <v>0</v>
      </c>
      <c r="BI190" s="167">
        <f>IF(N190="nulová",J190,0)</f>
        <v>0</v>
      </c>
      <c r="BJ190" s="14" t="s">
        <v>82</v>
      </c>
      <c r="BK190" s="167">
        <f>ROUND(I190*H190,2)</f>
        <v>0</v>
      </c>
      <c r="BL190" s="14" t="s">
        <v>131</v>
      </c>
      <c r="BM190" s="166" t="s">
        <v>297</v>
      </c>
    </row>
    <row r="191" spans="1:65" s="2" customFormat="1" ht="19.5">
      <c r="A191" s="31"/>
      <c r="B191" s="32"/>
      <c r="C191" s="33"/>
      <c r="D191" s="168" t="s">
        <v>126</v>
      </c>
      <c r="E191" s="33"/>
      <c r="F191" s="169" t="s">
        <v>298</v>
      </c>
      <c r="G191" s="33"/>
      <c r="H191" s="33"/>
      <c r="I191" s="170"/>
      <c r="J191" s="33"/>
      <c r="K191" s="33"/>
      <c r="L191" s="36"/>
      <c r="M191" s="171"/>
      <c r="N191" s="172"/>
      <c r="O191" s="68"/>
      <c r="P191" s="68"/>
      <c r="Q191" s="68"/>
      <c r="R191" s="68"/>
      <c r="S191" s="68"/>
      <c r="T191" s="69"/>
      <c r="U191" s="31"/>
      <c r="V191" s="31"/>
      <c r="W191" s="31"/>
      <c r="X191" s="31"/>
      <c r="Y191" s="31"/>
      <c r="Z191" s="31"/>
      <c r="AA191" s="31"/>
      <c r="AB191" s="31"/>
      <c r="AC191" s="31"/>
      <c r="AD191" s="31"/>
      <c r="AE191" s="31"/>
      <c r="AT191" s="14" t="s">
        <v>126</v>
      </c>
      <c r="AU191" s="14" t="s">
        <v>74</v>
      </c>
    </row>
    <row r="192" spans="1:65" s="2" customFormat="1" ht="16.5" customHeight="1">
      <c r="A192" s="31"/>
      <c r="B192" s="32"/>
      <c r="C192" s="155" t="s">
        <v>299</v>
      </c>
      <c r="D192" s="155" t="s">
        <v>118</v>
      </c>
      <c r="E192" s="156" t="s">
        <v>300</v>
      </c>
      <c r="F192" s="157" t="s">
        <v>301</v>
      </c>
      <c r="G192" s="158" t="s">
        <v>137</v>
      </c>
      <c r="H192" s="159">
        <v>3</v>
      </c>
      <c r="I192" s="160"/>
      <c r="J192" s="161">
        <f>ROUND(I192*H192,2)</f>
        <v>0</v>
      </c>
      <c r="K192" s="157" t="s">
        <v>122</v>
      </c>
      <c r="L192" s="36"/>
      <c r="M192" s="162" t="s">
        <v>1</v>
      </c>
      <c r="N192" s="163" t="s">
        <v>39</v>
      </c>
      <c r="O192" s="68"/>
      <c r="P192" s="164">
        <f>O192*H192</f>
        <v>0</v>
      </c>
      <c r="Q192" s="164">
        <v>0</v>
      </c>
      <c r="R192" s="164">
        <f>Q192*H192</f>
        <v>0</v>
      </c>
      <c r="S192" s="164">
        <v>0</v>
      </c>
      <c r="T192" s="165">
        <f>S192*H192</f>
        <v>0</v>
      </c>
      <c r="U192" s="31"/>
      <c r="V192" s="31"/>
      <c r="W192" s="31"/>
      <c r="X192" s="31"/>
      <c r="Y192" s="31"/>
      <c r="Z192" s="31"/>
      <c r="AA192" s="31"/>
      <c r="AB192" s="31"/>
      <c r="AC192" s="31"/>
      <c r="AD192" s="31"/>
      <c r="AE192" s="31"/>
      <c r="AR192" s="166" t="s">
        <v>138</v>
      </c>
      <c r="AT192" s="166" t="s">
        <v>118</v>
      </c>
      <c r="AU192" s="166" t="s">
        <v>74</v>
      </c>
      <c r="AY192" s="14" t="s">
        <v>124</v>
      </c>
      <c r="BE192" s="167">
        <f>IF(N192="základní",J192,0)</f>
        <v>0</v>
      </c>
      <c r="BF192" s="167">
        <f>IF(N192="snížená",J192,0)</f>
        <v>0</v>
      </c>
      <c r="BG192" s="167">
        <f>IF(N192="zákl. přenesená",J192,0)</f>
        <v>0</v>
      </c>
      <c r="BH192" s="167">
        <f>IF(N192="sníž. přenesená",J192,0)</f>
        <v>0</v>
      </c>
      <c r="BI192" s="167">
        <f>IF(N192="nulová",J192,0)</f>
        <v>0</v>
      </c>
      <c r="BJ192" s="14" t="s">
        <v>82</v>
      </c>
      <c r="BK192" s="167">
        <f>ROUND(I192*H192,2)</f>
        <v>0</v>
      </c>
      <c r="BL192" s="14" t="s">
        <v>138</v>
      </c>
      <c r="BM192" s="166" t="s">
        <v>302</v>
      </c>
    </row>
    <row r="193" spans="1:65" s="2" customFormat="1" ht="11.25">
      <c r="A193" s="31"/>
      <c r="B193" s="32"/>
      <c r="C193" s="33"/>
      <c r="D193" s="168" t="s">
        <v>126</v>
      </c>
      <c r="E193" s="33"/>
      <c r="F193" s="169" t="s">
        <v>301</v>
      </c>
      <c r="G193" s="33"/>
      <c r="H193" s="33"/>
      <c r="I193" s="170"/>
      <c r="J193" s="33"/>
      <c r="K193" s="33"/>
      <c r="L193" s="36"/>
      <c r="M193" s="171"/>
      <c r="N193" s="172"/>
      <c r="O193" s="68"/>
      <c r="P193" s="68"/>
      <c r="Q193" s="68"/>
      <c r="R193" s="68"/>
      <c r="S193" s="68"/>
      <c r="T193" s="69"/>
      <c r="U193" s="31"/>
      <c r="V193" s="31"/>
      <c r="W193" s="31"/>
      <c r="X193" s="31"/>
      <c r="Y193" s="31"/>
      <c r="Z193" s="31"/>
      <c r="AA193" s="31"/>
      <c r="AB193" s="31"/>
      <c r="AC193" s="31"/>
      <c r="AD193" s="31"/>
      <c r="AE193" s="31"/>
      <c r="AT193" s="14" t="s">
        <v>126</v>
      </c>
      <c r="AU193" s="14" t="s">
        <v>74</v>
      </c>
    </row>
    <row r="194" spans="1:65" s="2" customFormat="1" ht="33" customHeight="1">
      <c r="A194" s="31"/>
      <c r="B194" s="32"/>
      <c r="C194" s="173" t="s">
        <v>303</v>
      </c>
      <c r="D194" s="173" t="s">
        <v>128</v>
      </c>
      <c r="E194" s="174" t="s">
        <v>304</v>
      </c>
      <c r="F194" s="175" t="s">
        <v>305</v>
      </c>
      <c r="G194" s="176" t="s">
        <v>222</v>
      </c>
      <c r="H194" s="177">
        <v>40</v>
      </c>
      <c r="I194" s="178"/>
      <c r="J194" s="179">
        <f>ROUND(I194*H194,2)</f>
        <v>0</v>
      </c>
      <c r="K194" s="175" t="s">
        <v>122</v>
      </c>
      <c r="L194" s="180"/>
      <c r="M194" s="181" t="s">
        <v>1</v>
      </c>
      <c r="N194" s="182" t="s">
        <v>39</v>
      </c>
      <c r="O194" s="68"/>
      <c r="P194" s="164">
        <f>O194*H194</f>
        <v>0</v>
      </c>
      <c r="Q194" s="164">
        <v>0</v>
      </c>
      <c r="R194" s="164">
        <f>Q194*H194</f>
        <v>0</v>
      </c>
      <c r="S194" s="164">
        <v>0</v>
      </c>
      <c r="T194" s="165">
        <f>S194*H194</f>
        <v>0</v>
      </c>
      <c r="U194" s="31"/>
      <c r="V194" s="31"/>
      <c r="W194" s="31"/>
      <c r="X194" s="31"/>
      <c r="Y194" s="31"/>
      <c r="Z194" s="31"/>
      <c r="AA194" s="31"/>
      <c r="AB194" s="31"/>
      <c r="AC194" s="31"/>
      <c r="AD194" s="31"/>
      <c r="AE194" s="31"/>
      <c r="AR194" s="166" t="s">
        <v>131</v>
      </c>
      <c r="AT194" s="166" t="s">
        <v>128</v>
      </c>
      <c r="AU194" s="166" t="s">
        <v>74</v>
      </c>
      <c r="AY194" s="14" t="s">
        <v>124</v>
      </c>
      <c r="BE194" s="167">
        <f>IF(N194="základní",J194,0)</f>
        <v>0</v>
      </c>
      <c r="BF194" s="167">
        <f>IF(N194="snížená",J194,0)</f>
        <v>0</v>
      </c>
      <c r="BG194" s="167">
        <f>IF(N194="zákl. přenesená",J194,0)</f>
        <v>0</v>
      </c>
      <c r="BH194" s="167">
        <f>IF(N194="sníž. přenesená",J194,0)</f>
        <v>0</v>
      </c>
      <c r="BI194" s="167">
        <f>IF(N194="nulová",J194,0)</f>
        <v>0</v>
      </c>
      <c r="BJ194" s="14" t="s">
        <v>82</v>
      </c>
      <c r="BK194" s="167">
        <f>ROUND(I194*H194,2)</f>
        <v>0</v>
      </c>
      <c r="BL194" s="14" t="s">
        <v>131</v>
      </c>
      <c r="BM194" s="166" t="s">
        <v>306</v>
      </c>
    </row>
    <row r="195" spans="1:65" s="2" customFormat="1" ht="19.5">
      <c r="A195" s="31"/>
      <c r="B195" s="32"/>
      <c r="C195" s="33"/>
      <c r="D195" s="168" t="s">
        <v>126</v>
      </c>
      <c r="E195" s="33"/>
      <c r="F195" s="169" t="s">
        <v>307</v>
      </c>
      <c r="G195" s="33"/>
      <c r="H195" s="33"/>
      <c r="I195" s="170"/>
      <c r="J195" s="33"/>
      <c r="K195" s="33"/>
      <c r="L195" s="36"/>
      <c r="M195" s="171"/>
      <c r="N195" s="172"/>
      <c r="O195" s="68"/>
      <c r="P195" s="68"/>
      <c r="Q195" s="68"/>
      <c r="R195" s="68"/>
      <c r="S195" s="68"/>
      <c r="T195" s="69"/>
      <c r="U195" s="31"/>
      <c r="V195" s="31"/>
      <c r="W195" s="31"/>
      <c r="X195" s="31"/>
      <c r="Y195" s="31"/>
      <c r="Z195" s="31"/>
      <c r="AA195" s="31"/>
      <c r="AB195" s="31"/>
      <c r="AC195" s="31"/>
      <c r="AD195" s="31"/>
      <c r="AE195" s="31"/>
      <c r="AT195" s="14" t="s">
        <v>126</v>
      </c>
      <c r="AU195" s="14" t="s">
        <v>74</v>
      </c>
    </row>
    <row r="196" spans="1:65" s="2" customFormat="1" ht="21.75" customHeight="1">
      <c r="A196" s="31"/>
      <c r="B196" s="32"/>
      <c r="C196" s="155" t="s">
        <v>308</v>
      </c>
      <c r="D196" s="155" t="s">
        <v>118</v>
      </c>
      <c r="E196" s="156" t="s">
        <v>309</v>
      </c>
      <c r="F196" s="157" t="s">
        <v>310</v>
      </c>
      <c r="G196" s="158" t="s">
        <v>222</v>
      </c>
      <c r="H196" s="159">
        <v>40</v>
      </c>
      <c r="I196" s="160"/>
      <c r="J196" s="161">
        <f>ROUND(I196*H196,2)</f>
        <v>0</v>
      </c>
      <c r="K196" s="157" t="s">
        <v>122</v>
      </c>
      <c r="L196" s="36"/>
      <c r="M196" s="162" t="s">
        <v>1</v>
      </c>
      <c r="N196" s="163" t="s">
        <v>39</v>
      </c>
      <c r="O196" s="68"/>
      <c r="P196" s="164">
        <f>O196*H196</f>
        <v>0</v>
      </c>
      <c r="Q196" s="164">
        <v>0</v>
      </c>
      <c r="R196" s="164">
        <f>Q196*H196</f>
        <v>0</v>
      </c>
      <c r="S196" s="164">
        <v>0</v>
      </c>
      <c r="T196" s="165">
        <f>S196*H196</f>
        <v>0</v>
      </c>
      <c r="U196" s="31"/>
      <c r="V196" s="31"/>
      <c r="W196" s="31"/>
      <c r="X196" s="31"/>
      <c r="Y196" s="31"/>
      <c r="Z196" s="31"/>
      <c r="AA196" s="31"/>
      <c r="AB196" s="31"/>
      <c r="AC196" s="31"/>
      <c r="AD196" s="31"/>
      <c r="AE196" s="31"/>
      <c r="AR196" s="166" t="s">
        <v>138</v>
      </c>
      <c r="AT196" s="166" t="s">
        <v>118</v>
      </c>
      <c r="AU196" s="166" t="s">
        <v>74</v>
      </c>
      <c r="AY196" s="14" t="s">
        <v>124</v>
      </c>
      <c r="BE196" s="167">
        <f>IF(N196="základní",J196,0)</f>
        <v>0</v>
      </c>
      <c r="BF196" s="167">
        <f>IF(N196="snížená",J196,0)</f>
        <v>0</v>
      </c>
      <c r="BG196" s="167">
        <f>IF(N196="zákl. přenesená",J196,0)</f>
        <v>0</v>
      </c>
      <c r="BH196" s="167">
        <f>IF(N196="sníž. přenesená",J196,0)</f>
        <v>0</v>
      </c>
      <c r="BI196" s="167">
        <f>IF(N196="nulová",J196,0)</f>
        <v>0</v>
      </c>
      <c r="BJ196" s="14" t="s">
        <v>82</v>
      </c>
      <c r="BK196" s="167">
        <f>ROUND(I196*H196,2)</f>
        <v>0</v>
      </c>
      <c r="BL196" s="14" t="s">
        <v>138</v>
      </c>
      <c r="BM196" s="166" t="s">
        <v>311</v>
      </c>
    </row>
    <row r="197" spans="1:65" s="2" customFormat="1" ht="11.25">
      <c r="A197" s="31"/>
      <c r="B197" s="32"/>
      <c r="C197" s="33"/>
      <c r="D197" s="168" t="s">
        <v>126</v>
      </c>
      <c r="E197" s="33"/>
      <c r="F197" s="169" t="s">
        <v>310</v>
      </c>
      <c r="G197" s="33"/>
      <c r="H197" s="33"/>
      <c r="I197" s="170"/>
      <c r="J197" s="33"/>
      <c r="K197" s="33"/>
      <c r="L197" s="36"/>
      <c r="M197" s="171"/>
      <c r="N197" s="172"/>
      <c r="O197" s="68"/>
      <c r="P197" s="68"/>
      <c r="Q197" s="68"/>
      <c r="R197" s="68"/>
      <c r="S197" s="68"/>
      <c r="T197" s="69"/>
      <c r="U197" s="31"/>
      <c r="V197" s="31"/>
      <c r="W197" s="31"/>
      <c r="X197" s="31"/>
      <c r="Y197" s="31"/>
      <c r="Z197" s="31"/>
      <c r="AA197" s="31"/>
      <c r="AB197" s="31"/>
      <c r="AC197" s="31"/>
      <c r="AD197" s="31"/>
      <c r="AE197" s="31"/>
      <c r="AT197" s="14" t="s">
        <v>126</v>
      </c>
      <c r="AU197" s="14" t="s">
        <v>74</v>
      </c>
    </row>
    <row r="198" spans="1:65" s="2" customFormat="1" ht="24.2" customHeight="1">
      <c r="A198" s="31"/>
      <c r="B198" s="32"/>
      <c r="C198" s="173" t="s">
        <v>312</v>
      </c>
      <c r="D198" s="173" t="s">
        <v>128</v>
      </c>
      <c r="E198" s="174" t="s">
        <v>313</v>
      </c>
      <c r="F198" s="175" t="s">
        <v>314</v>
      </c>
      <c r="G198" s="176" t="s">
        <v>137</v>
      </c>
      <c r="H198" s="177">
        <v>2</v>
      </c>
      <c r="I198" s="178"/>
      <c r="J198" s="179">
        <f>ROUND(I198*H198,2)</f>
        <v>0</v>
      </c>
      <c r="K198" s="175" t="s">
        <v>122</v>
      </c>
      <c r="L198" s="180"/>
      <c r="M198" s="181" t="s">
        <v>1</v>
      </c>
      <c r="N198" s="182" t="s">
        <v>39</v>
      </c>
      <c r="O198" s="68"/>
      <c r="P198" s="164">
        <f>O198*H198</f>
        <v>0</v>
      </c>
      <c r="Q198" s="164">
        <v>0</v>
      </c>
      <c r="R198" s="164">
        <f>Q198*H198</f>
        <v>0</v>
      </c>
      <c r="S198" s="164">
        <v>0</v>
      </c>
      <c r="T198" s="165">
        <f>S198*H198</f>
        <v>0</v>
      </c>
      <c r="U198" s="31"/>
      <c r="V198" s="31"/>
      <c r="W198" s="31"/>
      <c r="X198" s="31"/>
      <c r="Y198" s="31"/>
      <c r="Z198" s="31"/>
      <c r="AA198" s="31"/>
      <c r="AB198" s="31"/>
      <c r="AC198" s="31"/>
      <c r="AD198" s="31"/>
      <c r="AE198" s="31"/>
      <c r="AR198" s="166" t="s">
        <v>131</v>
      </c>
      <c r="AT198" s="166" t="s">
        <v>128</v>
      </c>
      <c r="AU198" s="166" t="s">
        <v>74</v>
      </c>
      <c r="AY198" s="14" t="s">
        <v>124</v>
      </c>
      <c r="BE198" s="167">
        <f>IF(N198="základní",J198,0)</f>
        <v>0</v>
      </c>
      <c r="BF198" s="167">
        <f>IF(N198="snížená",J198,0)</f>
        <v>0</v>
      </c>
      <c r="BG198" s="167">
        <f>IF(N198="zákl. přenesená",J198,0)</f>
        <v>0</v>
      </c>
      <c r="BH198" s="167">
        <f>IF(N198="sníž. přenesená",J198,0)</f>
        <v>0</v>
      </c>
      <c r="BI198" s="167">
        <f>IF(N198="nulová",J198,0)</f>
        <v>0</v>
      </c>
      <c r="BJ198" s="14" t="s">
        <v>82</v>
      </c>
      <c r="BK198" s="167">
        <f>ROUND(I198*H198,2)</f>
        <v>0</v>
      </c>
      <c r="BL198" s="14" t="s">
        <v>131</v>
      </c>
      <c r="BM198" s="166" t="s">
        <v>315</v>
      </c>
    </row>
    <row r="199" spans="1:65" s="2" customFormat="1" ht="19.5">
      <c r="A199" s="31"/>
      <c r="B199" s="32"/>
      <c r="C199" s="33"/>
      <c r="D199" s="168" t="s">
        <v>126</v>
      </c>
      <c r="E199" s="33"/>
      <c r="F199" s="169" t="s">
        <v>316</v>
      </c>
      <c r="G199" s="33"/>
      <c r="H199" s="33"/>
      <c r="I199" s="170"/>
      <c r="J199" s="33"/>
      <c r="K199" s="33"/>
      <c r="L199" s="36"/>
      <c r="M199" s="171"/>
      <c r="N199" s="172"/>
      <c r="O199" s="68"/>
      <c r="P199" s="68"/>
      <c r="Q199" s="68"/>
      <c r="R199" s="68"/>
      <c r="S199" s="68"/>
      <c r="T199" s="69"/>
      <c r="U199" s="31"/>
      <c r="V199" s="31"/>
      <c r="W199" s="31"/>
      <c r="X199" s="31"/>
      <c r="Y199" s="31"/>
      <c r="Z199" s="31"/>
      <c r="AA199" s="31"/>
      <c r="AB199" s="31"/>
      <c r="AC199" s="31"/>
      <c r="AD199" s="31"/>
      <c r="AE199" s="31"/>
      <c r="AT199" s="14" t="s">
        <v>126</v>
      </c>
      <c r="AU199" s="14" t="s">
        <v>74</v>
      </c>
    </row>
    <row r="200" spans="1:65" s="2" customFormat="1" ht="33" customHeight="1">
      <c r="A200" s="31"/>
      <c r="B200" s="32"/>
      <c r="C200" s="155" t="s">
        <v>317</v>
      </c>
      <c r="D200" s="155" t="s">
        <v>118</v>
      </c>
      <c r="E200" s="156" t="s">
        <v>318</v>
      </c>
      <c r="F200" s="157" t="s">
        <v>319</v>
      </c>
      <c r="G200" s="158" t="s">
        <v>137</v>
      </c>
      <c r="H200" s="159">
        <v>2</v>
      </c>
      <c r="I200" s="160"/>
      <c r="J200" s="161">
        <f>ROUND(I200*H200,2)</f>
        <v>0</v>
      </c>
      <c r="K200" s="157" t="s">
        <v>122</v>
      </c>
      <c r="L200" s="36"/>
      <c r="M200" s="162" t="s">
        <v>1</v>
      </c>
      <c r="N200" s="163" t="s">
        <v>39</v>
      </c>
      <c r="O200" s="68"/>
      <c r="P200" s="164">
        <f>O200*H200</f>
        <v>0</v>
      </c>
      <c r="Q200" s="164">
        <v>0</v>
      </c>
      <c r="R200" s="164">
        <f>Q200*H200</f>
        <v>0</v>
      </c>
      <c r="S200" s="164">
        <v>0</v>
      </c>
      <c r="T200" s="165">
        <f>S200*H200</f>
        <v>0</v>
      </c>
      <c r="U200" s="31"/>
      <c r="V200" s="31"/>
      <c r="W200" s="31"/>
      <c r="X200" s="31"/>
      <c r="Y200" s="31"/>
      <c r="Z200" s="31"/>
      <c r="AA200" s="31"/>
      <c r="AB200" s="31"/>
      <c r="AC200" s="31"/>
      <c r="AD200" s="31"/>
      <c r="AE200" s="31"/>
      <c r="AR200" s="166" t="s">
        <v>138</v>
      </c>
      <c r="AT200" s="166" t="s">
        <v>118</v>
      </c>
      <c r="AU200" s="166" t="s">
        <v>74</v>
      </c>
      <c r="AY200" s="14" t="s">
        <v>124</v>
      </c>
      <c r="BE200" s="167">
        <f>IF(N200="základní",J200,0)</f>
        <v>0</v>
      </c>
      <c r="BF200" s="167">
        <f>IF(N200="snížená",J200,0)</f>
        <v>0</v>
      </c>
      <c r="BG200" s="167">
        <f>IF(N200="zákl. přenesená",J200,0)</f>
        <v>0</v>
      </c>
      <c r="BH200" s="167">
        <f>IF(N200="sníž. přenesená",J200,0)</f>
        <v>0</v>
      </c>
      <c r="BI200" s="167">
        <f>IF(N200="nulová",J200,0)</f>
        <v>0</v>
      </c>
      <c r="BJ200" s="14" t="s">
        <v>82</v>
      </c>
      <c r="BK200" s="167">
        <f>ROUND(I200*H200,2)</f>
        <v>0</v>
      </c>
      <c r="BL200" s="14" t="s">
        <v>138</v>
      </c>
      <c r="BM200" s="166" t="s">
        <v>320</v>
      </c>
    </row>
    <row r="201" spans="1:65" s="2" customFormat="1" ht="19.5">
      <c r="A201" s="31"/>
      <c r="B201" s="32"/>
      <c r="C201" s="33"/>
      <c r="D201" s="168" t="s">
        <v>126</v>
      </c>
      <c r="E201" s="33"/>
      <c r="F201" s="169" t="s">
        <v>319</v>
      </c>
      <c r="G201" s="33"/>
      <c r="H201" s="33"/>
      <c r="I201" s="170"/>
      <c r="J201" s="33"/>
      <c r="K201" s="33"/>
      <c r="L201" s="36"/>
      <c r="M201" s="171"/>
      <c r="N201" s="172"/>
      <c r="O201" s="68"/>
      <c r="P201" s="68"/>
      <c r="Q201" s="68"/>
      <c r="R201" s="68"/>
      <c r="S201" s="68"/>
      <c r="T201" s="69"/>
      <c r="U201" s="31"/>
      <c r="V201" s="31"/>
      <c r="W201" s="31"/>
      <c r="X201" s="31"/>
      <c r="Y201" s="31"/>
      <c r="Z201" s="31"/>
      <c r="AA201" s="31"/>
      <c r="AB201" s="31"/>
      <c r="AC201" s="31"/>
      <c r="AD201" s="31"/>
      <c r="AE201" s="31"/>
      <c r="AT201" s="14" t="s">
        <v>126</v>
      </c>
      <c r="AU201" s="14" t="s">
        <v>74</v>
      </c>
    </row>
    <row r="202" spans="1:65" s="2" customFormat="1" ht="24.2" customHeight="1">
      <c r="A202" s="31"/>
      <c r="B202" s="32"/>
      <c r="C202" s="155" t="s">
        <v>321</v>
      </c>
      <c r="D202" s="155" t="s">
        <v>118</v>
      </c>
      <c r="E202" s="156" t="s">
        <v>322</v>
      </c>
      <c r="F202" s="157" t="s">
        <v>323</v>
      </c>
      <c r="G202" s="158" t="s">
        <v>137</v>
      </c>
      <c r="H202" s="159">
        <v>2</v>
      </c>
      <c r="I202" s="160"/>
      <c r="J202" s="161">
        <f>ROUND(I202*H202,2)</f>
        <v>0</v>
      </c>
      <c r="K202" s="157" t="s">
        <v>122</v>
      </c>
      <c r="L202" s="36"/>
      <c r="M202" s="162" t="s">
        <v>1</v>
      </c>
      <c r="N202" s="163" t="s">
        <v>39</v>
      </c>
      <c r="O202" s="68"/>
      <c r="P202" s="164">
        <f>O202*H202</f>
        <v>0</v>
      </c>
      <c r="Q202" s="164">
        <v>0</v>
      </c>
      <c r="R202" s="164">
        <f>Q202*H202</f>
        <v>0</v>
      </c>
      <c r="S202" s="164">
        <v>0</v>
      </c>
      <c r="T202" s="165">
        <f>S202*H202</f>
        <v>0</v>
      </c>
      <c r="U202" s="31"/>
      <c r="V202" s="31"/>
      <c r="W202" s="31"/>
      <c r="X202" s="31"/>
      <c r="Y202" s="31"/>
      <c r="Z202" s="31"/>
      <c r="AA202" s="31"/>
      <c r="AB202" s="31"/>
      <c r="AC202" s="31"/>
      <c r="AD202" s="31"/>
      <c r="AE202" s="31"/>
      <c r="AR202" s="166" t="s">
        <v>138</v>
      </c>
      <c r="AT202" s="166" t="s">
        <v>118</v>
      </c>
      <c r="AU202" s="166" t="s">
        <v>74</v>
      </c>
      <c r="AY202" s="14" t="s">
        <v>124</v>
      </c>
      <c r="BE202" s="167">
        <f>IF(N202="základní",J202,0)</f>
        <v>0</v>
      </c>
      <c r="BF202" s="167">
        <f>IF(N202="snížená",J202,0)</f>
        <v>0</v>
      </c>
      <c r="BG202" s="167">
        <f>IF(N202="zákl. přenesená",J202,0)</f>
        <v>0</v>
      </c>
      <c r="BH202" s="167">
        <f>IF(N202="sníž. přenesená",J202,0)</f>
        <v>0</v>
      </c>
      <c r="BI202" s="167">
        <f>IF(N202="nulová",J202,0)</f>
        <v>0</v>
      </c>
      <c r="BJ202" s="14" t="s">
        <v>82</v>
      </c>
      <c r="BK202" s="167">
        <f>ROUND(I202*H202,2)</f>
        <v>0</v>
      </c>
      <c r="BL202" s="14" t="s">
        <v>138</v>
      </c>
      <c r="BM202" s="166" t="s">
        <v>324</v>
      </c>
    </row>
    <row r="203" spans="1:65" s="2" customFormat="1" ht="19.5">
      <c r="A203" s="31"/>
      <c r="B203" s="32"/>
      <c r="C203" s="33"/>
      <c r="D203" s="168" t="s">
        <v>126</v>
      </c>
      <c r="E203" s="33"/>
      <c r="F203" s="169" t="s">
        <v>323</v>
      </c>
      <c r="G203" s="33"/>
      <c r="H203" s="33"/>
      <c r="I203" s="170"/>
      <c r="J203" s="33"/>
      <c r="K203" s="33"/>
      <c r="L203" s="36"/>
      <c r="M203" s="171"/>
      <c r="N203" s="172"/>
      <c r="O203" s="68"/>
      <c r="P203" s="68"/>
      <c r="Q203" s="68"/>
      <c r="R203" s="68"/>
      <c r="S203" s="68"/>
      <c r="T203" s="69"/>
      <c r="U203" s="31"/>
      <c r="V203" s="31"/>
      <c r="W203" s="31"/>
      <c r="X203" s="31"/>
      <c r="Y203" s="31"/>
      <c r="Z203" s="31"/>
      <c r="AA203" s="31"/>
      <c r="AB203" s="31"/>
      <c r="AC203" s="31"/>
      <c r="AD203" s="31"/>
      <c r="AE203" s="31"/>
      <c r="AT203" s="14" t="s">
        <v>126</v>
      </c>
      <c r="AU203" s="14" t="s">
        <v>74</v>
      </c>
    </row>
    <row r="204" spans="1:65" s="2" customFormat="1" ht="21.75" customHeight="1">
      <c r="A204" s="31"/>
      <c r="B204" s="32"/>
      <c r="C204" s="173" t="s">
        <v>325</v>
      </c>
      <c r="D204" s="173" t="s">
        <v>128</v>
      </c>
      <c r="E204" s="174" t="s">
        <v>326</v>
      </c>
      <c r="F204" s="175" t="s">
        <v>327</v>
      </c>
      <c r="G204" s="176" t="s">
        <v>137</v>
      </c>
      <c r="H204" s="177">
        <v>1</v>
      </c>
      <c r="I204" s="178"/>
      <c r="J204" s="179">
        <f>ROUND(I204*H204,2)</f>
        <v>0</v>
      </c>
      <c r="K204" s="175" t="s">
        <v>122</v>
      </c>
      <c r="L204" s="180"/>
      <c r="M204" s="181" t="s">
        <v>1</v>
      </c>
      <c r="N204" s="182" t="s">
        <v>39</v>
      </c>
      <c r="O204" s="68"/>
      <c r="P204" s="164">
        <f>O204*H204</f>
        <v>0</v>
      </c>
      <c r="Q204" s="164">
        <v>0</v>
      </c>
      <c r="R204" s="164">
        <f>Q204*H204</f>
        <v>0</v>
      </c>
      <c r="S204" s="164">
        <v>0</v>
      </c>
      <c r="T204" s="165">
        <f>S204*H204</f>
        <v>0</v>
      </c>
      <c r="U204" s="31"/>
      <c r="V204" s="31"/>
      <c r="W204" s="31"/>
      <c r="X204" s="31"/>
      <c r="Y204" s="31"/>
      <c r="Z204" s="31"/>
      <c r="AA204" s="31"/>
      <c r="AB204" s="31"/>
      <c r="AC204" s="31"/>
      <c r="AD204" s="31"/>
      <c r="AE204" s="31"/>
      <c r="AR204" s="166" t="s">
        <v>131</v>
      </c>
      <c r="AT204" s="166" t="s">
        <v>128</v>
      </c>
      <c r="AU204" s="166" t="s">
        <v>74</v>
      </c>
      <c r="AY204" s="14" t="s">
        <v>124</v>
      </c>
      <c r="BE204" s="167">
        <f>IF(N204="základní",J204,0)</f>
        <v>0</v>
      </c>
      <c r="BF204" s="167">
        <f>IF(N204="snížená",J204,0)</f>
        <v>0</v>
      </c>
      <c r="BG204" s="167">
        <f>IF(N204="zákl. přenesená",J204,0)</f>
        <v>0</v>
      </c>
      <c r="BH204" s="167">
        <f>IF(N204="sníž. přenesená",J204,0)</f>
        <v>0</v>
      </c>
      <c r="BI204" s="167">
        <f>IF(N204="nulová",J204,0)</f>
        <v>0</v>
      </c>
      <c r="BJ204" s="14" t="s">
        <v>82</v>
      </c>
      <c r="BK204" s="167">
        <f>ROUND(I204*H204,2)</f>
        <v>0</v>
      </c>
      <c r="BL204" s="14" t="s">
        <v>131</v>
      </c>
      <c r="BM204" s="166" t="s">
        <v>328</v>
      </c>
    </row>
    <row r="205" spans="1:65" s="2" customFormat="1" ht="11.25">
      <c r="A205" s="31"/>
      <c r="B205" s="32"/>
      <c r="C205" s="33"/>
      <c r="D205" s="168" t="s">
        <v>126</v>
      </c>
      <c r="E205" s="33"/>
      <c r="F205" s="169" t="s">
        <v>329</v>
      </c>
      <c r="G205" s="33"/>
      <c r="H205" s="33"/>
      <c r="I205" s="170"/>
      <c r="J205" s="33"/>
      <c r="K205" s="33"/>
      <c r="L205" s="36"/>
      <c r="M205" s="171"/>
      <c r="N205" s="172"/>
      <c r="O205" s="68"/>
      <c r="P205" s="68"/>
      <c r="Q205" s="68"/>
      <c r="R205" s="68"/>
      <c r="S205" s="68"/>
      <c r="T205" s="69"/>
      <c r="U205" s="31"/>
      <c r="V205" s="31"/>
      <c r="W205" s="31"/>
      <c r="X205" s="31"/>
      <c r="Y205" s="31"/>
      <c r="Z205" s="31"/>
      <c r="AA205" s="31"/>
      <c r="AB205" s="31"/>
      <c r="AC205" s="31"/>
      <c r="AD205" s="31"/>
      <c r="AE205" s="31"/>
      <c r="AT205" s="14" t="s">
        <v>126</v>
      </c>
      <c r="AU205" s="14" t="s">
        <v>74</v>
      </c>
    </row>
    <row r="206" spans="1:65" s="2" customFormat="1" ht="24.2" customHeight="1">
      <c r="A206" s="31"/>
      <c r="B206" s="32"/>
      <c r="C206" s="155" t="s">
        <v>330</v>
      </c>
      <c r="D206" s="155" t="s">
        <v>118</v>
      </c>
      <c r="E206" s="156" t="s">
        <v>331</v>
      </c>
      <c r="F206" s="157" t="s">
        <v>332</v>
      </c>
      <c r="G206" s="158" t="s">
        <v>137</v>
      </c>
      <c r="H206" s="159">
        <v>1</v>
      </c>
      <c r="I206" s="160"/>
      <c r="J206" s="161">
        <f>ROUND(I206*H206,2)</f>
        <v>0</v>
      </c>
      <c r="K206" s="157" t="s">
        <v>122</v>
      </c>
      <c r="L206" s="36"/>
      <c r="M206" s="162" t="s">
        <v>1</v>
      </c>
      <c r="N206" s="163" t="s">
        <v>39</v>
      </c>
      <c r="O206" s="68"/>
      <c r="P206" s="164">
        <f>O206*H206</f>
        <v>0</v>
      </c>
      <c r="Q206" s="164">
        <v>0</v>
      </c>
      <c r="R206" s="164">
        <f>Q206*H206</f>
        <v>0</v>
      </c>
      <c r="S206" s="164">
        <v>0</v>
      </c>
      <c r="T206" s="165">
        <f>S206*H206</f>
        <v>0</v>
      </c>
      <c r="U206" s="31"/>
      <c r="V206" s="31"/>
      <c r="W206" s="31"/>
      <c r="X206" s="31"/>
      <c r="Y206" s="31"/>
      <c r="Z206" s="31"/>
      <c r="AA206" s="31"/>
      <c r="AB206" s="31"/>
      <c r="AC206" s="31"/>
      <c r="AD206" s="31"/>
      <c r="AE206" s="31"/>
      <c r="AR206" s="166" t="s">
        <v>138</v>
      </c>
      <c r="AT206" s="166" t="s">
        <v>118</v>
      </c>
      <c r="AU206" s="166" t="s">
        <v>74</v>
      </c>
      <c r="AY206" s="14" t="s">
        <v>124</v>
      </c>
      <c r="BE206" s="167">
        <f>IF(N206="základní",J206,0)</f>
        <v>0</v>
      </c>
      <c r="BF206" s="167">
        <f>IF(N206="snížená",J206,0)</f>
        <v>0</v>
      </c>
      <c r="BG206" s="167">
        <f>IF(N206="zákl. přenesená",J206,0)</f>
        <v>0</v>
      </c>
      <c r="BH206" s="167">
        <f>IF(N206="sníž. přenesená",J206,0)</f>
        <v>0</v>
      </c>
      <c r="BI206" s="167">
        <f>IF(N206="nulová",J206,0)</f>
        <v>0</v>
      </c>
      <c r="BJ206" s="14" t="s">
        <v>82</v>
      </c>
      <c r="BK206" s="167">
        <f>ROUND(I206*H206,2)</f>
        <v>0</v>
      </c>
      <c r="BL206" s="14" t="s">
        <v>138</v>
      </c>
      <c r="BM206" s="166" t="s">
        <v>333</v>
      </c>
    </row>
    <row r="207" spans="1:65" s="2" customFormat="1" ht="19.5">
      <c r="A207" s="31"/>
      <c r="B207" s="32"/>
      <c r="C207" s="33"/>
      <c r="D207" s="168" t="s">
        <v>126</v>
      </c>
      <c r="E207" s="33"/>
      <c r="F207" s="169" t="s">
        <v>332</v>
      </c>
      <c r="G207" s="33"/>
      <c r="H207" s="33"/>
      <c r="I207" s="170"/>
      <c r="J207" s="33"/>
      <c r="K207" s="33"/>
      <c r="L207" s="36"/>
      <c r="M207" s="171"/>
      <c r="N207" s="172"/>
      <c r="O207" s="68"/>
      <c r="P207" s="68"/>
      <c r="Q207" s="68"/>
      <c r="R207" s="68"/>
      <c r="S207" s="68"/>
      <c r="T207" s="69"/>
      <c r="U207" s="31"/>
      <c r="V207" s="31"/>
      <c r="W207" s="31"/>
      <c r="X207" s="31"/>
      <c r="Y207" s="31"/>
      <c r="Z207" s="31"/>
      <c r="AA207" s="31"/>
      <c r="AB207" s="31"/>
      <c r="AC207" s="31"/>
      <c r="AD207" s="31"/>
      <c r="AE207" s="31"/>
      <c r="AT207" s="14" t="s">
        <v>126</v>
      </c>
      <c r="AU207" s="14" t="s">
        <v>74</v>
      </c>
    </row>
    <row r="208" spans="1:65" s="2" customFormat="1" ht="24.2" customHeight="1">
      <c r="A208" s="31"/>
      <c r="B208" s="32"/>
      <c r="C208" s="173" t="s">
        <v>334</v>
      </c>
      <c r="D208" s="173" t="s">
        <v>128</v>
      </c>
      <c r="E208" s="174" t="s">
        <v>335</v>
      </c>
      <c r="F208" s="175" t="s">
        <v>336</v>
      </c>
      <c r="G208" s="176" t="s">
        <v>137</v>
      </c>
      <c r="H208" s="177">
        <v>1</v>
      </c>
      <c r="I208" s="178"/>
      <c r="J208" s="179">
        <f>ROUND(I208*H208,2)</f>
        <v>0</v>
      </c>
      <c r="K208" s="175" t="s">
        <v>122</v>
      </c>
      <c r="L208" s="180"/>
      <c r="M208" s="181" t="s">
        <v>1</v>
      </c>
      <c r="N208" s="182" t="s">
        <v>39</v>
      </c>
      <c r="O208" s="68"/>
      <c r="P208" s="164">
        <f>O208*H208</f>
        <v>0</v>
      </c>
      <c r="Q208" s="164">
        <v>0</v>
      </c>
      <c r="R208" s="164">
        <f>Q208*H208</f>
        <v>0</v>
      </c>
      <c r="S208" s="164">
        <v>0</v>
      </c>
      <c r="T208" s="165">
        <f>S208*H208</f>
        <v>0</v>
      </c>
      <c r="U208" s="31"/>
      <c r="V208" s="31"/>
      <c r="W208" s="31"/>
      <c r="X208" s="31"/>
      <c r="Y208" s="31"/>
      <c r="Z208" s="31"/>
      <c r="AA208" s="31"/>
      <c r="AB208" s="31"/>
      <c r="AC208" s="31"/>
      <c r="AD208" s="31"/>
      <c r="AE208" s="31"/>
      <c r="AR208" s="166" t="s">
        <v>131</v>
      </c>
      <c r="AT208" s="166" t="s">
        <v>128</v>
      </c>
      <c r="AU208" s="166" t="s">
        <v>74</v>
      </c>
      <c r="AY208" s="14" t="s">
        <v>124</v>
      </c>
      <c r="BE208" s="167">
        <f>IF(N208="základní",J208,0)</f>
        <v>0</v>
      </c>
      <c r="BF208" s="167">
        <f>IF(N208="snížená",J208,0)</f>
        <v>0</v>
      </c>
      <c r="BG208" s="167">
        <f>IF(N208="zákl. přenesená",J208,0)</f>
        <v>0</v>
      </c>
      <c r="BH208" s="167">
        <f>IF(N208="sníž. přenesená",J208,0)</f>
        <v>0</v>
      </c>
      <c r="BI208" s="167">
        <f>IF(N208="nulová",J208,0)</f>
        <v>0</v>
      </c>
      <c r="BJ208" s="14" t="s">
        <v>82</v>
      </c>
      <c r="BK208" s="167">
        <f>ROUND(I208*H208,2)</f>
        <v>0</v>
      </c>
      <c r="BL208" s="14" t="s">
        <v>131</v>
      </c>
      <c r="BM208" s="166" t="s">
        <v>337</v>
      </c>
    </row>
    <row r="209" spans="1:65" s="2" customFormat="1" ht="19.5">
      <c r="A209" s="31"/>
      <c r="B209" s="32"/>
      <c r="C209" s="33"/>
      <c r="D209" s="168" t="s">
        <v>126</v>
      </c>
      <c r="E209" s="33"/>
      <c r="F209" s="169" t="s">
        <v>338</v>
      </c>
      <c r="G209" s="33"/>
      <c r="H209" s="33"/>
      <c r="I209" s="170"/>
      <c r="J209" s="33"/>
      <c r="K209" s="33"/>
      <c r="L209" s="36"/>
      <c r="M209" s="171"/>
      <c r="N209" s="172"/>
      <c r="O209" s="68"/>
      <c r="P209" s="68"/>
      <c r="Q209" s="68"/>
      <c r="R209" s="68"/>
      <c r="S209" s="68"/>
      <c r="T209" s="69"/>
      <c r="U209" s="31"/>
      <c r="V209" s="31"/>
      <c r="W209" s="31"/>
      <c r="X209" s="31"/>
      <c r="Y209" s="31"/>
      <c r="Z209" s="31"/>
      <c r="AA209" s="31"/>
      <c r="AB209" s="31"/>
      <c r="AC209" s="31"/>
      <c r="AD209" s="31"/>
      <c r="AE209" s="31"/>
      <c r="AT209" s="14" t="s">
        <v>126</v>
      </c>
      <c r="AU209" s="14" t="s">
        <v>74</v>
      </c>
    </row>
    <row r="210" spans="1:65" s="2" customFormat="1" ht="24.2" customHeight="1">
      <c r="A210" s="31"/>
      <c r="B210" s="32"/>
      <c r="C210" s="155" t="s">
        <v>339</v>
      </c>
      <c r="D210" s="155" t="s">
        <v>118</v>
      </c>
      <c r="E210" s="156" t="s">
        <v>340</v>
      </c>
      <c r="F210" s="157" t="s">
        <v>341</v>
      </c>
      <c r="G210" s="158" t="s">
        <v>137</v>
      </c>
      <c r="H210" s="159">
        <v>1</v>
      </c>
      <c r="I210" s="160"/>
      <c r="J210" s="161">
        <f>ROUND(I210*H210,2)</f>
        <v>0</v>
      </c>
      <c r="K210" s="157" t="s">
        <v>122</v>
      </c>
      <c r="L210" s="36"/>
      <c r="M210" s="162" t="s">
        <v>1</v>
      </c>
      <c r="N210" s="163" t="s">
        <v>39</v>
      </c>
      <c r="O210" s="68"/>
      <c r="P210" s="164">
        <f>O210*H210</f>
        <v>0</v>
      </c>
      <c r="Q210" s="164">
        <v>0</v>
      </c>
      <c r="R210" s="164">
        <f>Q210*H210</f>
        <v>0</v>
      </c>
      <c r="S210" s="164">
        <v>0</v>
      </c>
      <c r="T210" s="165">
        <f>S210*H210</f>
        <v>0</v>
      </c>
      <c r="U210" s="31"/>
      <c r="V210" s="31"/>
      <c r="W210" s="31"/>
      <c r="X210" s="31"/>
      <c r="Y210" s="31"/>
      <c r="Z210" s="31"/>
      <c r="AA210" s="31"/>
      <c r="AB210" s="31"/>
      <c r="AC210" s="31"/>
      <c r="AD210" s="31"/>
      <c r="AE210" s="31"/>
      <c r="AR210" s="166" t="s">
        <v>138</v>
      </c>
      <c r="AT210" s="166" t="s">
        <v>118</v>
      </c>
      <c r="AU210" s="166" t="s">
        <v>74</v>
      </c>
      <c r="AY210" s="14" t="s">
        <v>124</v>
      </c>
      <c r="BE210" s="167">
        <f>IF(N210="základní",J210,0)</f>
        <v>0</v>
      </c>
      <c r="BF210" s="167">
        <f>IF(N210="snížená",J210,0)</f>
        <v>0</v>
      </c>
      <c r="BG210" s="167">
        <f>IF(N210="zákl. přenesená",J210,0)</f>
        <v>0</v>
      </c>
      <c r="BH210" s="167">
        <f>IF(N210="sníž. přenesená",J210,0)</f>
        <v>0</v>
      </c>
      <c r="BI210" s="167">
        <f>IF(N210="nulová",J210,0)</f>
        <v>0</v>
      </c>
      <c r="BJ210" s="14" t="s">
        <v>82</v>
      </c>
      <c r="BK210" s="167">
        <f>ROUND(I210*H210,2)</f>
        <v>0</v>
      </c>
      <c r="BL210" s="14" t="s">
        <v>138</v>
      </c>
      <c r="BM210" s="166" t="s">
        <v>342</v>
      </c>
    </row>
    <row r="211" spans="1:65" s="2" customFormat="1" ht="19.5">
      <c r="A211" s="31"/>
      <c r="B211" s="32"/>
      <c r="C211" s="33"/>
      <c r="D211" s="168" t="s">
        <v>126</v>
      </c>
      <c r="E211" s="33"/>
      <c r="F211" s="169" t="s">
        <v>341</v>
      </c>
      <c r="G211" s="33"/>
      <c r="H211" s="33"/>
      <c r="I211" s="170"/>
      <c r="J211" s="33"/>
      <c r="K211" s="33"/>
      <c r="L211" s="36"/>
      <c r="M211" s="171"/>
      <c r="N211" s="172"/>
      <c r="O211" s="68"/>
      <c r="P211" s="68"/>
      <c r="Q211" s="68"/>
      <c r="R211" s="68"/>
      <c r="S211" s="68"/>
      <c r="T211" s="69"/>
      <c r="U211" s="31"/>
      <c r="V211" s="31"/>
      <c r="W211" s="31"/>
      <c r="X211" s="31"/>
      <c r="Y211" s="31"/>
      <c r="Z211" s="31"/>
      <c r="AA211" s="31"/>
      <c r="AB211" s="31"/>
      <c r="AC211" s="31"/>
      <c r="AD211" s="31"/>
      <c r="AE211" s="31"/>
      <c r="AT211" s="14" t="s">
        <v>126</v>
      </c>
      <c r="AU211" s="14" t="s">
        <v>74</v>
      </c>
    </row>
    <row r="212" spans="1:65" s="2" customFormat="1" ht="33" customHeight="1">
      <c r="A212" s="31"/>
      <c r="B212" s="32"/>
      <c r="C212" s="173" t="s">
        <v>343</v>
      </c>
      <c r="D212" s="173" t="s">
        <v>128</v>
      </c>
      <c r="E212" s="174" t="s">
        <v>344</v>
      </c>
      <c r="F212" s="175" t="s">
        <v>345</v>
      </c>
      <c r="G212" s="176" t="s">
        <v>137</v>
      </c>
      <c r="H212" s="177">
        <v>2</v>
      </c>
      <c r="I212" s="178"/>
      <c r="J212" s="179">
        <f>ROUND(I212*H212,2)</f>
        <v>0</v>
      </c>
      <c r="K212" s="175" t="s">
        <v>122</v>
      </c>
      <c r="L212" s="180"/>
      <c r="M212" s="181" t="s">
        <v>1</v>
      </c>
      <c r="N212" s="182" t="s">
        <v>39</v>
      </c>
      <c r="O212" s="68"/>
      <c r="P212" s="164">
        <f>O212*H212</f>
        <v>0</v>
      </c>
      <c r="Q212" s="164">
        <v>0</v>
      </c>
      <c r="R212" s="164">
        <f>Q212*H212</f>
        <v>0</v>
      </c>
      <c r="S212" s="164">
        <v>0</v>
      </c>
      <c r="T212" s="165">
        <f>S212*H212</f>
        <v>0</v>
      </c>
      <c r="U212" s="31"/>
      <c r="V212" s="31"/>
      <c r="W212" s="31"/>
      <c r="X212" s="31"/>
      <c r="Y212" s="31"/>
      <c r="Z212" s="31"/>
      <c r="AA212" s="31"/>
      <c r="AB212" s="31"/>
      <c r="AC212" s="31"/>
      <c r="AD212" s="31"/>
      <c r="AE212" s="31"/>
      <c r="AR212" s="166" t="s">
        <v>131</v>
      </c>
      <c r="AT212" s="166" t="s">
        <v>128</v>
      </c>
      <c r="AU212" s="166" t="s">
        <v>74</v>
      </c>
      <c r="AY212" s="14" t="s">
        <v>124</v>
      </c>
      <c r="BE212" s="167">
        <f>IF(N212="základní",J212,0)</f>
        <v>0</v>
      </c>
      <c r="BF212" s="167">
        <f>IF(N212="snížená",J212,0)</f>
        <v>0</v>
      </c>
      <c r="BG212" s="167">
        <f>IF(N212="zákl. přenesená",J212,0)</f>
        <v>0</v>
      </c>
      <c r="BH212" s="167">
        <f>IF(N212="sníž. přenesená",J212,0)</f>
        <v>0</v>
      </c>
      <c r="BI212" s="167">
        <f>IF(N212="nulová",J212,0)</f>
        <v>0</v>
      </c>
      <c r="BJ212" s="14" t="s">
        <v>82</v>
      </c>
      <c r="BK212" s="167">
        <f>ROUND(I212*H212,2)</f>
        <v>0</v>
      </c>
      <c r="BL212" s="14" t="s">
        <v>131</v>
      </c>
      <c r="BM212" s="166" t="s">
        <v>346</v>
      </c>
    </row>
    <row r="213" spans="1:65" s="2" customFormat="1" ht="19.5">
      <c r="A213" s="31"/>
      <c r="B213" s="32"/>
      <c r="C213" s="33"/>
      <c r="D213" s="168" t="s">
        <v>126</v>
      </c>
      <c r="E213" s="33"/>
      <c r="F213" s="169" t="s">
        <v>347</v>
      </c>
      <c r="G213" s="33"/>
      <c r="H213" s="33"/>
      <c r="I213" s="170"/>
      <c r="J213" s="33"/>
      <c r="K213" s="33"/>
      <c r="L213" s="36"/>
      <c r="M213" s="171"/>
      <c r="N213" s="172"/>
      <c r="O213" s="68"/>
      <c r="P213" s="68"/>
      <c r="Q213" s="68"/>
      <c r="R213" s="68"/>
      <c r="S213" s="68"/>
      <c r="T213" s="69"/>
      <c r="U213" s="31"/>
      <c r="V213" s="31"/>
      <c r="W213" s="31"/>
      <c r="X213" s="31"/>
      <c r="Y213" s="31"/>
      <c r="Z213" s="31"/>
      <c r="AA213" s="31"/>
      <c r="AB213" s="31"/>
      <c r="AC213" s="31"/>
      <c r="AD213" s="31"/>
      <c r="AE213" s="31"/>
      <c r="AT213" s="14" t="s">
        <v>126</v>
      </c>
      <c r="AU213" s="14" t="s">
        <v>74</v>
      </c>
    </row>
    <row r="214" spans="1:65" s="2" customFormat="1" ht="16.5" customHeight="1">
      <c r="A214" s="31"/>
      <c r="B214" s="32"/>
      <c r="C214" s="155" t="s">
        <v>348</v>
      </c>
      <c r="D214" s="155" t="s">
        <v>118</v>
      </c>
      <c r="E214" s="156" t="s">
        <v>349</v>
      </c>
      <c r="F214" s="157" t="s">
        <v>350</v>
      </c>
      <c r="G214" s="158" t="s">
        <v>137</v>
      </c>
      <c r="H214" s="159">
        <v>2</v>
      </c>
      <c r="I214" s="160"/>
      <c r="J214" s="161">
        <f>ROUND(I214*H214,2)</f>
        <v>0</v>
      </c>
      <c r="K214" s="157" t="s">
        <v>122</v>
      </c>
      <c r="L214" s="36"/>
      <c r="M214" s="162" t="s">
        <v>1</v>
      </c>
      <c r="N214" s="163" t="s">
        <v>39</v>
      </c>
      <c r="O214" s="68"/>
      <c r="P214" s="164">
        <f>O214*H214</f>
        <v>0</v>
      </c>
      <c r="Q214" s="164">
        <v>0</v>
      </c>
      <c r="R214" s="164">
        <f>Q214*H214</f>
        <v>0</v>
      </c>
      <c r="S214" s="164">
        <v>0</v>
      </c>
      <c r="T214" s="165">
        <f>S214*H214</f>
        <v>0</v>
      </c>
      <c r="U214" s="31"/>
      <c r="V214" s="31"/>
      <c r="W214" s="31"/>
      <c r="X214" s="31"/>
      <c r="Y214" s="31"/>
      <c r="Z214" s="31"/>
      <c r="AA214" s="31"/>
      <c r="AB214" s="31"/>
      <c r="AC214" s="31"/>
      <c r="AD214" s="31"/>
      <c r="AE214" s="31"/>
      <c r="AR214" s="166" t="s">
        <v>138</v>
      </c>
      <c r="AT214" s="166" t="s">
        <v>118</v>
      </c>
      <c r="AU214" s="166" t="s">
        <v>74</v>
      </c>
      <c r="AY214" s="14" t="s">
        <v>124</v>
      </c>
      <c r="BE214" s="167">
        <f>IF(N214="základní",J214,0)</f>
        <v>0</v>
      </c>
      <c r="BF214" s="167">
        <f>IF(N214="snížená",J214,0)</f>
        <v>0</v>
      </c>
      <c r="BG214" s="167">
        <f>IF(N214="zákl. přenesená",J214,0)</f>
        <v>0</v>
      </c>
      <c r="BH214" s="167">
        <f>IF(N214="sníž. přenesená",J214,0)</f>
        <v>0</v>
      </c>
      <c r="BI214" s="167">
        <f>IF(N214="nulová",J214,0)</f>
        <v>0</v>
      </c>
      <c r="BJ214" s="14" t="s">
        <v>82</v>
      </c>
      <c r="BK214" s="167">
        <f>ROUND(I214*H214,2)</f>
        <v>0</v>
      </c>
      <c r="BL214" s="14" t="s">
        <v>138</v>
      </c>
      <c r="BM214" s="166" t="s">
        <v>351</v>
      </c>
    </row>
    <row r="215" spans="1:65" s="2" customFormat="1" ht="11.25">
      <c r="A215" s="31"/>
      <c r="B215" s="32"/>
      <c r="C215" s="33"/>
      <c r="D215" s="168" t="s">
        <v>126</v>
      </c>
      <c r="E215" s="33"/>
      <c r="F215" s="169" t="s">
        <v>350</v>
      </c>
      <c r="G215" s="33"/>
      <c r="H215" s="33"/>
      <c r="I215" s="170"/>
      <c r="J215" s="33"/>
      <c r="K215" s="33"/>
      <c r="L215" s="36"/>
      <c r="M215" s="171"/>
      <c r="N215" s="172"/>
      <c r="O215" s="68"/>
      <c r="P215" s="68"/>
      <c r="Q215" s="68"/>
      <c r="R215" s="68"/>
      <c r="S215" s="68"/>
      <c r="T215" s="69"/>
      <c r="U215" s="31"/>
      <c r="V215" s="31"/>
      <c r="W215" s="31"/>
      <c r="X215" s="31"/>
      <c r="Y215" s="31"/>
      <c r="Z215" s="31"/>
      <c r="AA215" s="31"/>
      <c r="AB215" s="31"/>
      <c r="AC215" s="31"/>
      <c r="AD215" s="31"/>
      <c r="AE215" s="31"/>
      <c r="AT215" s="14" t="s">
        <v>126</v>
      </c>
      <c r="AU215" s="14" t="s">
        <v>74</v>
      </c>
    </row>
    <row r="216" spans="1:65" s="2" customFormat="1" ht="33" customHeight="1">
      <c r="A216" s="31"/>
      <c r="B216" s="32"/>
      <c r="C216" s="173" t="s">
        <v>352</v>
      </c>
      <c r="D216" s="173" t="s">
        <v>128</v>
      </c>
      <c r="E216" s="174" t="s">
        <v>353</v>
      </c>
      <c r="F216" s="175" t="s">
        <v>354</v>
      </c>
      <c r="G216" s="176" t="s">
        <v>137</v>
      </c>
      <c r="H216" s="177">
        <v>4</v>
      </c>
      <c r="I216" s="178"/>
      <c r="J216" s="179">
        <f>ROUND(I216*H216,2)</f>
        <v>0</v>
      </c>
      <c r="K216" s="175" t="s">
        <v>122</v>
      </c>
      <c r="L216" s="180"/>
      <c r="M216" s="181" t="s">
        <v>1</v>
      </c>
      <c r="N216" s="182" t="s">
        <v>39</v>
      </c>
      <c r="O216" s="68"/>
      <c r="P216" s="164">
        <f>O216*H216</f>
        <v>0</v>
      </c>
      <c r="Q216" s="164">
        <v>0</v>
      </c>
      <c r="R216" s="164">
        <f>Q216*H216</f>
        <v>0</v>
      </c>
      <c r="S216" s="164">
        <v>0</v>
      </c>
      <c r="T216" s="165">
        <f>S216*H216</f>
        <v>0</v>
      </c>
      <c r="U216" s="31"/>
      <c r="V216" s="31"/>
      <c r="W216" s="31"/>
      <c r="X216" s="31"/>
      <c r="Y216" s="31"/>
      <c r="Z216" s="31"/>
      <c r="AA216" s="31"/>
      <c r="AB216" s="31"/>
      <c r="AC216" s="31"/>
      <c r="AD216" s="31"/>
      <c r="AE216" s="31"/>
      <c r="AR216" s="166" t="s">
        <v>131</v>
      </c>
      <c r="AT216" s="166" t="s">
        <v>128</v>
      </c>
      <c r="AU216" s="166" t="s">
        <v>74</v>
      </c>
      <c r="AY216" s="14" t="s">
        <v>124</v>
      </c>
      <c r="BE216" s="167">
        <f>IF(N216="základní",J216,0)</f>
        <v>0</v>
      </c>
      <c r="BF216" s="167">
        <f>IF(N216="snížená",J216,0)</f>
        <v>0</v>
      </c>
      <c r="BG216" s="167">
        <f>IF(N216="zákl. přenesená",J216,0)</f>
        <v>0</v>
      </c>
      <c r="BH216" s="167">
        <f>IF(N216="sníž. přenesená",J216,0)</f>
        <v>0</v>
      </c>
      <c r="BI216" s="167">
        <f>IF(N216="nulová",J216,0)</f>
        <v>0</v>
      </c>
      <c r="BJ216" s="14" t="s">
        <v>82</v>
      </c>
      <c r="BK216" s="167">
        <f>ROUND(I216*H216,2)</f>
        <v>0</v>
      </c>
      <c r="BL216" s="14" t="s">
        <v>131</v>
      </c>
      <c r="BM216" s="166" t="s">
        <v>355</v>
      </c>
    </row>
    <row r="217" spans="1:65" s="2" customFormat="1" ht="19.5">
      <c r="A217" s="31"/>
      <c r="B217" s="32"/>
      <c r="C217" s="33"/>
      <c r="D217" s="168" t="s">
        <v>126</v>
      </c>
      <c r="E217" s="33"/>
      <c r="F217" s="169" t="s">
        <v>356</v>
      </c>
      <c r="G217" s="33"/>
      <c r="H217" s="33"/>
      <c r="I217" s="170"/>
      <c r="J217" s="33"/>
      <c r="K217" s="33"/>
      <c r="L217" s="36"/>
      <c r="M217" s="171"/>
      <c r="N217" s="172"/>
      <c r="O217" s="68"/>
      <c r="P217" s="68"/>
      <c r="Q217" s="68"/>
      <c r="R217" s="68"/>
      <c r="S217" s="68"/>
      <c r="T217" s="69"/>
      <c r="U217" s="31"/>
      <c r="V217" s="31"/>
      <c r="W217" s="31"/>
      <c r="X217" s="31"/>
      <c r="Y217" s="31"/>
      <c r="Z217" s="31"/>
      <c r="AA217" s="31"/>
      <c r="AB217" s="31"/>
      <c r="AC217" s="31"/>
      <c r="AD217" s="31"/>
      <c r="AE217" s="31"/>
      <c r="AT217" s="14" t="s">
        <v>126</v>
      </c>
      <c r="AU217" s="14" t="s">
        <v>74</v>
      </c>
    </row>
    <row r="218" spans="1:65" s="2" customFormat="1" ht="24.2" customHeight="1">
      <c r="A218" s="31"/>
      <c r="B218" s="32"/>
      <c r="C218" s="173" t="s">
        <v>357</v>
      </c>
      <c r="D218" s="173" t="s">
        <v>128</v>
      </c>
      <c r="E218" s="174" t="s">
        <v>358</v>
      </c>
      <c r="F218" s="175" t="s">
        <v>359</v>
      </c>
      <c r="G218" s="176" t="s">
        <v>137</v>
      </c>
      <c r="H218" s="177">
        <v>4</v>
      </c>
      <c r="I218" s="178"/>
      <c r="J218" s="179">
        <f>ROUND(I218*H218,2)</f>
        <v>0</v>
      </c>
      <c r="K218" s="175" t="s">
        <v>122</v>
      </c>
      <c r="L218" s="180"/>
      <c r="M218" s="181" t="s">
        <v>1</v>
      </c>
      <c r="N218" s="182" t="s">
        <v>39</v>
      </c>
      <c r="O218" s="68"/>
      <c r="P218" s="164">
        <f>O218*H218</f>
        <v>0</v>
      </c>
      <c r="Q218" s="164">
        <v>0</v>
      </c>
      <c r="R218" s="164">
        <f>Q218*H218</f>
        <v>0</v>
      </c>
      <c r="S218" s="164">
        <v>0</v>
      </c>
      <c r="T218" s="165">
        <f>S218*H218</f>
        <v>0</v>
      </c>
      <c r="U218" s="31"/>
      <c r="V218" s="31"/>
      <c r="W218" s="31"/>
      <c r="X218" s="31"/>
      <c r="Y218" s="31"/>
      <c r="Z218" s="31"/>
      <c r="AA218" s="31"/>
      <c r="AB218" s="31"/>
      <c r="AC218" s="31"/>
      <c r="AD218" s="31"/>
      <c r="AE218" s="31"/>
      <c r="AR218" s="166" t="s">
        <v>131</v>
      </c>
      <c r="AT218" s="166" t="s">
        <v>128</v>
      </c>
      <c r="AU218" s="166" t="s">
        <v>74</v>
      </c>
      <c r="AY218" s="14" t="s">
        <v>124</v>
      </c>
      <c r="BE218" s="167">
        <f>IF(N218="základní",J218,0)</f>
        <v>0</v>
      </c>
      <c r="BF218" s="167">
        <f>IF(N218="snížená",J218,0)</f>
        <v>0</v>
      </c>
      <c r="BG218" s="167">
        <f>IF(N218="zákl. přenesená",J218,0)</f>
        <v>0</v>
      </c>
      <c r="BH218" s="167">
        <f>IF(N218="sníž. přenesená",J218,0)</f>
        <v>0</v>
      </c>
      <c r="BI218" s="167">
        <f>IF(N218="nulová",J218,0)</f>
        <v>0</v>
      </c>
      <c r="BJ218" s="14" t="s">
        <v>82</v>
      </c>
      <c r="BK218" s="167">
        <f>ROUND(I218*H218,2)</f>
        <v>0</v>
      </c>
      <c r="BL218" s="14" t="s">
        <v>131</v>
      </c>
      <c r="BM218" s="166" t="s">
        <v>360</v>
      </c>
    </row>
    <row r="219" spans="1:65" s="2" customFormat="1" ht="19.5">
      <c r="A219" s="31"/>
      <c r="B219" s="32"/>
      <c r="C219" s="33"/>
      <c r="D219" s="168" t="s">
        <v>126</v>
      </c>
      <c r="E219" s="33"/>
      <c r="F219" s="169" t="s">
        <v>361</v>
      </c>
      <c r="G219" s="33"/>
      <c r="H219" s="33"/>
      <c r="I219" s="170"/>
      <c r="J219" s="33"/>
      <c r="K219" s="33"/>
      <c r="L219" s="36"/>
      <c r="M219" s="171"/>
      <c r="N219" s="172"/>
      <c r="O219" s="68"/>
      <c r="P219" s="68"/>
      <c r="Q219" s="68"/>
      <c r="R219" s="68"/>
      <c r="S219" s="68"/>
      <c r="T219" s="69"/>
      <c r="U219" s="31"/>
      <c r="V219" s="31"/>
      <c r="W219" s="31"/>
      <c r="X219" s="31"/>
      <c r="Y219" s="31"/>
      <c r="Z219" s="31"/>
      <c r="AA219" s="31"/>
      <c r="AB219" s="31"/>
      <c r="AC219" s="31"/>
      <c r="AD219" s="31"/>
      <c r="AE219" s="31"/>
      <c r="AT219" s="14" t="s">
        <v>126</v>
      </c>
      <c r="AU219" s="14" t="s">
        <v>74</v>
      </c>
    </row>
    <row r="220" spans="1:65" s="2" customFormat="1" ht="21.75" customHeight="1">
      <c r="A220" s="31"/>
      <c r="B220" s="32"/>
      <c r="C220" s="173" t="s">
        <v>362</v>
      </c>
      <c r="D220" s="173" t="s">
        <v>128</v>
      </c>
      <c r="E220" s="174" t="s">
        <v>363</v>
      </c>
      <c r="F220" s="175" t="s">
        <v>364</v>
      </c>
      <c r="G220" s="176" t="s">
        <v>137</v>
      </c>
      <c r="H220" s="177">
        <v>5</v>
      </c>
      <c r="I220" s="178"/>
      <c r="J220" s="179">
        <f>ROUND(I220*H220,2)</f>
        <v>0</v>
      </c>
      <c r="K220" s="175" t="s">
        <v>122</v>
      </c>
      <c r="L220" s="180"/>
      <c r="M220" s="181" t="s">
        <v>1</v>
      </c>
      <c r="N220" s="182" t="s">
        <v>39</v>
      </c>
      <c r="O220" s="68"/>
      <c r="P220" s="164">
        <f>O220*H220</f>
        <v>0</v>
      </c>
      <c r="Q220" s="164">
        <v>0</v>
      </c>
      <c r="R220" s="164">
        <f>Q220*H220</f>
        <v>0</v>
      </c>
      <c r="S220" s="164">
        <v>0</v>
      </c>
      <c r="T220" s="165">
        <f>S220*H220</f>
        <v>0</v>
      </c>
      <c r="U220" s="31"/>
      <c r="V220" s="31"/>
      <c r="W220" s="31"/>
      <c r="X220" s="31"/>
      <c r="Y220" s="31"/>
      <c r="Z220" s="31"/>
      <c r="AA220" s="31"/>
      <c r="AB220" s="31"/>
      <c r="AC220" s="31"/>
      <c r="AD220" s="31"/>
      <c r="AE220" s="31"/>
      <c r="AR220" s="166" t="s">
        <v>131</v>
      </c>
      <c r="AT220" s="166" t="s">
        <v>128</v>
      </c>
      <c r="AU220" s="166" t="s">
        <v>74</v>
      </c>
      <c r="AY220" s="14" t="s">
        <v>124</v>
      </c>
      <c r="BE220" s="167">
        <f>IF(N220="základní",J220,0)</f>
        <v>0</v>
      </c>
      <c r="BF220" s="167">
        <f>IF(N220="snížená",J220,0)</f>
        <v>0</v>
      </c>
      <c r="BG220" s="167">
        <f>IF(N220="zákl. přenesená",J220,0)</f>
        <v>0</v>
      </c>
      <c r="BH220" s="167">
        <f>IF(N220="sníž. přenesená",J220,0)</f>
        <v>0</v>
      </c>
      <c r="BI220" s="167">
        <f>IF(N220="nulová",J220,0)</f>
        <v>0</v>
      </c>
      <c r="BJ220" s="14" t="s">
        <v>82</v>
      </c>
      <c r="BK220" s="167">
        <f>ROUND(I220*H220,2)</f>
        <v>0</v>
      </c>
      <c r="BL220" s="14" t="s">
        <v>131</v>
      </c>
      <c r="BM220" s="166" t="s">
        <v>365</v>
      </c>
    </row>
    <row r="221" spans="1:65" s="2" customFormat="1" ht="11.25">
      <c r="A221" s="31"/>
      <c r="B221" s="32"/>
      <c r="C221" s="33"/>
      <c r="D221" s="168" t="s">
        <v>126</v>
      </c>
      <c r="E221" s="33"/>
      <c r="F221" s="169" t="s">
        <v>366</v>
      </c>
      <c r="G221" s="33"/>
      <c r="H221" s="33"/>
      <c r="I221" s="170"/>
      <c r="J221" s="33"/>
      <c r="K221" s="33"/>
      <c r="L221" s="36"/>
      <c r="M221" s="171"/>
      <c r="N221" s="172"/>
      <c r="O221" s="68"/>
      <c r="P221" s="68"/>
      <c r="Q221" s="68"/>
      <c r="R221" s="68"/>
      <c r="S221" s="68"/>
      <c r="T221" s="69"/>
      <c r="U221" s="31"/>
      <c r="V221" s="31"/>
      <c r="W221" s="31"/>
      <c r="X221" s="31"/>
      <c r="Y221" s="31"/>
      <c r="Z221" s="31"/>
      <c r="AA221" s="31"/>
      <c r="AB221" s="31"/>
      <c r="AC221" s="31"/>
      <c r="AD221" s="31"/>
      <c r="AE221" s="31"/>
      <c r="AT221" s="14" t="s">
        <v>126</v>
      </c>
      <c r="AU221" s="14" t="s">
        <v>74</v>
      </c>
    </row>
    <row r="222" spans="1:65" s="2" customFormat="1" ht="24.2" customHeight="1">
      <c r="A222" s="31"/>
      <c r="B222" s="32"/>
      <c r="C222" s="173" t="s">
        <v>367</v>
      </c>
      <c r="D222" s="173" t="s">
        <v>128</v>
      </c>
      <c r="E222" s="174" t="s">
        <v>368</v>
      </c>
      <c r="F222" s="175" t="s">
        <v>369</v>
      </c>
      <c r="G222" s="176" t="s">
        <v>137</v>
      </c>
      <c r="H222" s="177">
        <v>5</v>
      </c>
      <c r="I222" s="178"/>
      <c r="J222" s="179">
        <f>ROUND(I222*H222,2)</f>
        <v>0</v>
      </c>
      <c r="K222" s="175" t="s">
        <v>122</v>
      </c>
      <c r="L222" s="180"/>
      <c r="M222" s="181" t="s">
        <v>1</v>
      </c>
      <c r="N222" s="182" t="s">
        <v>39</v>
      </c>
      <c r="O222" s="68"/>
      <c r="P222" s="164">
        <f>O222*H222</f>
        <v>0</v>
      </c>
      <c r="Q222" s="164">
        <v>0</v>
      </c>
      <c r="R222" s="164">
        <f>Q222*H222</f>
        <v>0</v>
      </c>
      <c r="S222" s="164">
        <v>0</v>
      </c>
      <c r="T222" s="165">
        <f>S222*H222</f>
        <v>0</v>
      </c>
      <c r="U222" s="31"/>
      <c r="V222" s="31"/>
      <c r="W222" s="31"/>
      <c r="X222" s="31"/>
      <c r="Y222" s="31"/>
      <c r="Z222" s="31"/>
      <c r="AA222" s="31"/>
      <c r="AB222" s="31"/>
      <c r="AC222" s="31"/>
      <c r="AD222" s="31"/>
      <c r="AE222" s="31"/>
      <c r="AR222" s="166" t="s">
        <v>131</v>
      </c>
      <c r="AT222" s="166" t="s">
        <v>128</v>
      </c>
      <c r="AU222" s="166" t="s">
        <v>74</v>
      </c>
      <c r="AY222" s="14" t="s">
        <v>124</v>
      </c>
      <c r="BE222" s="167">
        <f>IF(N222="základní",J222,0)</f>
        <v>0</v>
      </c>
      <c r="BF222" s="167">
        <f>IF(N222="snížená",J222,0)</f>
        <v>0</v>
      </c>
      <c r="BG222" s="167">
        <f>IF(N222="zákl. přenesená",J222,0)</f>
        <v>0</v>
      </c>
      <c r="BH222" s="167">
        <f>IF(N222="sníž. přenesená",J222,0)</f>
        <v>0</v>
      </c>
      <c r="BI222" s="167">
        <f>IF(N222="nulová",J222,0)</f>
        <v>0</v>
      </c>
      <c r="BJ222" s="14" t="s">
        <v>82</v>
      </c>
      <c r="BK222" s="167">
        <f>ROUND(I222*H222,2)</f>
        <v>0</v>
      </c>
      <c r="BL222" s="14" t="s">
        <v>131</v>
      </c>
      <c r="BM222" s="166" t="s">
        <v>370</v>
      </c>
    </row>
    <row r="223" spans="1:65" s="2" customFormat="1" ht="11.25">
      <c r="A223" s="31"/>
      <c r="B223" s="32"/>
      <c r="C223" s="33"/>
      <c r="D223" s="168" t="s">
        <v>126</v>
      </c>
      <c r="E223" s="33"/>
      <c r="F223" s="169" t="s">
        <v>371</v>
      </c>
      <c r="G223" s="33"/>
      <c r="H223" s="33"/>
      <c r="I223" s="170"/>
      <c r="J223" s="33"/>
      <c r="K223" s="33"/>
      <c r="L223" s="36"/>
      <c r="M223" s="171"/>
      <c r="N223" s="172"/>
      <c r="O223" s="68"/>
      <c r="P223" s="68"/>
      <c r="Q223" s="68"/>
      <c r="R223" s="68"/>
      <c r="S223" s="68"/>
      <c r="T223" s="69"/>
      <c r="U223" s="31"/>
      <c r="V223" s="31"/>
      <c r="W223" s="31"/>
      <c r="X223" s="31"/>
      <c r="Y223" s="31"/>
      <c r="Z223" s="31"/>
      <c r="AA223" s="31"/>
      <c r="AB223" s="31"/>
      <c r="AC223" s="31"/>
      <c r="AD223" s="31"/>
      <c r="AE223" s="31"/>
      <c r="AT223" s="14" t="s">
        <v>126</v>
      </c>
      <c r="AU223" s="14" t="s">
        <v>74</v>
      </c>
    </row>
    <row r="224" spans="1:65" s="2" customFormat="1" ht="24.2" customHeight="1">
      <c r="A224" s="31"/>
      <c r="B224" s="32"/>
      <c r="C224" s="173" t="s">
        <v>372</v>
      </c>
      <c r="D224" s="173" t="s">
        <v>128</v>
      </c>
      <c r="E224" s="174" t="s">
        <v>373</v>
      </c>
      <c r="F224" s="175" t="s">
        <v>374</v>
      </c>
      <c r="G224" s="176" t="s">
        <v>137</v>
      </c>
      <c r="H224" s="177">
        <v>4</v>
      </c>
      <c r="I224" s="178"/>
      <c r="J224" s="179">
        <f>ROUND(I224*H224,2)</f>
        <v>0</v>
      </c>
      <c r="K224" s="175" t="s">
        <v>122</v>
      </c>
      <c r="L224" s="180"/>
      <c r="M224" s="181" t="s">
        <v>1</v>
      </c>
      <c r="N224" s="182" t="s">
        <v>39</v>
      </c>
      <c r="O224" s="68"/>
      <c r="P224" s="164">
        <f>O224*H224</f>
        <v>0</v>
      </c>
      <c r="Q224" s="164">
        <v>0</v>
      </c>
      <c r="R224" s="164">
        <f>Q224*H224</f>
        <v>0</v>
      </c>
      <c r="S224" s="164">
        <v>0</v>
      </c>
      <c r="T224" s="165">
        <f>S224*H224</f>
        <v>0</v>
      </c>
      <c r="U224" s="31"/>
      <c r="V224" s="31"/>
      <c r="W224" s="31"/>
      <c r="X224" s="31"/>
      <c r="Y224" s="31"/>
      <c r="Z224" s="31"/>
      <c r="AA224" s="31"/>
      <c r="AB224" s="31"/>
      <c r="AC224" s="31"/>
      <c r="AD224" s="31"/>
      <c r="AE224" s="31"/>
      <c r="AR224" s="166" t="s">
        <v>131</v>
      </c>
      <c r="AT224" s="166" t="s">
        <v>128</v>
      </c>
      <c r="AU224" s="166" t="s">
        <v>74</v>
      </c>
      <c r="AY224" s="14" t="s">
        <v>124</v>
      </c>
      <c r="BE224" s="167">
        <f>IF(N224="základní",J224,0)</f>
        <v>0</v>
      </c>
      <c r="BF224" s="167">
        <f>IF(N224="snížená",J224,0)</f>
        <v>0</v>
      </c>
      <c r="BG224" s="167">
        <f>IF(N224="zákl. přenesená",J224,0)</f>
        <v>0</v>
      </c>
      <c r="BH224" s="167">
        <f>IF(N224="sníž. přenesená",J224,0)</f>
        <v>0</v>
      </c>
      <c r="BI224" s="167">
        <f>IF(N224="nulová",J224,0)</f>
        <v>0</v>
      </c>
      <c r="BJ224" s="14" t="s">
        <v>82</v>
      </c>
      <c r="BK224" s="167">
        <f>ROUND(I224*H224,2)</f>
        <v>0</v>
      </c>
      <c r="BL224" s="14" t="s">
        <v>131</v>
      </c>
      <c r="BM224" s="166" t="s">
        <v>375</v>
      </c>
    </row>
    <row r="225" spans="1:65" s="2" customFormat="1" ht="11.25">
      <c r="A225" s="31"/>
      <c r="B225" s="32"/>
      <c r="C225" s="33"/>
      <c r="D225" s="168" t="s">
        <v>126</v>
      </c>
      <c r="E225" s="33"/>
      <c r="F225" s="169" t="s">
        <v>376</v>
      </c>
      <c r="G225" s="33"/>
      <c r="H225" s="33"/>
      <c r="I225" s="170"/>
      <c r="J225" s="33"/>
      <c r="K225" s="33"/>
      <c r="L225" s="36"/>
      <c r="M225" s="171"/>
      <c r="N225" s="172"/>
      <c r="O225" s="68"/>
      <c r="P225" s="68"/>
      <c r="Q225" s="68"/>
      <c r="R225" s="68"/>
      <c r="S225" s="68"/>
      <c r="T225" s="69"/>
      <c r="U225" s="31"/>
      <c r="V225" s="31"/>
      <c r="W225" s="31"/>
      <c r="X225" s="31"/>
      <c r="Y225" s="31"/>
      <c r="Z225" s="31"/>
      <c r="AA225" s="31"/>
      <c r="AB225" s="31"/>
      <c r="AC225" s="31"/>
      <c r="AD225" s="31"/>
      <c r="AE225" s="31"/>
      <c r="AT225" s="14" t="s">
        <v>126</v>
      </c>
      <c r="AU225" s="14" t="s">
        <v>74</v>
      </c>
    </row>
    <row r="226" spans="1:65" s="2" customFormat="1" ht="16.5" customHeight="1">
      <c r="A226" s="31"/>
      <c r="B226" s="32"/>
      <c r="C226" s="155" t="s">
        <v>377</v>
      </c>
      <c r="D226" s="155" t="s">
        <v>118</v>
      </c>
      <c r="E226" s="156" t="s">
        <v>378</v>
      </c>
      <c r="F226" s="157" t="s">
        <v>379</v>
      </c>
      <c r="G226" s="158" t="s">
        <v>137</v>
      </c>
      <c r="H226" s="159">
        <v>4</v>
      </c>
      <c r="I226" s="160"/>
      <c r="J226" s="161">
        <f>ROUND(I226*H226,2)</f>
        <v>0</v>
      </c>
      <c r="K226" s="157" t="s">
        <v>122</v>
      </c>
      <c r="L226" s="36"/>
      <c r="M226" s="162" t="s">
        <v>1</v>
      </c>
      <c r="N226" s="163" t="s">
        <v>39</v>
      </c>
      <c r="O226" s="68"/>
      <c r="P226" s="164">
        <f>O226*H226</f>
        <v>0</v>
      </c>
      <c r="Q226" s="164">
        <v>0</v>
      </c>
      <c r="R226" s="164">
        <f>Q226*H226</f>
        <v>0</v>
      </c>
      <c r="S226" s="164">
        <v>0</v>
      </c>
      <c r="T226" s="165">
        <f>S226*H226</f>
        <v>0</v>
      </c>
      <c r="U226" s="31"/>
      <c r="V226" s="31"/>
      <c r="W226" s="31"/>
      <c r="X226" s="31"/>
      <c r="Y226" s="31"/>
      <c r="Z226" s="31"/>
      <c r="AA226" s="31"/>
      <c r="AB226" s="31"/>
      <c r="AC226" s="31"/>
      <c r="AD226" s="31"/>
      <c r="AE226" s="31"/>
      <c r="AR226" s="166" t="s">
        <v>138</v>
      </c>
      <c r="AT226" s="166" t="s">
        <v>118</v>
      </c>
      <c r="AU226" s="166" t="s">
        <v>74</v>
      </c>
      <c r="AY226" s="14" t="s">
        <v>124</v>
      </c>
      <c r="BE226" s="167">
        <f>IF(N226="základní",J226,0)</f>
        <v>0</v>
      </c>
      <c r="BF226" s="167">
        <f>IF(N226="snížená",J226,0)</f>
        <v>0</v>
      </c>
      <c r="BG226" s="167">
        <f>IF(N226="zákl. přenesená",J226,0)</f>
        <v>0</v>
      </c>
      <c r="BH226" s="167">
        <f>IF(N226="sníž. přenesená",J226,0)</f>
        <v>0</v>
      </c>
      <c r="BI226" s="167">
        <f>IF(N226="nulová",J226,0)</f>
        <v>0</v>
      </c>
      <c r="BJ226" s="14" t="s">
        <v>82</v>
      </c>
      <c r="BK226" s="167">
        <f>ROUND(I226*H226,2)</f>
        <v>0</v>
      </c>
      <c r="BL226" s="14" t="s">
        <v>138</v>
      </c>
      <c r="BM226" s="166" t="s">
        <v>380</v>
      </c>
    </row>
    <row r="227" spans="1:65" s="2" customFormat="1" ht="11.25">
      <c r="A227" s="31"/>
      <c r="B227" s="32"/>
      <c r="C227" s="33"/>
      <c r="D227" s="168" t="s">
        <v>126</v>
      </c>
      <c r="E227" s="33"/>
      <c r="F227" s="169" t="s">
        <v>379</v>
      </c>
      <c r="G227" s="33"/>
      <c r="H227" s="33"/>
      <c r="I227" s="170"/>
      <c r="J227" s="33"/>
      <c r="K227" s="33"/>
      <c r="L227" s="36"/>
      <c r="M227" s="171"/>
      <c r="N227" s="172"/>
      <c r="O227" s="68"/>
      <c r="P227" s="68"/>
      <c r="Q227" s="68"/>
      <c r="R227" s="68"/>
      <c r="S227" s="68"/>
      <c r="T227" s="69"/>
      <c r="U227" s="31"/>
      <c r="V227" s="31"/>
      <c r="W227" s="31"/>
      <c r="X227" s="31"/>
      <c r="Y227" s="31"/>
      <c r="Z227" s="31"/>
      <c r="AA227" s="31"/>
      <c r="AB227" s="31"/>
      <c r="AC227" s="31"/>
      <c r="AD227" s="31"/>
      <c r="AE227" s="31"/>
      <c r="AT227" s="14" t="s">
        <v>126</v>
      </c>
      <c r="AU227" s="14" t="s">
        <v>74</v>
      </c>
    </row>
    <row r="228" spans="1:65" s="2" customFormat="1" ht="24.2" customHeight="1">
      <c r="A228" s="31"/>
      <c r="B228" s="32"/>
      <c r="C228" s="173" t="s">
        <v>381</v>
      </c>
      <c r="D228" s="173" t="s">
        <v>128</v>
      </c>
      <c r="E228" s="174" t="s">
        <v>382</v>
      </c>
      <c r="F228" s="175" t="s">
        <v>383</v>
      </c>
      <c r="G228" s="176" t="s">
        <v>137</v>
      </c>
      <c r="H228" s="177">
        <v>1</v>
      </c>
      <c r="I228" s="178"/>
      <c r="J228" s="179">
        <f>ROUND(I228*H228,2)</f>
        <v>0</v>
      </c>
      <c r="K228" s="175" t="s">
        <v>122</v>
      </c>
      <c r="L228" s="180"/>
      <c r="M228" s="181" t="s">
        <v>1</v>
      </c>
      <c r="N228" s="182" t="s">
        <v>39</v>
      </c>
      <c r="O228" s="68"/>
      <c r="P228" s="164">
        <f>O228*H228</f>
        <v>0</v>
      </c>
      <c r="Q228" s="164">
        <v>0</v>
      </c>
      <c r="R228" s="164">
        <f>Q228*H228</f>
        <v>0</v>
      </c>
      <c r="S228" s="164">
        <v>0</v>
      </c>
      <c r="T228" s="165">
        <f>S228*H228</f>
        <v>0</v>
      </c>
      <c r="U228" s="31"/>
      <c r="V228" s="31"/>
      <c r="W228" s="31"/>
      <c r="X228" s="31"/>
      <c r="Y228" s="31"/>
      <c r="Z228" s="31"/>
      <c r="AA228" s="31"/>
      <c r="AB228" s="31"/>
      <c r="AC228" s="31"/>
      <c r="AD228" s="31"/>
      <c r="AE228" s="31"/>
      <c r="AR228" s="166" t="s">
        <v>131</v>
      </c>
      <c r="AT228" s="166" t="s">
        <v>128</v>
      </c>
      <c r="AU228" s="166" t="s">
        <v>74</v>
      </c>
      <c r="AY228" s="14" t="s">
        <v>124</v>
      </c>
      <c r="BE228" s="167">
        <f>IF(N228="základní",J228,0)</f>
        <v>0</v>
      </c>
      <c r="BF228" s="167">
        <f>IF(N228="snížená",J228,0)</f>
        <v>0</v>
      </c>
      <c r="BG228" s="167">
        <f>IF(N228="zákl. přenesená",J228,0)</f>
        <v>0</v>
      </c>
      <c r="BH228" s="167">
        <f>IF(N228="sníž. přenesená",J228,0)</f>
        <v>0</v>
      </c>
      <c r="BI228" s="167">
        <f>IF(N228="nulová",J228,0)</f>
        <v>0</v>
      </c>
      <c r="BJ228" s="14" t="s">
        <v>82</v>
      </c>
      <c r="BK228" s="167">
        <f>ROUND(I228*H228,2)</f>
        <v>0</v>
      </c>
      <c r="BL228" s="14" t="s">
        <v>131</v>
      </c>
      <c r="BM228" s="166" t="s">
        <v>384</v>
      </c>
    </row>
    <row r="229" spans="1:65" s="2" customFormat="1" ht="19.5">
      <c r="A229" s="31"/>
      <c r="B229" s="32"/>
      <c r="C229" s="33"/>
      <c r="D229" s="168" t="s">
        <v>126</v>
      </c>
      <c r="E229" s="33"/>
      <c r="F229" s="169" t="s">
        <v>385</v>
      </c>
      <c r="G229" s="33"/>
      <c r="H229" s="33"/>
      <c r="I229" s="170"/>
      <c r="J229" s="33"/>
      <c r="K229" s="33"/>
      <c r="L229" s="36"/>
      <c r="M229" s="171"/>
      <c r="N229" s="172"/>
      <c r="O229" s="68"/>
      <c r="P229" s="68"/>
      <c r="Q229" s="68"/>
      <c r="R229" s="68"/>
      <c r="S229" s="68"/>
      <c r="T229" s="69"/>
      <c r="U229" s="31"/>
      <c r="V229" s="31"/>
      <c r="W229" s="31"/>
      <c r="X229" s="31"/>
      <c r="Y229" s="31"/>
      <c r="Z229" s="31"/>
      <c r="AA229" s="31"/>
      <c r="AB229" s="31"/>
      <c r="AC229" s="31"/>
      <c r="AD229" s="31"/>
      <c r="AE229" s="31"/>
      <c r="AT229" s="14" t="s">
        <v>126</v>
      </c>
      <c r="AU229" s="14" t="s">
        <v>74</v>
      </c>
    </row>
    <row r="230" spans="1:65" s="2" customFormat="1" ht="24.2" customHeight="1">
      <c r="A230" s="31"/>
      <c r="B230" s="32"/>
      <c r="C230" s="155" t="s">
        <v>386</v>
      </c>
      <c r="D230" s="155" t="s">
        <v>118</v>
      </c>
      <c r="E230" s="156" t="s">
        <v>387</v>
      </c>
      <c r="F230" s="157" t="s">
        <v>388</v>
      </c>
      <c r="G230" s="158" t="s">
        <v>137</v>
      </c>
      <c r="H230" s="159">
        <v>4</v>
      </c>
      <c r="I230" s="160"/>
      <c r="J230" s="161">
        <f>ROUND(I230*H230,2)</f>
        <v>0</v>
      </c>
      <c r="K230" s="157" t="s">
        <v>122</v>
      </c>
      <c r="L230" s="36"/>
      <c r="M230" s="162" t="s">
        <v>1</v>
      </c>
      <c r="N230" s="163" t="s">
        <v>39</v>
      </c>
      <c r="O230" s="68"/>
      <c r="P230" s="164">
        <f>O230*H230</f>
        <v>0</v>
      </c>
      <c r="Q230" s="164">
        <v>0</v>
      </c>
      <c r="R230" s="164">
        <f>Q230*H230</f>
        <v>0</v>
      </c>
      <c r="S230" s="164">
        <v>0</v>
      </c>
      <c r="T230" s="165">
        <f>S230*H230</f>
        <v>0</v>
      </c>
      <c r="U230" s="31"/>
      <c r="V230" s="31"/>
      <c r="W230" s="31"/>
      <c r="X230" s="31"/>
      <c r="Y230" s="31"/>
      <c r="Z230" s="31"/>
      <c r="AA230" s="31"/>
      <c r="AB230" s="31"/>
      <c r="AC230" s="31"/>
      <c r="AD230" s="31"/>
      <c r="AE230" s="31"/>
      <c r="AR230" s="166" t="s">
        <v>138</v>
      </c>
      <c r="AT230" s="166" t="s">
        <v>118</v>
      </c>
      <c r="AU230" s="166" t="s">
        <v>74</v>
      </c>
      <c r="AY230" s="14" t="s">
        <v>124</v>
      </c>
      <c r="BE230" s="167">
        <f>IF(N230="základní",J230,0)</f>
        <v>0</v>
      </c>
      <c r="BF230" s="167">
        <f>IF(N230="snížená",J230,0)</f>
        <v>0</v>
      </c>
      <c r="BG230" s="167">
        <f>IF(N230="zákl. přenesená",J230,0)</f>
        <v>0</v>
      </c>
      <c r="BH230" s="167">
        <f>IF(N230="sníž. přenesená",J230,0)</f>
        <v>0</v>
      </c>
      <c r="BI230" s="167">
        <f>IF(N230="nulová",J230,0)</f>
        <v>0</v>
      </c>
      <c r="BJ230" s="14" t="s">
        <v>82</v>
      </c>
      <c r="BK230" s="167">
        <f>ROUND(I230*H230,2)</f>
        <v>0</v>
      </c>
      <c r="BL230" s="14" t="s">
        <v>138</v>
      </c>
      <c r="BM230" s="166" t="s">
        <v>389</v>
      </c>
    </row>
    <row r="231" spans="1:65" s="2" customFormat="1" ht="19.5">
      <c r="A231" s="31"/>
      <c r="B231" s="32"/>
      <c r="C231" s="33"/>
      <c r="D231" s="168" t="s">
        <v>126</v>
      </c>
      <c r="E231" s="33"/>
      <c r="F231" s="169" t="s">
        <v>388</v>
      </c>
      <c r="G231" s="33"/>
      <c r="H231" s="33"/>
      <c r="I231" s="170"/>
      <c r="J231" s="33"/>
      <c r="K231" s="33"/>
      <c r="L231" s="36"/>
      <c r="M231" s="171"/>
      <c r="N231" s="172"/>
      <c r="O231" s="68"/>
      <c r="P231" s="68"/>
      <c r="Q231" s="68"/>
      <c r="R231" s="68"/>
      <c r="S231" s="68"/>
      <c r="T231" s="69"/>
      <c r="U231" s="31"/>
      <c r="V231" s="31"/>
      <c r="W231" s="31"/>
      <c r="X231" s="31"/>
      <c r="Y231" s="31"/>
      <c r="Z231" s="31"/>
      <c r="AA231" s="31"/>
      <c r="AB231" s="31"/>
      <c r="AC231" s="31"/>
      <c r="AD231" s="31"/>
      <c r="AE231" s="31"/>
      <c r="AT231" s="14" t="s">
        <v>126</v>
      </c>
      <c r="AU231" s="14" t="s">
        <v>74</v>
      </c>
    </row>
    <row r="232" spans="1:65" s="2" customFormat="1" ht="24.2" customHeight="1">
      <c r="A232" s="31"/>
      <c r="B232" s="32"/>
      <c r="C232" s="173" t="s">
        <v>390</v>
      </c>
      <c r="D232" s="173" t="s">
        <v>128</v>
      </c>
      <c r="E232" s="174" t="s">
        <v>391</v>
      </c>
      <c r="F232" s="175" t="s">
        <v>392</v>
      </c>
      <c r="G232" s="176" t="s">
        <v>137</v>
      </c>
      <c r="H232" s="177">
        <v>1</v>
      </c>
      <c r="I232" s="178"/>
      <c r="J232" s="179">
        <f>ROUND(I232*H232,2)</f>
        <v>0</v>
      </c>
      <c r="K232" s="175" t="s">
        <v>122</v>
      </c>
      <c r="L232" s="180"/>
      <c r="M232" s="181" t="s">
        <v>1</v>
      </c>
      <c r="N232" s="182" t="s">
        <v>39</v>
      </c>
      <c r="O232" s="68"/>
      <c r="P232" s="164">
        <f>O232*H232</f>
        <v>0</v>
      </c>
      <c r="Q232" s="164">
        <v>0</v>
      </c>
      <c r="R232" s="164">
        <f>Q232*H232</f>
        <v>0</v>
      </c>
      <c r="S232" s="164">
        <v>0</v>
      </c>
      <c r="T232" s="165">
        <f>S232*H232</f>
        <v>0</v>
      </c>
      <c r="U232" s="31"/>
      <c r="V232" s="31"/>
      <c r="W232" s="31"/>
      <c r="X232" s="31"/>
      <c r="Y232" s="31"/>
      <c r="Z232" s="31"/>
      <c r="AA232" s="31"/>
      <c r="AB232" s="31"/>
      <c r="AC232" s="31"/>
      <c r="AD232" s="31"/>
      <c r="AE232" s="31"/>
      <c r="AR232" s="166" t="s">
        <v>131</v>
      </c>
      <c r="AT232" s="166" t="s">
        <v>128</v>
      </c>
      <c r="AU232" s="166" t="s">
        <v>74</v>
      </c>
      <c r="AY232" s="14" t="s">
        <v>124</v>
      </c>
      <c r="BE232" s="167">
        <f>IF(N232="základní",J232,0)</f>
        <v>0</v>
      </c>
      <c r="BF232" s="167">
        <f>IF(N232="snížená",J232,0)</f>
        <v>0</v>
      </c>
      <c r="BG232" s="167">
        <f>IF(N232="zákl. přenesená",J232,0)</f>
        <v>0</v>
      </c>
      <c r="BH232" s="167">
        <f>IF(N232="sníž. přenesená",J232,0)</f>
        <v>0</v>
      </c>
      <c r="BI232" s="167">
        <f>IF(N232="nulová",J232,0)</f>
        <v>0</v>
      </c>
      <c r="BJ232" s="14" t="s">
        <v>82</v>
      </c>
      <c r="BK232" s="167">
        <f>ROUND(I232*H232,2)</f>
        <v>0</v>
      </c>
      <c r="BL232" s="14" t="s">
        <v>131</v>
      </c>
      <c r="BM232" s="166" t="s">
        <v>393</v>
      </c>
    </row>
    <row r="233" spans="1:65" s="2" customFormat="1" ht="11.25">
      <c r="A233" s="31"/>
      <c r="B233" s="32"/>
      <c r="C233" s="33"/>
      <c r="D233" s="168" t="s">
        <v>126</v>
      </c>
      <c r="E233" s="33"/>
      <c r="F233" s="169" t="s">
        <v>394</v>
      </c>
      <c r="G233" s="33"/>
      <c r="H233" s="33"/>
      <c r="I233" s="170"/>
      <c r="J233" s="33"/>
      <c r="K233" s="33"/>
      <c r="L233" s="36"/>
      <c r="M233" s="171"/>
      <c r="N233" s="172"/>
      <c r="O233" s="68"/>
      <c r="P233" s="68"/>
      <c r="Q233" s="68"/>
      <c r="R233" s="68"/>
      <c r="S233" s="68"/>
      <c r="T233" s="69"/>
      <c r="U233" s="31"/>
      <c r="V233" s="31"/>
      <c r="W233" s="31"/>
      <c r="X233" s="31"/>
      <c r="Y233" s="31"/>
      <c r="Z233" s="31"/>
      <c r="AA233" s="31"/>
      <c r="AB233" s="31"/>
      <c r="AC233" s="31"/>
      <c r="AD233" s="31"/>
      <c r="AE233" s="31"/>
      <c r="AT233" s="14" t="s">
        <v>126</v>
      </c>
      <c r="AU233" s="14" t="s">
        <v>74</v>
      </c>
    </row>
    <row r="234" spans="1:65" s="2" customFormat="1" ht="33" customHeight="1">
      <c r="A234" s="31"/>
      <c r="B234" s="32"/>
      <c r="C234" s="155" t="s">
        <v>395</v>
      </c>
      <c r="D234" s="155" t="s">
        <v>118</v>
      </c>
      <c r="E234" s="156" t="s">
        <v>396</v>
      </c>
      <c r="F234" s="157" t="s">
        <v>397</v>
      </c>
      <c r="G234" s="158" t="s">
        <v>137</v>
      </c>
      <c r="H234" s="159">
        <v>1</v>
      </c>
      <c r="I234" s="160"/>
      <c r="J234" s="161">
        <f>ROUND(I234*H234,2)</f>
        <v>0</v>
      </c>
      <c r="K234" s="157" t="s">
        <v>122</v>
      </c>
      <c r="L234" s="36"/>
      <c r="M234" s="162" t="s">
        <v>1</v>
      </c>
      <c r="N234" s="163" t="s">
        <v>39</v>
      </c>
      <c r="O234" s="68"/>
      <c r="P234" s="164">
        <f>O234*H234</f>
        <v>0</v>
      </c>
      <c r="Q234" s="164">
        <v>0</v>
      </c>
      <c r="R234" s="164">
        <f>Q234*H234</f>
        <v>0</v>
      </c>
      <c r="S234" s="164">
        <v>0</v>
      </c>
      <c r="T234" s="165">
        <f>S234*H234</f>
        <v>0</v>
      </c>
      <c r="U234" s="31"/>
      <c r="V234" s="31"/>
      <c r="W234" s="31"/>
      <c r="X234" s="31"/>
      <c r="Y234" s="31"/>
      <c r="Z234" s="31"/>
      <c r="AA234" s="31"/>
      <c r="AB234" s="31"/>
      <c r="AC234" s="31"/>
      <c r="AD234" s="31"/>
      <c r="AE234" s="31"/>
      <c r="AR234" s="166" t="s">
        <v>138</v>
      </c>
      <c r="AT234" s="166" t="s">
        <v>118</v>
      </c>
      <c r="AU234" s="166" t="s">
        <v>74</v>
      </c>
      <c r="AY234" s="14" t="s">
        <v>124</v>
      </c>
      <c r="BE234" s="167">
        <f>IF(N234="základní",J234,0)</f>
        <v>0</v>
      </c>
      <c r="BF234" s="167">
        <f>IF(N234="snížená",J234,0)</f>
        <v>0</v>
      </c>
      <c r="BG234" s="167">
        <f>IF(N234="zákl. přenesená",J234,0)</f>
        <v>0</v>
      </c>
      <c r="BH234" s="167">
        <f>IF(N234="sníž. přenesená",J234,0)</f>
        <v>0</v>
      </c>
      <c r="BI234" s="167">
        <f>IF(N234="nulová",J234,0)</f>
        <v>0</v>
      </c>
      <c r="BJ234" s="14" t="s">
        <v>82</v>
      </c>
      <c r="BK234" s="167">
        <f>ROUND(I234*H234,2)</f>
        <v>0</v>
      </c>
      <c r="BL234" s="14" t="s">
        <v>138</v>
      </c>
      <c r="BM234" s="166" t="s">
        <v>398</v>
      </c>
    </row>
    <row r="235" spans="1:65" s="2" customFormat="1" ht="19.5">
      <c r="A235" s="31"/>
      <c r="B235" s="32"/>
      <c r="C235" s="33"/>
      <c r="D235" s="168" t="s">
        <v>126</v>
      </c>
      <c r="E235" s="33"/>
      <c r="F235" s="169" t="s">
        <v>397</v>
      </c>
      <c r="G235" s="33"/>
      <c r="H235" s="33"/>
      <c r="I235" s="170"/>
      <c r="J235" s="33"/>
      <c r="K235" s="33"/>
      <c r="L235" s="36"/>
      <c r="M235" s="171"/>
      <c r="N235" s="172"/>
      <c r="O235" s="68"/>
      <c r="P235" s="68"/>
      <c r="Q235" s="68"/>
      <c r="R235" s="68"/>
      <c r="S235" s="68"/>
      <c r="T235" s="69"/>
      <c r="U235" s="31"/>
      <c r="V235" s="31"/>
      <c r="W235" s="31"/>
      <c r="X235" s="31"/>
      <c r="Y235" s="31"/>
      <c r="Z235" s="31"/>
      <c r="AA235" s="31"/>
      <c r="AB235" s="31"/>
      <c r="AC235" s="31"/>
      <c r="AD235" s="31"/>
      <c r="AE235" s="31"/>
      <c r="AT235" s="14" t="s">
        <v>126</v>
      </c>
      <c r="AU235" s="14" t="s">
        <v>74</v>
      </c>
    </row>
    <row r="236" spans="1:65" s="2" customFormat="1" ht="24.2" customHeight="1">
      <c r="A236" s="31"/>
      <c r="B236" s="32"/>
      <c r="C236" s="173" t="s">
        <v>399</v>
      </c>
      <c r="D236" s="173" t="s">
        <v>128</v>
      </c>
      <c r="E236" s="174" t="s">
        <v>400</v>
      </c>
      <c r="F236" s="175" t="s">
        <v>401</v>
      </c>
      <c r="G236" s="176" t="s">
        <v>222</v>
      </c>
      <c r="H236" s="177">
        <v>240</v>
      </c>
      <c r="I236" s="178"/>
      <c r="J236" s="179">
        <f>ROUND(I236*H236,2)</f>
        <v>0</v>
      </c>
      <c r="K236" s="175" t="s">
        <v>122</v>
      </c>
      <c r="L236" s="180"/>
      <c r="M236" s="181" t="s">
        <v>1</v>
      </c>
      <c r="N236" s="182" t="s">
        <v>39</v>
      </c>
      <c r="O236" s="68"/>
      <c r="P236" s="164">
        <f>O236*H236</f>
        <v>0</v>
      </c>
      <c r="Q236" s="164">
        <v>0</v>
      </c>
      <c r="R236" s="164">
        <f>Q236*H236</f>
        <v>0</v>
      </c>
      <c r="S236" s="164">
        <v>0</v>
      </c>
      <c r="T236" s="165">
        <f>S236*H236</f>
        <v>0</v>
      </c>
      <c r="U236" s="31"/>
      <c r="V236" s="31"/>
      <c r="W236" s="31"/>
      <c r="X236" s="31"/>
      <c r="Y236" s="31"/>
      <c r="Z236" s="31"/>
      <c r="AA236" s="31"/>
      <c r="AB236" s="31"/>
      <c r="AC236" s="31"/>
      <c r="AD236" s="31"/>
      <c r="AE236" s="31"/>
      <c r="AR236" s="166" t="s">
        <v>131</v>
      </c>
      <c r="AT236" s="166" t="s">
        <v>128</v>
      </c>
      <c r="AU236" s="166" t="s">
        <v>74</v>
      </c>
      <c r="AY236" s="14" t="s">
        <v>124</v>
      </c>
      <c r="BE236" s="167">
        <f>IF(N236="základní",J236,0)</f>
        <v>0</v>
      </c>
      <c r="BF236" s="167">
        <f>IF(N236="snížená",J236,0)</f>
        <v>0</v>
      </c>
      <c r="BG236" s="167">
        <f>IF(N236="zákl. přenesená",J236,0)</f>
        <v>0</v>
      </c>
      <c r="BH236" s="167">
        <f>IF(N236="sníž. přenesená",J236,0)</f>
        <v>0</v>
      </c>
      <c r="BI236" s="167">
        <f>IF(N236="nulová",J236,0)</f>
        <v>0</v>
      </c>
      <c r="BJ236" s="14" t="s">
        <v>82</v>
      </c>
      <c r="BK236" s="167">
        <f>ROUND(I236*H236,2)</f>
        <v>0</v>
      </c>
      <c r="BL236" s="14" t="s">
        <v>131</v>
      </c>
      <c r="BM236" s="166" t="s">
        <v>402</v>
      </c>
    </row>
    <row r="237" spans="1:65" s="2" customFormat="1" ht="19.5">
      <c r="A237" s="31"/>
      <c r="B237" s="32"/>
      <c r="C237" s="33"/>
      <c r="D237" s="168" t="s">
        <v>126</v>
      </c>
      <c r="E237" s="33"/>
      <c r="F237" s="169" t="s">
        <v>403</v>
      </c>
      <c r="G237" s="33"/>
      <c r="H237" s="33"/>
      <c r="I237" s="170"/>
      <c r="J237" s="33"/>
      <c r="K237" s="33"/>
      <c r="L237" s="36"/>
      <c r="M237" s="171"/>
      <c r="N237" s="172"/>
      <c r="O237" s="68"/>
      <c r="P237" s="68"/>
      <c r="Q237" s="68"/>
      <c r="R237" s="68"/>
      <c r="S237" s="68"/>
      <c r="T237" s="69"/>
      <c r="U237" s="31"/>
      <c r="V237" s="31"/>
      <c r="W237" s="31"/>
      <c r="X237" s="31"/>
      <c r="Y237" s="31"/>
      <c r="Z237" s="31"/>
      <c r="AA237" s="31"/>
      <c r="AB237" s="31"/>
      <c r="AC237" s="31"/>
      <c r="AD237" s="31"/>
      <c r="AE237" s="31"/>
      <c r="AT237" s="14" t="s">
        <v>126</v>
      </c>
      <c r="AU237" s="14" t="s">
        <v>74</v>
      </c>
    </row>
    <row r="238" spans="1:65" s="2" customFormat="1" ht="24.2" customHeight="1">
      <c r="A238" s="31"/>
      <c r="B238" s="32"/>
      <c r="C238" s="155" t="s">
        <v>404</v>
      </c>
      <c r="D238" s="155" t="s">
        <v>118</v>
      </c>
      <c r="E238" s="156" t="s">
        <v>405</v>
      </c>
      <c r="F238" s="157" t="s">
        <v>406</v>
      </c>
      <c r="G238" s="158" t="s">
        <v>222</v>
      </c>
      <c r="H238" s="159">
        <v>240</v>
      </c>
      <c r="I238" s="160"/>
      <c r="J238" s="161">
        <f>ROUND(I238*H238,2)</f>
        <v>0</v>
      </c>
      <c r="K238" s="157" t="s">
        <v>122</v>
      </c>
      <c r="L238" s="36"/>
      <c r="M238" s="162" t="s">
        <v>1</v>
      </c>
      <c r="N238" s="163" t="s">
        <v>39</v>
      </c>
      <c r="O238" s="68"/>
      <c r="P238" s="164">
        <f>O238*H238</f>
        <v>0</v>
      </c>
      <c r="Q238" s="164">
        <v>0</v>
      </c>
      <c r="R238" s="164">
        <f>Q238*H238</f>
        <v>0</v>
      </c>
      <c r="S238" s="164">
        <v>0</v>
      </c>
      <c r="T238" s="165">
        <f>S238*H238</f>
        <v>0</v>
      </c>
      <c r="U238" s="31"/>
      <c r="V238" s="31"/>
      <c r="W238" s="31"/>
      <c r="X238" s="31"/>
      <c r="Y238" s="31"/>
      <c r="Z238" s="31"/>
      <c r="AA238" s="31"/>
      <c r="AB238" s="31"/>
      <c r="AC238" s="31"/>
      <c r="AD238" s="31"/>
      <c r="AE238" s="31"/>
      <c r="AR238" s="166" t="s">
        <v>138</v>
      </c>
      <c r="AT238" s="166" t="s">
        <v>118</v>
      </c>
      <c r="AU238" s="166" t="s">
        <v>74</v>
      </c>
      <c r="AY238" s="14" t="s">
        <v>124</v>
      </c>
      <c r="BE238" s="167">
        <f>IF(N238="základní",J238,0)</f>
        <v>0</v>
      </c>
      <c r="BF238" s="167">
        <f>IF(N238="snížená",J238,0)</f>
        <v>0</v>
      </c>
      <c r="BG238" s="167">
        <f>IF(N238="zákl. přenesená",J238,0)</f>
        <v>0</v>
      </c>
      <c r="BH238" s="167">
        <f>IF(N238="sníž. přenesená",J238,0)</f>
        <v>0</v>
      </c>
      <c r="BI238" s="167">
        <f>IF(N238="nulová",J238,0)</f>
        <v>0</v>
      </c>
      <c r="BJ238" s="14" t="s">
        <v>82</v>
      </c>
      <c r="BK238" s="167">
        <f>ROUND(I238*H238,2)</f>
        <v>0</v>
      </c>
      <c r="BL238" s="14" t="s">
        <v>138</v>
      </c>
      <c r="BM238" s="166" t="s">
        <v>407</v>
      </c>
    </row>
    <row r="239" spans="1:65" s="2" customFormat="1" ht="19.5">
      <c r="A239" s="31"/>
      <c r="B239" s="32"/>
      <c r="C239" s="33"/>
      <c r="D239" s="168" t="s">
        <v>126</v>
      </c>
      <c r="E239" s="33"/>
      <c r="F239" s="169" t="s">
        <v>406</v>
      </c>
      <c r="G239" s="33"/>
      <c r="H239" s="33"/>
      <c r="I239" s="170"/>
      <c r="J239" s="33"/>
      <c r="K239" s="33"/>
      <c r="L239" s="36"/>
      <c r="M239" s="171"/>
      <c r="N239" s="172"/>
      <c r="O239" s="68"/>
      <c r="P239" s="68"/>
      <c r="Q239" s="68"/>
      <c r="R239" s="68"/>
      <c r="S239" s="68"/>
      <c r="T239" s="69"/>
      <c r="U239" s="31"/>
      <c r="V239" s="31"/>
      <c r="W239" s="31"/>
      <c r="X239" s="31"/>
      <c r="Y239" s="31"/>
      <c r="Z239" s="31"/>
      <c r="AA239" s="31"/>
      <c r="AB239" s="31"/>
      <c r="AC239" s="31"/>
      <c r="AD239" s="31"/>
      <c r="AE239" s="31"/>
      <c r="AT239" s="14" t="s">
        <v>126</v>
      </c>
      <c r="AU239" s="14" t="s">
        <v>74</v>
      </c>
    </row>
    <row r="240" spans="1:65" s="2" customFormat="1" ht="24.2" customHeight="1">
      <c r="A240" s="31"/>
      <c r="B240" s="32"/>
      <c r="C240" s="173" t="s">
        <v>408</v>
      </c>
      <c r="D240" s="173" t="s">
        <v>128</v>
      </c>
      <c r="E240" s="174" t="s">
        <v>409</v>
      </c>
      <c r="F240" s="175" t="s">
        <v>410</v>
      </c>
      <c r="G240" s="176" t="s">
        <v>137</v>
      </c>
      <c r="H240" s="177">
        <v>1</v>
      </c>
      <c r="I240" s="178"/>
      <c r="J240" s="179">
        <f>ROUND(I240*H240,2)</f>
        <v>0</v>
      </c>
      <c r="K240" s="175" t="s">
        <v>122</v>
      </c>
      <c r="L240" s="180"/>
      <c r="M240" s="181" t="s">
        <v>1</v>
      </c>
      <c r="N240" s="182" t="s">
        <v>39</v>
      </c>
      <c r="O240" s="68"/>
      <c r="P240" s="164">
        <f>O240*H240</f>
        <v>0</v>
      </c>
      <c r="Q240" s="164">
        <v>0</v>
      </c>
      <c r="R240" s="164">
        <f>Q240*H240</f>
        <v>0</v>
      </c>
      <c r="S240" s="164">
        <v>0</v>
      </c>
      <c r="T240" s="165">
        <f>S240*H240</f>
        <v>0</v>
      </c>
      <c r="U240" s="31"/>
      <c r="V240" s="31"/>
      <c r="W240" s="31"/>
      <c r="X240" s="31"/>
      <c r="Y240" s="31"/>
      <c r="Z240" s="31"/>
      <c r="AA240" s="31"/>
      <c r="AB240" s="31"/>
      <c r="AC240" s="31"/>
      <c r="AD240" s="31"/>
      <c r="AE240" s="31"/>
      <c r="AR240" s="166" t="s">
        <v>131</v>
      </c>
      <c r="AT240" s="166" t="s">
        <v>128</v>
      </c>
      <c r="AU240" s="166" t="s">
        <v>74</v>
      </c>
      <c r="AY240" s="14" t="s">
        <v>124</v>
      </c>
      <c r="BE240" s="167">
        <f>IF(N240="základní",J240,0)</f>
        <v>0</v>
      </c>
      <c r="BF240" s="167">
        <f>IF(N240="snížená",J240,0)</f>
        <v>0</v>
      </c>
      <c r="BG240" s="167">
        <f>IF(N240="zákl. přenesená",J240,0)</f>
        <v>0</v>
      </c>
      <c r="BH240" s="167">
        <f>IF(N240="sníž. přenesená",J240,0)</f>
        <v>0</v>
      </c>
      <c r="BI240" s="167">
        <f>IF(N240="nulová",J240,0)</f>
        <v>0</v>
      </c>
      <c r="BJ240" s="14" t="s">
        <v>82</v>
      </c>
      <c r="BK240" s="167">
        <f>ROUND(I240*H240,2)</f>
        <v>0</v>
      </c>
      <c r="BL240" s="14" t="s">
        <v>131</v>
      </c>
      <c r="BM240" s="166" t="s">
        <v>411</v>
      </c>
    </row>
    <row r="241" spans="1:65" s="2" customFormat="1" ht="11.25">
      <c r="A241" s="31"/>
      <c r="B241" s="32"/>
      <c r="C241" s="33"/>
      <c r="D241" s="168" t="s">
        <v>126</v>
      </c>
      <c r="E241" s="33"/>
      <c r="F241" s="169" t="s">
        <v>412</v>
      </c>
      <c r="G241" s="33"/>
      <c r="H241" s="33"/>
      <c r="I241" s="170"/>
      <c r="J241" s="33"/>
      <c r="K241" s="33"/>
      <c r="L241" s="36"/>
      <c r="M241" s="171"/>
      <c r="N241" s="172"/>
      <c r="O241" s="68"/>
      <c r="P241" s="68"/>
      <c r="Q241" s="68"/>
      <c r="R241" s="68"/>
      <c r="S241" s="68"/>
      <c r="T241" s="69"/>
      <c r="U241" s="31"/>
      <c r="V241" s="31"/>
      <c r="W241" s="31"/>
      <c r="X241" s="31"/>
      <c r="Y241" s="31"/>
      <c r="Z241" s="31"/>
      <c r="AA241" s="31"/>
      <c r="AB241" s="31"/>
      <c r="AC241" s="31"/>
      <c r="AD241" s="31"/>
      <c r="AE241" s="31"/>
      <c r="AT241" s="14" t="s">
        <v>126</v>
      </c>
      <c r="AU241" s="14" t="s">
        <v>74</v>
      </c>
    </row>
    <row r="242" spans="1:65" s="2" customFormat="1" ht="24.2" customHeight="1">
      <c r="A242" s="31"/>
      <c r="B242" s="32"/>
      <c r="C242" s="155" t="s">
        <v>413</v>
      </c>
      <c r="D242" s="155" t="s">
        <v>118</v>
      </c>
      <c r="E242" s="156" t="s">
        <v>414</v>
      </c>
      <c r="F242" s="157" t="s">
        <v>415</v>
      </c>
      <c r="G242" s="158" t="s">
        <v>137</v>
      </c>
      <c r="H242" s="159">
        <v>1</v>
      </c>
      <c r="I242" s="160"/>
      <c r="J242" s="161">
        <f>ROUND(I242*H242,2)</f>
        <v>0</v>
      </c>
      <c r="K242" s="157" t="s">
        <v>122</v>
      </c>
      <c r="L242" s="36"/>
      <c r="M242" s="162" t="s">
        <v>1</v>
      </c>
      <c r="N242" s="163" t="s">
        <v>39</v>
      </c>
      <c r="O242" s="68"/>
      <c r="P242" s="164">
        <f>O242*H242</f>
        <v>0</v>
      </c>
      <c r="Q242" s="164">
        <v>0</v>
      </c>
      <c r="R242" s="164">
        <f>Q242*H242</f>
        <v>0</v>
      </c>
      <c r="S242" s="164">
        <v>0</v>
      </c>
      <c r="T242" s="165">
        <f>S242*H242</f>
        <v>0</v>
      </c>
      <c r="U242" s="31"/>
      <c r="V242" s="31"/>
      <c r="W242" s="31"/>
      <c r="X242" s="31"/>
      <c r="Y242" s="31"/>
      <c r="Z242" s="31"/>
      <c r="AA242" s="31"/>
      <c r="AB242" s="31"/>
      <c r="AC242" s="31"/>
      <c r="AD242" s="31"/>
      <c r="AE242" s="31"/>
      <c r="AR242" s="166" t="s">
        <v>138</v>
      </c>
      <c r="AT242" s="166" t="s">
        <v>118</v>
      </c>
      <c r="AU242" s="166" t="s">
        <v>74</v>
      </c>
      <c r="AY242" s="14" t="s">
        <v>124</v>
      </c>
      <c r="BE242" s="167">
        <f>IF(N242="základní",J242,0)</f>
        <v>0</v>
      </c>
      <c r="BF242" s="167">
        <f>IF(N242="snížená",J242,0)</f>
        <v>0</v>
      </c>
      <c r="BG242" s="167">
        <f>IF(N242="zákl. přenesená",J242,0)</f>
        <v>0</v>
      </c>
      <c r="BH242" s="167">
        <f>IF(N242="sníž. přenesená",J242,0)</f>
        <v>0</v>
      </c>
      <c r="BI242" s="167">
        <f>IF(N242="nulová",J242,0)</f>
        <v>0</v>
      </c>
      <c r="BJ242" s="14" t="s">
        <v>82</v>
      </c>
      <c r="BK242" s="167">
        <f>ROUND(I242*H242,2)</f>
        <v>0</v>
      </c>
      <c r="BL242" s="14" t="s">
        <v>138</v>
      </c>
      <c r="BM242" s="166" t="s">
        <v>416</v>
      </c>
    </row>
    <row r="243" spans="1:65" s="2" customFormat="1" ht="19.5">
      <c r="A243" s="31"/>
      <c r="B243" s="32"/>
      <c r="C243" s="33"/>
      <c r="D243" s="168" t="s">
        <v>126</v>
      </c>
      <c r="E243" s="33"/>
      <c r="F243" s="169" t="s">
        <v>415</v>
      </c>
      <c r="G243" s="33"/>
      <c r="H243" s="33"/>
      <c r="I243" s="170"/>
      <c r="J243" s="33"/>
      <c r="K243" s="33"/>
      <c r="L243" s="36"/>
      <c r="M243" s="171"/>
      <c r="N243" s="172"/>
      <c r="O243" s="68"/>
      <c r="P243" s="68"/>
      <c r="Q243" s="68"/>
      <c r="R243" s="68"/>
      <c r="S243" s="68"/>
      <c r="T243" s="69"/>
      <c r="U243" s="31"/>
      <c r="V243" s="31"/>
      <c r="W243" s="31"/>
      <c r="X243" s="31"/>
      <c r="Y243" s="31"/>
      <c r="Z243" s="31"/>
      <c r="AA243" s="31"/>
      <c r="AB243" s="31"/>
      <c r="AC243" s="31"/>
      <c r="AD243" s="31"/>
      <c r="AE243" s="31"/>
      <c r="AT243" s="14" t="s">
        <v>126</v>
      </c>
      <c r="AU243" s="14" t="s">
        <v>74</v>
      </c>
    </row>
    <row r="244" spans="1:65" s="2" customFormat="1" ht="24.2" customHeight="1">
      <c r="A244" s="31"/>
      <c r="B244" s="32"/>
      <c r="C244" s="173" t="s">
        <v>138</v>
      </c>
      <c r="D244" s="173" t="s">
        <v>128</v>
      </c>
      <c r="E244" s="174" t="s">
        <v>417</v>
      </c>
      <c r="F244" s="175" t="s">
        <v>418</v>
      </c>
      <c r="G244" s="176" t="s">
        <v>137</v>
      </c>
      <c r="H244" s="177">
        <v>1</v>
      </c>
      <c r="I244" s="178"/>
      <c r="J244" s="179">
        <f>ROUND(I244*H244,2)</f>
        <v>0</v>
      </c>
      <c r="K244" s="175" t="s">
        <v>122</v>
      </c>
      <c r="L244" s="180"/>
      <c r="M244" s="181" t="s">
        <v>1</v>
      </c>
      <c r="N244" s="182" t="s">
        <v>39</v>
      </c>
      <c r="O244" s="68"/>
      <c r="P244" s="164">
        <f>O244*H244</f>
        <v>0</v>
      </c>
      <c r="Q244" s="164">
        <v>0</v>
      </c>
      <c r="R244" s="164">
        <f>Q244*H244</f>
        <v>0</v>
      </c>
      <c r="S244" s="164">
        <v>0</v>
      </c>
      <c r="T244" s="165">
        <f>S244*H244</f>
        <v>0</v>
      </c>
      <c r="U244" s="31"/>
      <c r="V244" s="31"/>
      <c r="W244" s="31"/>
      <c r="X244" s="31"/>
      <c r="Y244" s="31"/>
      <c r="Z244" s="31"/>
      <c r="AA244" s="31"/>
      <c r="AB244" s="31"/>
      <c r="AC244" s="31"/>
      <c r="AD244" s="31"/>
      <c r="AE244" s="31"/>
      <c r="AR244" s="166" t="s">
        <v>131</v>
      </c>
      <c r="AT244" s="166" t="s">
        <v>128</v>
      </c>
      <c r="AU244" s="166" t="s">
        <v>74</v>
      </c>
      <c r="AY244" s="14" t="s">
        <v>124</v>
      </c>
      <c r="BE244" s="167">
        <f>IF(N244="základní",J244,0)</f>
        <v>0</v>
      </c>
      <c r="BF244" s="167">
        <f>IF(N244="snížená",J244,0)</f>
        <v>0</v>
      </c>
      <c r="BG244" s="167">
        <f>IF(N244="zákl. přenesená",J244,0)</f>
        <v>0</v>
      </c>
      <c r="BH244" s="167">
        <f>IF(N244="sníž. přenesená",J244,0)</f>
        <v>0</v>
      </c>
      <c r="BI244" s="167">
        <f>IF(N244="nulová",J244,0)</f>
        <v>0</v>
      </c>
      <c r="BJ244" s="14" t="s">
        <v>82</v>
      </c>
      <c r="BK244" s="167">
        <f>ROUND(I244*H244,2)</f>
        <v>0</v>
      </c>
      <c r="BL244" s="14" t="s">
        <v>131</v>
      </c>
      <c r="BM244" s="166" t="s">
        <v>419</v>
      </c>
    </row>
    <row r="245" spans="1:65" s="2" customFormat="1" ht="11.25">
      <c r="A245" s="31"/>
      <c r="B245" s="32"/>
      <c r="C245" s="33"/>
      <c r="D245" s="168" t="s">
        <v>126</v>
      </c>
      <c r="E245" s="33"/>
      <c r="F245" s="169" t="s">
        <v>420</v>
      </c>
      <c r="G245" s="33"/>
      <c r="H245" s="33"/>
      <c r="I245" s="170"/>
      <c r="J245" s="33"/>
      <c r="K245" s="33"/>
      <c r="L245" s="36"/>
      <c r="M245" s="171"/>
      <c r="N245" s="172"/>
      <c r="O245" s="68"/>
      <c r="P245" s="68"/>
      <c r="Q245" s="68"/>
      <c r="R245" s="68"/>
      <c r="S245" s="68"/>
      <c r="T245" s="69"/>
      <c r="U245" s="31"/>
      <c r="V245" s="31"/>
      <c r="W245" s="31"/>
      <c r="X245" s="31"/>
      <c r="Y245" s="31"/>
      <c r="Z245" s="31"/>
      <c r="AA245" s="31"/>
      <c r="AB245" s="31"/>
      <c r="AC245" s="31"/>
      <c r="AD245" s="31"/>
      <c r="AE245" s="31"/>
      <c r="AT245" s="14" t="s">
        <v>126</v>
      </c>
      <c r="AU245" s="14" t="s">
        <v>74</v>
      </c>
    </row>
    <row r="246" spans="1:65" s="2" customFormat="1" ht="24.2" customHeight="1">
      <c r="A246" s="31"/>
      <c r="B246" s="32"/>
      <c r="C246" s="155" t="s">
        <v>421</v>
      </c>
      <c r="D246" s="155" t="s">
        <v>118</v>
      </c>
      <c r="E246" s="156" t="s">
        <v>422</v>
      </c>
      <c r="F246" s="157" t="s">
        <v>423</v>
      </c>
      <c r="G246" s="158" t="s">
        <v>137</v>
      </c>
      <c r="H246" s="159">
        <v>1</v>
      </c>
      <c r="I246" s="160"/>
      <c r="J246" s="161">
        <f>ROUND(I246*H246,2)</f>
        <v>0</v>
      </c>
      <c r="K246" s="157" t="s">
        <v>122</v>
      </c>
      <c r="L246" s="36"/>
      <c r="M246" s="162" t="s">
        <v>1</v>
      </c>
      <c r="N246" s="163" t="s">
        <v>39</v>
      </c>
      <c r="O246" s="68"/>
      <c r="P246" s="164">
        <f>O246*H246</f>
        <v>0</v>
      </c>
      <c r="Q246" s="164">
        <v>0</v>
      </c>
      <c r="R246" s="164">
        <f>Q246*H246</f>
        <v>0</v>
      </c>
      <c r="S246" s="164">
        <v>0</v>
      </c>
      <c r="T246" s="165">
        <f>S246*H246</f>
        <v>0</v>
      </c>
      <c r="U246" s="31"/>
      <c r="V246" s="31"/>
      <c r="W246" s="31"/>
      <c r="X246" s="31"/>
      <c r="Y246" s="31"/>
      <c r="Z246" s="31"/>
      <c r="AA246" s="31"/>
      <c r="AB246" s="31"/>
      <c r="AC246" s="31"/>
      <c r="AD246" s="31"/>
      <c r="AE246" s="31"/>
      <c r="AR246" s="166" t="s">
        <v>138</v>
      </c>
      <c r="AT246" s="166" t="s">
        <v>118</v>
      </c>
      <c r="AU246" s="166" t="s">
        <v>74</v>
      </c>
      <c r="AY246" s="14" t="s">
        <v>124</v>
      </c>
      <c r="BE246" s="167">
        <f>IF(N246="základní",J246,0)</f>
        <v>0</v>
      </c>
      <c r="BF246" s="167">
        <f>IF(N246="snížená",J246,0)</f>
        <v>0</v>
      </c>
      <c r="BG246" s="167">
        <f>IF(N246="zákl. přenesená",J246,0)</f>
        <v>0</v>
      </c>
      <c r="BH246" s="167">
        <f>IF(N246="sníž. přenesená",J246,0)</f>
        <v>0</v>
      </c>
      <c r="BI246" s="167">
        <f>IF(N246="nulová",J246,0)</f>
        <v>0</v>
      </c>
      <c r="BJ246" s="14" t="s">
        <v>82</v>
      </c>
      <c r="BK246" s="167">
        <f>ROUND(I246*H246,2)</f>
        <v>0</v>
      </c>
      <c r="BL246" s="14" t="s">
        <v>138</v>
      </c>
      <c r="BM246" s="166" t="s">
        <v>424</v>
      </c>
    </row>
    <row r="247" spans="1:65" s="2" customFormat="1" ht="19.5">
      <c r="A247" s="31"/>
      <c r="B247" s="32"/>
      <c r="C247" s="33"/>
      <c r="D247" s="168" t="s">
        <v>126</v>
      </c>
      <c r="E247" s="33"/>
      <c r="F247" s="169" t="s">
        <v>423</v>
      </c>
      <c r="G247" s="33"/>
      <c r="H247" s="33"/>
      <c r="I247" s="170"/>
      <c r="J247" s="33"/>
      <c r="K247" s="33"/>
      <c r="L247" s="36"/>
      <c r="M247" s="171"/>
      <c r="N247" s="172"/>
      <c r="O247" s="68"/>
      <c r="P247" s="68"/>
      <c r="Q247" s="68"/>
      <c r="R247" s="68"/>
      <c r="S247" s="68"/>
      <c r="T247" s="69"/>
      <c r="U247" s="31"/>
      <c r="V247" s="31"/>
      <c r="W247" s="31"/>
      <c r="X247" s="31"/>
      <c r="Y247" s="31"/>
      <c r="Z247" s="31"/>
      <c r="AA247" s="31"/>
      <c r="AB247" s="31"/>
      <c r="AC247" s="31"/>
      <c r="AD247" s="31"/>
      <c r="AE247" s="31"/>
      <c r="AT247" s="14" t="s">
        <v>126</v>
      </c>
      <c r="AU247" s="14" t="s">
        <v>74</v>
      </c>
    </row>
    <row r="248" spans="1:65" s="2" customFormat="1" ht="24.2" customHeight="1">
      <c r="A248" s="31"/>
      <c r="B248" s="32"/>
      <c r="C248" s="173" t="s">
        <v>425</v>
      </c>
      <c r="D248" s="173" t="s">
        <v>128</v>
      </c>
      <c r="E248" s="174" t="s">
        <v>426</v>
      </c>
      <c r="F248" s="175" t="s">
        <v>427</v>
      </c>
      <c r="G248" s="176" t="s">
        <v>137</v>
      </c>
      <c r="H248" s="177">
        <v>2</v>
      </c>
      <c r="I248" s="178"/>
      <c r="J248" s="179">
        <f>ROUND(I248*H248,2)</f>
        <v>0</v>
      </c>
      <c r="K248" s="175" t="s">
        <v>122</v>
      </c>
      <c r="L248" s="180"/>
      <c r="M248" s="181" t="s">
        <v>1</v>
      </c>
      <c r="N248" s="182" t="s">
        <v>39</v>
      </c>
      <c r="O248" s="68"/>
      <c r="P248" s="164">
        <f>O248*H248</f>
        <v>0</v>
      </c>
      <c r="Q248" s="164">
        <v>0</v>
      </c>
      <c r="R248" s="164">
        <f>Q248*H248</f>
        <v>0</v>
      </c>
      <c r="S248" s="164">
        <v>0</v>
      </c>
      <c r="T248" s="165">
        <f>S248*H248</f>
        <v>0</v>
      </c>
      <c r="U248" s="31"/>
      <c r="V248" s="31"/>
      <c r="W248" s="31"/>
      <c r="X248" s="31"/>
      <c r="Y248" s="31"/>
      <c r="Z248" s="31"/>
      <c r="AA248" s="31"/>
      <c r="AB248" s="31"/>
      <c r="AC248" s="31"/>
      <c r="AD248" s="31"/>
      <c r="AE248" s="31"/>
      <c r="AR248" s="166" t="s">
        <v>131</v>
      </c>
      <c r="AT248" s="166" t="s">
        <v>128</v>
      </c>
      <c r="AU248" s="166" t="s">
        <v>74</v>
      </c>
      <c r="AY248" s="14" t="s">
        <v>124</v>
      </c>
      <c r="BE248" s="167">
        <f>IF(N248="základní",J248,0)</f>
        <v>0</v>
      </c>
      <c r="BF248" s="167">
        <f>IF(N248="snížená",J248,0)</f>
        <v>0</v>
      </c>
      <c r="BG248" s="167">
        <f>IF(N248="zákl. přenesená",J248,0)</f>
        <v>0</v>
      </c>
      <c r="BH248" s="167">
        <f>IF(N248="sníž. přenesená",J248,0)</f>
        <v>0</v>
      </c>
      <c r="BI248" s="167">
        <f>IF(N248="nulová",J248,0)</f>
        <v>0</v>
      </c>
      <c r="BJ248" s="14" t="s">
        <v>82</v>
      </c>
      <c r="BK248" s="167">
        <f>ROUND(I248*H248,2)</f>
        <v>0</v>
      </c>
      <c r="BL248" s="14" t="s">
        <v>131</v>
      </c>
      <c r="BM248" s="166" t="s">
        <v>428</v>
      </c>
    </row>
    <row r="249" spans="1:65" s="2" customFormat="1" ht="19.5">
      <c r="A249" s="31"/>
      <c r="B249" s="32"/>
      <c r="C249" s="33"/>
      <c r="D249" s="168" t="s">
        <v>126</v>
      </c>
      <c r="E249" s="33"/>
      <c r="F249" s="169" t="s">
        <v>429</v>
      </c>
      <c r="G249" s="33"/>
      <c r="H249" s="33"/>
      <c r="I249" s="170"/>
      <c r="J249" s="33"/>
      <c r="K249" s="33"/>
      <c r="L249" s="36"/>
      <c r="M249" s="171"/>
      <c r="N249" s="172"/>
      <c r="O249" s="68"/>
      <c r="P249" s="68"/>
      <c r="Q249" s="68"/>
      <c r="R249" s="68"/>
      <c r="S249" s="68"/>
      <c r="T249" s="69"/>
      <c r="U249" s="31"/>
      <c r="V249" s="31"/>
      <c r="W249" s="31"/>
      <c r="X249" s="31"/>
      <c r="Y249" s="31"/>
      <c r="Z249" s="31"/>
      <c r="AA249" s="31"/>
      <c r="AB249" s="31"/>
      <c r="AC249" s="31"/>
      <c r="AD249" s="31"/>
      <c r="AE249" s="31"/>
      <c r="AT249" s="14" t="s">
        <v>126</v>
      </c>
      <c r="AU249" s="14" t="s">
        <v>74</v>
      </c>
    </row>
    <row r="250" spans="1:65" s="2" customFormat="1" ht="37.9" customHeight="1">
      <c r="A250" s="31"/>
      <c r="B250" s="32"/>
      <c r="C250" s="155" t="s">
        <v>430</v>
      </c>
      <c r="D250" s="155" t="s">
        <v>118</v>
      </c>
      <c r="E250" s="156" t="s">
        <v>431</v>
      </c>
      <c r="F250" s="157" t="s">
        <v>432</v>
      </c>
      <c r="G250" s="158" t="s">
        <v>137</v>
      </c>
      <c r="H250" s="159">
        <v>2</v>
      </c>
      <c r="I250" s="160"/>
      <c r="J250" s="161">
        <f>ROUND(I250*H250,2)</f>
        <v>0</v>
      </c>
      <c r="K250" s="157" t="s">
        <v>122</v>
      </c>
      <c r="L250" s="36"/>
      <c r="M250" s="162" t="s">
        <v>1</v>
      </c>
      <c r="N250" s="163" t="s">
        <v>39</v>
      </c>
      <c r="O250" s="68"/>
      <c r="P250" s="164">
        <f>O250*H250</f>
        <v>0</v>
      </c>
      <c r="Q250" s="164">
        <v>0</v>
      </c>
      <c r="R250" s="164">
        <f>Q250*H250</f>
        <v>0</v>
      </c>
      <c r="S250" s="164">
        <v>0</v>
      </c>
      <c r="T250" s="165">
        <f>S250*H250</f>
        <v>0</v>
      </c>
      <c r="U250" s="31"/>
      <c r="V250" s="31"/>
      <c r="W250" s="31"/>
      <c r="X250" s="31"/>
      <c r="Y250" s="31"/>
      <c r="Z250" s="31"/>
      <c r="AA250" s="31"/>
      <c r="AB250" s="31"/>
      <c r="AC250" s="31"/>
      <c r="AD250" s="31"/>
      <c r="AE250" s="31"/>
      <c r="AR250" s="166" t="s">
        <v>138</v>
      </c>
      <c r="AT250" s="166" t="s">
        <v>118</v>
      </c>
      <c r="AU250" s="166" t="s">
        <v>74</v>
      </c>
      <c r="AY250" s="14" t="s">
        <v>124</v>
      </c>
      <c r="BE250" s="167">
        <f>IF(N250="základní",J250,0)</f>
        <v>0</v>
      </c>
      <c r="BF250" s="167">
        <f>IF(N250="snížená",J250,0)</f>
        <v>0</v>
      </c>
      <c r="BG250" s="167">
        <f>IF(N250="zákl. přenesená",J250,0)</f>
        <v>0</v>
      </c>
      <c r="BH250" s="167">
        <f>IF(N250="sníž. přenesená",J250,0)</f>
        <v>0</v>
      </c>
      <c r="BI250" s="167">
        <f>IF(N250="nulová",J250,0)</f>
        <v>0</v>
      </c>
      <c r="BJ250" s="14" t="s">
        <v>82</v>
      </c>
      <c r="BK250" s="167">
        <f>ROUND(I250*H250,2)</f>
        <v>0</v>
      </c>
      <c r="BL250" s="14" t="s">
        <v>138</v>
      </c>
      <c r="BM250" s="166" t="s">
        <v>433</v>
      </c>
    </row>
    <row r="251" spans="1:65" s="2" customFormat="1" ht="19.5">
      <c r="A251" s="31"/>
      <c r="B251" s="32"/>
      <c r="C251" s="33"/>
      <c r="D251" s="168" t="s">
        <v>126</v>
      </c>
      <c r="E251" s="33"/>
      <c r="F251" s="169" t="s">
        <v>432</v>
      </c>
      <c r="G251" s="33"/>
      <c r="H251" s="33"/>
      <c r="I251" s="170"/>
      <c r="J251" s="33"/>
      <c r="K251" s="33"/>
      <c r="L251" s="36"/>
      <c r="M251" s="171"/>
      <c r="N251" s="172"/>
      <c r="O251" s="68"/>
      <c r="P251" s="68"/>
      <c r="Q251" s="68"/>
      <c r="R251" s="68"/>
      <c r="S251" s="68"/>
      <c r="T251" s="69"/>
      <c r="U251" s="31"/>
      <c r="V251" s="31"/>
      <c r="W251" s="31"/>
      <c r="X251" s="31"/>
      <c r="Y251" s="31"/>
      <c r="Z251" s="31"/>
      <c r="AA251" s="31"/>
      <c r="AB251" s="31"/>
      <c r="AC251" s="31"/>
      <c r="AD251" s="31"/>
      <c r="AE251" s="31"/>
      <c r="AT251" s="14" t="s">
        <v>126</v>
      </c>
      <c r="AU251" s="14" t="s">
        <v>74</v>
      </c>
    </row>
    <row r="252" spans="1:65" s="2" customFormat="1" ht="24.2" customHeight="1">
      <c r="A252" s="31"/>
      <c r="B252" s="32"/>
      <c r="C252" s="173" t="s">
        <v>434</v>
      </c>
      <c r="D252" s="173" t="s">
        <v>128</v>
      </c>
      <c r="E252" s="174" t="s">
        <v>435</v>
      </c>
      <c r="F252" s="175" t="s">
        <v>436</v>
      </c>
      <c r="G252" s="176" t="s">
        <v>137</v>
      </c>
      <c r="H252" s="177">
        <v>2</v>
      </c>
      <c r="I252" s="178"/>
      <c r="J252" s="179">
        <f>ROUND(I252*H252,2)</f>
        <v>0</v>
      </c>
      <c r="K252" s="175" t="s">
        <v>122</v>
      </c>
      <c r="L252" s="180"/>
      <c r="M252" s="181" t="s">
        <v>1</v>
      </c>
      <c r="N252" s="182" t="s">
        <v>39</v>
      </c>
      <c r="O252" s="68"/>
      <c r="P252" s="164">
        <f>O252*H252</f>
        <v>0</v>
      </c>
      <c r="Q252" s="164">
        <v>0</v>
      </c>
      <c r="R252" s="164">
        <f>Q252*H252</f>
        <v>0</v>
      </c>
      <c r="S252" s="164">
        <v>0</v>
      </c>
      <c r="T252" s="165">
        <f>S252*H252</f>
        <v>0</v>
      </c>
      <c r="U252" s="31"/>
      <c r="V252" s="31"/>
      <c r="W252" s="31"/>
      <c r="X252" s="31"/>
      <c r="Y252" s="31"/>
      <c r="Z252" s="31"/>
      <c r="AA252" s="31"/>
      <c r="AB252" s="31"/>
      <c r="AC252" s="31"/>
      <c r="AD252" s="31"/>
      <c r="AE252" s="31"/>
      <c r="AR252" s="166" t="s">
        <v>131</v>
      </c>
      <c r="AT252" s="166" t="s">
        <v>128</v>
      </c>
      <c r="AU252" s="166" t="s">
        <v>74</v>
      </c>
      <c r="AY252" s="14" t="s">
        <v>124</v>
      </c>
      <c r="BE252" s="167">
        <f>IF(N252="základní",J252,0)</f>
        <v>0</v>
      </c>
      <c r="BF252" s="167">
        <f>IF(N252="snížená",J252,0)</f>
        <v>0</v>
      </c>
      <c r="BG252" s="167">
        <f>IF(N252="zákl. přenesená",J252,0)</f>
        <v>0</v>
      </c>
      <c r="BH252" s="167">
        <f>IF(N252="sníž. přenesená",J252,0)</f>
        <v>0</v>
      </c>
      <c r="BI252" s="167">
        <f>IF(N252="nulová",J252,0)</f>
        <v>0</v>
      </c>
      <c r="BJ252" s="14" t="s">
        <v>82</v>
      </c>
      <c r="BK252" s="167">
        <f>ROUND(I252*H252,2)</f>
        <v>0</v>
      </c>
      <c r="BL252" s="14" t="s">
        <v>131</v>
      </c>
      <c r="BM252" s="166" t="s">
        <v>437</v>
      </c>
    </row>
    <row r="253" spans="1:65" s="2" customFormat="1" ht="19.5">
      <c r="A253" s="31"/>
      <c r="B253" s="32"/>
      <c r="C253" s="33"/>
      <c r="D253" s="168" t="s">
        <v>126</v>
      </c>
      <c r="E253" s="33"/>
      <c r="F253" s="169" t="s">
        <v>438</v>
      </c>
      <c r="G253" s="33"/>
      <c r="H253" s="33"/>
      <c r="I253" s="170"/>
      <c r="J253" s="33"/>
      <c r="K253" s="33"/>
      <c r="L253" s="36"/>
      <c r="M253" s="171"/>
      <c r="N253" s="172"/>
      <c r="O253" s="68"/>
      <c r="P253" s="68"/>
      <c r="Q253" s="68"/>
      <c r="R253" s="68"/>
      <c r="S253" s="68"/>
      <c r="T253" s="69"/>
      <c r="U253" s="31"/>
      <c r="V253" s="31"/>
      <c r="W253" s="31"/>
      <c r="X253" s="31"/>
      <c r="Y253" s="31"/>
      <c r="Z253" s="31"/>
      <c r="AA253" s="31"/>
      <c r="AB253" s="31"/>
      <c r="AC253" s="31"/>
      <c r="AD253" s="31"/>
      <c r="AE253" s="31"/>
      <c r="AT253" s="14" t="s">
        <v>126</v>
      </c>
      <c r="AU253" s="14" t="s">
        <v>74</v>
      </c>
    </row>
    <row r="254" spans="1:65" s="2" customFormat="1" ht="24.2" customHeight="1">
      <c r="A254" s="31"/>
      <c r="B254" s="32"/>
      <c r="C254" s="155" t="s">
        <v>439</v>
      </c>
      <c r="D254" s="155" t="s">
        <v>118</v>
      </c>
      <c r="E254" s="156" t="s">
        <v>440</v>
      </c>
      <c r="F254" s="157" t="s">
        <v>441</v>
      </c>
      <c r="G254" s="158" t="s">
        <v>137</v>
      </c>
      <c r="H254" s="159">
        <v>2</v>
      </c>
      <c r="I254" s="160"/>
      <c r="J254" s="161">
        <f>ROUND(I254*H254,2)</f>
        <v>0</v>
      </c>
      <c r="K254" s="157" t="s">
        <v>122</v>
      </c>
      <c r="L254" s="36"/>
      <c r="M254" s="162" t="s">
        <v>1</v>
      </c>
      <c r="N254" s="163" t="s">
        <v>39</v>
      </c>
      <c r="O254" s="68"/>
      <c r="P254" s="164">
        <f>O254*H254</f>
        <v>0</v>
      </c>
      <c r="Q254" s="164">
        <v>0</v>
      </c>
      <c r="R254" s="164">
        <f>Q254*H254</f>
        <v>0</v>
      </c>
      <c r="S254" s="164">
        <v>0</v>
      </c>
      <c r="T254" s="165">
        <f>S254*H254</f>
        <v>0</v>
      </c>
      <c r="U254" s="31"/>
      <c r="V254" s="31"/>
      <c r="W254" s="31"/>
      <c r="X254" s="31"/>
      <c r="Y254" s="31"/>
      <c r="Z254" s="31"/>
      <c r="AA254" s="31"/>
      <c r="AB254" s="31"/>
      <c r="AC254" s="31"/>
      <c r="AD254" s="31"/>
      <c r="AE254" s="31"/>
      <c r="AR254" s="166" t="s">
        <v>138</v>
      </c>
      <c r="AT254" s="166" t="s">
        <v>118</v>
      </c>
      <c r="AU254" s="166" t="s">
        <v>74</v>
      </c>
      <c r="AY254" s="14" t="s">
        <v>124</v>
      </c>
      <c r="BE254" s="167">
        <f>IF(N254="základní",J254,0)</f>
        <v>0</v>
      </c>
      <c r="BF254" s="167">
        <f>IF(N254="snížená",J254,0)</f>
        <v>0</v>
      </c>
      <c r="BG254" s="167">
        <f>IF(N254="zákl. přenesená",J254,0)</f>
        <v>0</v>
      </c>
      <c r="BH254" s="167">
        <f>IF(N254="sníž. přenesená",J254,0)</f>
        <v>0</v>
      </c>
      <c r="BI254" s="167">
        <f>IF(N254="nulová",J254,0)</f>
        <v>0</v>
      </c>
      <c r="BJ254" s="14" t="s">
        <v>82</v>
      </c>
      <c r="BK254" s="167">
        <f>ROUND(I254*H254,2)</f>
        <v>0</v>
      </c>
      <c r="BL254" s="14" t="s">
        <v>138</v>
      </c>
      <c r="BM254" s="166" t="s">
        <v>442</v>
      </c>
    </row>
    <row r="255" spans="1:65" s="2" customFormat="1" ht="11.25">
      <c r="A255" s="31"/>
      <c r="B255" s="32"/>
      <c r="C255" s="33"/>
      <c r="D255" s="168" t="s">
        <v>126</v>
      </c>
      <c r="E255" s="33"/>
      <c r="F255" s="169" t="s">
        <v>441</v>
      </c>
      <c r="G255" s="33"/>
      <c r="H255" s="33"/>
      <c r="I255" s="170"/>
      <c r="J255" s="33"/>
      <c r="K255" s="33"/>
      <c r="L255" s="36"/>
      <c r="M255" s="171"/>
      <c r="N255" s="172"/>
      <c r="O255" s="68"/>
      <c r="P255" s="68"/>
      <c r="Q255" s="68"/>
      <c r="R255" s="68"/>
      <c r="S255" s="68"/>
      <c r="T255" s="69"/>
      <c r="U255" s="31"/>
      <c r="V255" s="31"/>
      <c r="W255" s="31"/>
      <c r="X255" s="31"/>
      <c r="Y255" s="31"/>
      <c r="Z255" s="31"/>
      <c r="AA255" s="31"/>
      <c r="AB255" s="31"/>
      <c r="AC255" s="31"/>
      <c r="AD255" s="31"/>
      <c r="AE255" s="31"/>
      <c r="AT255" s="14" t="s">
        <v>126</v>
      </c>
      <c r="AU255" s="14" t="s">
        <v>74</v>
      </c>
    </row>
    <row r="256" spans="1:65" s="2" customFormat="1" ht="24.2" customHeight="1">
      <c r="A256" s="31"/>
      <c r="B256" s="32"/>
      <c r="C256" s="173" t="s">
        <v>443</v>
      </c>
      <c r="D256" s="173" t="s">
        <v>128</v>
      </c>
      <c r="E256" s="174" t="s">
        <v>444</v>
      </c>
      <c r="F256" s="175" t="s">
        <v>445</v>
      </c>
      <c r="G256" s="176" t="s">
        <v>137</v>
      </c>
      <c r="H256" s="177">
        <v>4</v>
      </c>
      <c r="I256" s="178"/>
      <c r="J256" s="179">
        <f>ROUND(I256*H256,2)</f>
        <v>0</v>
      </c>
      <c r="K256" s="175" t="s">
        <v>122</v>
      </c>
      <c r="L256" s="180"/>
      <c r="M256" s="181" t="s">
        <v>1</v>
      </c>
      <c r="N256" s="182" t="s">
        <v>39</v>
      </c>
      <c r="O256" s="68"/>
      <c r="P256" s="164">
        <f>O256*H256</f>
        <v>0</v>
      </c>
      <c r="Q256" s="164">
        <v>0</v>
      </c>
      <c r="R256" s="164">
        <f>Q256*H256</f>
        <v>0</v>
      </c>
      <c r="S256" s="164">
        <v>0</v>
      </c>
      <c r="T256" s="165">
        <f>S256*H256</f>
        <v>0</v>
      </c>
      <c r="U256" s="31"/>
      <c r="V256" s="31"/>
      <c r="W256" s="31"/>
      <c r="X256" s="31"/>
      <c r="Y256" s="31"/>
      <c r="Z256" s="31"/>
      <c r="AA256" s="31"/>
      <c r="AB256" s="31"/>
      <c r="AC256" s="31"/>
      <c r="AD256" s="31"/>
      <c r="AE256" s="31"/>
      <c r="AR256" s="166" t="s">
        <v>131</v>
      </c>
      <c r="AT256" s="166" t="s">
        <v>128</v>
      </c>
      <c r="AU256" s="166" t="s">
        <v>74</v>
      </c>
      <c r="AY256" s="14" t="s">
        <v>124</v>
      </c>
      <c r="BE256" s="167">
        <f>IF(N256="základní",J256,0)</f>
        <v>0</v>
      </c>
      <c r="BF256" s="167">
        <f>IF(N256="snížená",J256,0)</f>
        <v>0</v>
      </c>
      <c r="BG256" s="167">
        <f>IF(N256="zákl. přenesená",J256,0)</f>
        <v>0</v>
      </c>
      <c r="BH256" s="167">
        <f>IF(N256="sníž. přenesená",J256,0)</f>
        <v>0</v>
      </c>
      <c r="BI256" s="167">
        <f>IF(N256="nulová",J256,0)</f>
        <v>0</v>
      </c>
      <c r="BJ256" s="14" t="s">
        <v>82</v>
      </c>
      <c r="BK256" s="167">
        <f>ROUND(I256*H256,2)</f>
        <v>0</v>
      </c>
      <c r="BL256" s="14" t="s">
        <v>131</v>
      </c>
      <c r="BM256" s="166" t="s">
        <v>446</v>
      </c>
    </row>
    <row r="257" spans="1:65" s="2" customFormat="1" ht="19.5">
      <c r="A257" s="31"/>
      <c r="B257" s="32"/>
      <c r="C257" s="33"/>
      <c r="D257" s="168" t="s">
        <v>126</v>
      </c>
      <c r="E257" s="33"/>
      <c r="F257" s="169" t="s">
        <v>447</v>
      </c>
      <c r="G257" s="33"/>
      <c r="H257" s="33"/>
      <c r="I257" s="170"/>
      <c r="J257" s="33"/>
      <c r="K257" s="33"/>
      <c r="L257" s="36"/>
      <c r="M257" s="171"/>
      <c r="N257" s="172"/>
      <c r="O257" s="68"/>
      <c r="P257" s="68"/>
      <c r="Q257" s="68"/>
      <c r="R257" s="68"/>
      <c r="S257" s="68"/>
      <c r="T257" s="69"/>
      <c r="U257" s="31"/>
      <c r="V257" s="31"/>
      <c r="W257" s="31"/>
      <c r="X257" s="31"/>
      <c r="Y257" s="31"/>
      <c r="Z257" s="31"/>
      <c r="AA257" s="31"/>
      <c r="AB257" s="31"/>
      <c r="AC257" s="31"/>
      <c r="AD257" s="31"/>
      <c r="AE257" s="31"/>
      <c r="AT257" s="14" t="s">
        <v>126</v>
      </c>
      <c r="AU257" s="14" t="s">
        <v>74</v>
      </c>
    </row>
    <row r="258" spans="1:65" s="2" customFormat="1" ht="24.2" customHeight="1">
      <c r="A258" s="31"/>
      <c r="B258" s="32"/>
      <c r="C258" s="155" t="s">
        <v>448</v>
      </c>
      <c r="D258" s="155" t="s">
        <v>118</v>
      </c>
      <c r="E258" s="156" t="s">
        <v>449</v>
      </c>
      <c r="F258" s="157" t="s">
        <v>450</v>
      </c>
      <c r="G258" s="158" t="s">
        <v>137</v>
      </c>
      <c r="H258" s="159">
        <v>4</v>
      </c>
      <c r="I258" s="160"/>
      <c r="J258" s="161">
        <f>ROUND(I258*H258,2)</f>
        <v>0</v>
      </c>
      <c r="K258" s="157" t="s">
        <v>122</v>
      </c>
      <c r="L258" s="36"/>
      <c r="M258" s="162" t="s">
        <v>1</v>
      </c>
      <c r="N258" s="163" t="s">
        <v>39</v>
      </c>
      <c r="O258" s="68"/>
      <c r="P258" s="164">
        <f>O258*H258</f>
        <v>0</v>
      </c>
      <c r="Q258" s="164">
        <v>0</v>
      </c>
      <c r="R258" s="164">
        <f>Q258*H258</f>
        <v>0</v>
      </c>
      <c r="S258" s="164">
        <v>0</v>
      </c>
      <c r="T258" s="165">
        <f>S258*H258</f>
        <v>0</v>
      </c>
      <c r="U258" s="31"/>
      <c r="V258" s="31"/>
      <c r="W258" s="31"/>
      <c r="X258" s="31"/>
      <c r="Y258" s="31"/>
      <c r="Z258" s="31"/>
      <c r="AA258" s="31"/>
      <c r="AB258" s="31"/>
      <c r="AC258" s="31"/>
      <c r="AD258" s="31"/>
      <c r="AE258" s="31"/>
      <c r="AR258" s="166" t="s">
        <v>138</v>
      </c>
      <c r="AT258" s="166" t="s">
        <v>118</v>
      </c>
      <c r="AU258" s="166" t="s">
        <v>74</v>
      </c>
      <c r="AY258" s="14" t="s">
        <v>124</v>
      </c>
      <c r="BE258" s="167">
        <f>IF(N258="základní",J258,0)</f>
        <v>0</v>
      </c>
      <c r="BF258" s="167">
        <f>IF(N258="snížená",J258,0)</f>
        <v>0</v>
      </c>
      <c r="BG258" s="167">
        <f>IF(N258="zákl. přenesená",J258,0)</f>
        <v>0</v>
      </c>
      <c r="BH258" s="167">
        <f>IF(N258="sníž. přenesená",J258,0)</f>
        <v>0</v>
      </c>
      <c r="BI258" s="167">
        <f>IF(N258="nulová",J258,0)</f>
        <v>0</v>
      </c>
      <c r="BJ258" s="14" t="s">
        <v>82</v>
      </c>
      <c r="BK258" s="167">
        <f>ROUND(I258*H258,2)</f>
        <v>0</v>
      </c>
      <c r="BL258" s="14" t="s">
        <v>138</v>
      </c>
      <c r="BM258" s="166" t="s">
        <v>451</v>
      </c>
    </row>
    <row r="259" spans="1:65" s="2" customFormat="1" ht="11.25">
      <c r="A259" s="31"/>
      <c r="B259" s="32"/>
      <c r="C259" s="33"/>
      <c r="D259" s="168" t="s">
        <v>126</v>
      </c>
      <c r="E259" s="33"/>
      <c r="F259" s="169" t="s">
        <v>450</v>
      </c>
      <c r="G259" s="33"/>
      <c r="H259" s="33"/>
      <c r="I259" s="170"/>
      <c r="J259" s="33"/>
      <c r="K259" s="33"/>
      <c r="L259" s="36"/>
      <c r="M259" s="171"/>
      <c r="N259" s="172"/>
      <c r="O259" s="68"/>
      <c r="P259" s="68"/>
      <c r="Q259" s="68"/>
      <c r="R259" s="68"/>
      <c r="S259" s="68"/>
      <c r="T259" s="69"/>
      <c r="U259" s="31"/>
      <c r="V259" s="31"/>
      <c r="W259" s="31"/>
      <c r="X259" s="31"/>
      <c r="Y259" s="31"/>
      <c r="Z259" s="31"/>
      <c r="AA259" s="31"/>
      <c r="AB259" s="31"/>
      <c r="AC259" s="31"/>
      <c r="AD259" s="31"/>
      <c r="AE259" s="31"/>
      <c r="AT259" s="14" t="s">
        <v>126</v>
      </c>
      <c r="AU259" s="14" t="s">
        <v>74</v>
      </c>
    </row>
    <row r="260" spans="1:65" s="2" customFormat="1" ht="24.2" customHeight="1">
      <c r="A260" s="31"/>
      <c r="B260" s="32"/>
      <c r="C260" s="173" t="s">
        <v>452</v>
      </c>
      <c r="D260" s="173" t="s">
        <v>128</v>
      </c>
      <c r="E260" s="174" t="s">
        <v>453</v>
      </c>
      <c r="F260" s="175" t="s">
        <v>454</v>
      </c>
      <c r="G260" s="176" t="s">
        <v>137</v>
      </c>
      <c r="H260" s="177">
        <v>2</v>
      </c>
      <c r="I260" s="178"/>
      <c r="J260" s="179">
        <f>ROUND(I260*H260,2)</f>
        <v>0</v>
      </c>
      <c r="K260" s="175" t="s">
        <v>122</v>
      </c>
      <c r="L260" s="180"/>
      <c r="M260" s="181" t="s">
        <v>1</v>
      </c>
      <c r="N260" s="182" t="s">
        <v>39</v>
      </c>
      <c r="O260" s="68"/>
      <c r="P260" s="164">
        <f>O260*H260</f>
        <v>0</v>
      </c>
      <c r="Q260" s="164">
        <v>0</v>
      </c>
      <c r="R260" s="164">
        <f>Q260*H260</f>
        <v>0</v>
      </c>
      <c r="S260" s="164">
        <v>0</v>
      </c>
      <c r="T260" s="165">
        <f>S260*H260</f>
        <v>0</v>
      </c>
      <c r="U260" s="31"/>
      <c r="V260" s="31"/>
      <c r="W260" s="31"/>
      <c r="X260" s="31"/>
      <c r="Y260" s="31"/>
      <c r="Z260" s="31"/>
      <c r="AA260" s="31"/>
      <c r="AB260" s="31"/>
      <c r="AC260" s="31"/>
      <c r="AD260" s="31"/>
      <c r="AE260" s="31"/>
      <c r="AR260" s="166" t="s">
        <v>131</v>
      </c>
      <c r="AT260" s="166" t="s">
        <v>128</v>
      </c>
      <c r="AU260" s="166" t="s">
        <v>74</v>
      </c>
      <c r="AY260" s="14" t="s">
        <v>124</v>
      </c>
      <c r="BE260" s="167">
        <f>IF(N260="základní",J260,0)</f>
        <v>0</v>
      </c>
      <c r="BF260" s="167">
        <f>IF(N260="snížená",J260,0)</f>
        <v>0</v>
      </c>
      <c r="BG260" s="167">
        <f>IF(N260="zákl. přenesená",J260,0)</f>
        <v>0</v>
      </c>
      <c r="BH260" s="167">
        <f>IF(N260="sníž. přenesená",J260,0)</f>
        <v>0</v>
      </c>
      <c r="BI260" s="167">
        <f>IF(N260="nulová",J260,0)</f>
        <v>0</v>
      </c>
      <c r="BJ260" s="14" t="s">
        <v>82</v>
      </c>
      <c r="BK260" s="167">
        <f>ROUND(I260*H260,2)</f>
        <v>0</v>
      </c>
      <c r="BL260" s="14" t="s">
        <v>131</v>
      </c>
      <c r="BM260" s="166" t="s">
        <v>455</v>
      </c>
    </row>
    <row r="261" spans="1:65" s="2" customFormat="1" ht="19.5">
      <c r="A261" s="31"/>
      <c r="B261" s="32"/>
      <c r="C261" s="33"/>
      <c r="D261" s="168" t="s">
        <v>126</v>
      </c>
      <c r="E261" s="33"/>
      <c r="F261" s="169" t="s">
        <v>456</v>
      </c>
      <c r="G261" s="33"/>
      <c r="H261" s="33"/>
      <c r="I261" s="170"/>
      <c r="J261" s="33"/>
      <c r="K261" s="33"/>
      <c r="L261" s="36"/>
      <c r="M261" s="171"/>
      <c r="N261" s="172"/>
      <c r="O261" s="68"/>
      <c r="P261" s="68"/>
      <c r="Q261" s="68"/>
      <c r="R261" s="68"/>
      <c r="S261" s="68"/>
      <c r="T261" s="69"/>
      <c r="U261" s="31"/>
      <c r="V261" s="31"/>
      <c r="W261" s="31"/>
      <c r="X261" s="31"/>
      <c r="Y261" s="31"/>
      <c r="Z261" s="31"/>
      <c r="AA261" s="31"/>
      <c r="AB261" s="31"/>
      <c r="AC261" s="31"/>
      <c r="AD261" s="31"/>
      <c r="AE261" s="31"/>
      <c r="AT261" s="14" t="s">
        <v>126</v>
      </c>
      <c r="AU261" s="14" t="s">
        <v>74</v>
      </c>
    </row>
    <row r="262" spans="1:65" s="2" customFormat="1" ht="24.2" customHeight="1">
      <c r="A262" s="31"/>
      <c r="B262" s="32"/>
      <c r="C262" s="155" t="s">
        <v>457</v>
      </c>
      <c r="D262" s="155" t="s">
        <v>118</v>
      </c>
      <c r="E262" s="156" t="s">
        <v>458</v>
      </c>
      <c r="F262" s="157" t="s">
        <v>459</v>
      </c>
      <c r="G262" s="158" t="s">
        <v>137</v>
      </c>
      <c r="H262" s="159">
        <v>2</v>
      </c>
      <c r="I262" s="160"/>
      <c r="J262" s="161">
        <f>ROUND(I262*H262,2)</f>
        <v>0</v>
      </c>
      <c r="K262" s="157" t="s">
        <v>122</v>
      </c>
      <c r="L262" s="36"/>
      <c r="M262" s="162" t="s">
        <v>1</v>
      </c>
      <c r="N262" s="163" t="s">
        <v>39</v>
      </c>
      <c r="O262" s="68"/>
      <c r="P262" s="164">
        <f>O262*H262</f>
        <v>0</v>
      </c>
      <c r="Q262" s="164">
        <v>0</v>
      </c>
      <c r="R262" s="164">
        <f>Q262*H262</f>
        <v>0</v>
      </c>
      <c r="S262" s="164">
        <v>0</v>
      </c>
      <c r="T262" s="165">
        <f>S262*H262</f>
        <v>0</v>
      </c>
      <c r="U262" s="31"/>
      <c r="V262" s="31"/>
      <c r="W262" s="31"/>
      <c r="X262" s="31"/>
      <c r="Y262" s="31"/>
      <c r="Z262" s="31"/>
      <c r="AA262" s="31"/>
      <c r="AB262" s="31"/>
      <c r="AC262" s="31"/>
      <c r="AD262" s="31"/>
      <c r="AE262" s="31"/>
      <c r="AR262" s="166" t="s">
        <v>138</v>
      </c>
      <c r="AT262" s="166" t="s">
        <v>118</v>
      </c>
      <c r="AU262" s="166" t="s">
        <v>74</v>
      </c>
      <c r="AY262" s="14" t="s">
        <v>124</v>
      </c>
      <c r="BE262" s="167">
        <f>IF(N262="základní",J262,0)</f>
        <v>0</v>
      </c>
      <c r="BF262" s="167">
        <f>IF(N262="snížená",J262,0)</f>
        <v>0</v>
      </c>
      <c r="BG262" s="167">
        <f>IF(N262="zákl. přenesená",J262,0)</f>
        <v>0</v>
      </c>
      <c r="BH262" s="167">
        <f>IF(N262="sníž. přenesená",J262,0)</f>
        <v>0</v>
      </c>
      <c r="BI262" s="167">
        <f>IF(N262="nulová",J262,0)</f>
        <v>0</v>
      </c>
      <c r="BJ262" s="14" t="s">
        <v>82</v>
      </c>
      <c r="BK262" s="167">
        <f>ROUND(I262*H262,2)</f>
        <v>0</v>
      </c>
      <c r="BL262" s="14" t="s">
        <v>138</v>
      </c>
      <c r="BM262" s="166" t="s">
        <v>460</v>
      </c>
    </row>
    <row r="263" spans="1:65" s="2" customFormat="1" ht="19.5">
      <c r="A263" s="31"/>
      <c r="B263" s="32"/>
      <c r="C263" s="33"/>
      <c r="D263" s="168" t="s">
        <v>126</v>
      </c>
      <c r="E263" s="33"/>
      <c r="F263" s="169" t="s">
        <v>459</v>
      </c>
      <c r="G263" s="33"/>
      <c r="H263" s="33"/>
      <c r="I263" s="170"/>
      <c r="J263" s="33"/>
      <c r="K263" s="33"/>
      <c r="L263" s="36"/>
      <c r="M263" s="171"/>
      <c r="N263" s="172"/>
      <c r="O263" s="68"/>
      <c r="P263" s="68"/>
      <c r="Q263" s="68"/>
      <c r="R263" s="68"/>
      <c r="S263" s="68"/>
      <c r="T263" s="69"/>
      <c r="U263" s="31"/>
      <c r="V263" s="31"/>
      <c r="W263" s="31"/>
      <c r="X263" s="31"/>
      <c r="Y263" s="31"/>
      <c r="Z263" s="31"/>
      <c r="AA263" s="31"/>
      <c r="AB263" s="31"/>
      <c r="AC263" s="31"/>
      <c r="AD263" s="31"/>
      <c r="AE263" s="31"/>
      <c r="AT263" s="14" t="s">
        <v>126</v>
      </c>
      <c r="AU263" s="14" t="s">
        <v>74</v>
      </c>
    </row>
    <row r="264" spans="1:65" s="2" customFormat="1" ht="24.2" customHeight="1">
      <c r="A264" s="31"/>
      <c r="B264" s="32"/>
      <c r="C264" s="173" t="s">
        <v>461</v>
      </c>
      <c r="D264" s="173" t="s">
        <v>128</v>
      </c>
      <c r="E264" s="174" t="s">
        <v>462</v>
      </c>
      <c r="F264" s="175" t="s">
        <v>463</v>
      </c>
      <c r="G264" s="176" t="s">
        <v>137</v>
      </c>
      <c r="H264" s="177">
        <v>2</v>
      </c>
      <c r="I264" s="178"/>
      <c r="J264" s="179">
        <f>ROUND(I264*H264,2)</f>
        <v>0</v>
      </c>
      <c r="K264" s="175" t="s">
        <v>122</v>
      </c>
      <c r="L264" s="180"/>
      <c r="M264" s="181" t="s">
        <v>1</v>
      </c>
      <c r="N264" s="182" t="s">
        <v>39</v>
      </c>
      <c r="O264" s="68"/>
      <c r="P264" s="164">
        <f>O264*H264</f>
        <v>0</v>
      </c>
      <c r="Q264" s="164">
        <v>0</v>
      </c>
      <c r="R264" s="164">
        <f>Q264*H264</f>
        <v>0</v>
      </c>
      <c r="S264" s="164">
        <v>0</v>
      </c>
      <c r="T264" s="165">
        <f>S264*H264</f>
        <v>0</v>
      </c>
      <c r="U264" s="31"/>
      <c r="V264" s="31"/>
      <c r="W264" s="31"/>
      <c r="X264" s="31"/>
      <c r="Y264" s="31"/>
      <c r="Z264" s="31"/>
      <c r="AA264" s="31"/>
      <c r="AB264" s="31"/>
      <c r="AC264" s="31"/>
      <c r="AD264" s="31"/>
      <c r="AE264" s="31"/>
      <c r="AR264" s="166" t="s">
        <v>131</v>
      </c>
      <c r="AT264" s="166" t="s">
        <v>128</v>
      </c>
      <c r="AU264" s="166" t="s">
        <v>74</v>
      </c>
      <c r="AY264" s="14" t="s">
        <v>124</v>
      </c>
      <c r="BE264" s="167">
        <f>IF(N264="základní",J264,0)</f>
        <v>0</v>
      </c>
      <c r="BF264" s="167">
        <f>IF(N264="snížená",J264,0)</f>
        <v>0</v>
      </c>
      <c r="BG264" s="167">
        <f>IF(N264="zákl. přenesená",J264,0)</f>
        <v>0</v>
      </c>
      <c r="BH264" s="167">
        <f>IF(N264="sníž. přenesená",J264,0)</f>
        <v>0</v>
      </c>
      <c r="BI264" s="167">
        <f>IF(N264="nulová",J264,0)</f>
        <v>0</v>
      </c>
      <c r="BJ264" s="14" t="s">
        <v>82</v>
      </c>
      <c r="BK264" s="167">
        <f>ROUND(I264*H264,2)</f>
        <v>0</v>
      </c>
      <c r="BL264" s="14" t="s">
        <v>131</v>
      </c>
      <c r="BM264" s="166" t="s">
        <v>464</v>
      </c>
    </row>
    <row r="265" spans="1:65" s="2" customFormat="1" ht="19.5">
      <c r="A265" s="31"/>
      <c r="B265" s="32"/>
      <c r="C265" s="33"/>
      <c r="D265" s="168" t="s">
        <v>126</v>
      </c>
      <c r="E265" s="33"/>
      <c r="F265" s="169" t="s">
        <v>465</v>
      </c>
      <c r="G265" s="33"/>
      <c r="H265" s="33"/>
      <c r="I265" s="170"/>
      <c r="J265" s="33"/>
      <c r="K265" s="33"/>
      <c r="L265" s="36"/>
      <c r="M265" s="171"/>
      <c r="N265" s="172"/>
      <c r="O265" s="68"/>
      <c r="P265" s="68"/>
      <c r="Q265" s="68"/>
      <c r="R265" s="68"/>
      <c r="S265" s="68"/>
      <c r="T265" s="69"/>
      <c r="U265" s="31"/>
      <c r="V265" s="31"/>
      <c r="W265" s="31"/>
      <c r="X265" s="31"/>
      <c r="Y265" s="31"/>
      <c r="Z265" s="31"/>
      <c r="AA265" s="31"/>
      <c r="AB265" s="31"/>
      <c r="AC265" s="31"/>
      <c r="AD265" s="31"/>
      <c r="AE265" s="31"/>
      <c r="AT265" s="14" t="s">
        <v>126</v>
      </c>
      <c r="AU265" s="14" t="s">
        <v>74</v>
      </c>
    </row>
    <row r="266" spans="1:65" s="2" customFormat="1" ht="24.2" customHeight="1">
      <c r="A266" s="31"/>
      <c r="B266" s="32"/>
      <c r="C266" s="155" t="s">
        <v>466</v>
      </c>
      <c r="D266" s="155" t="s">
        <v>118</v>
      </c>
      <c r="E266" s="156" t="s">
        <v>467</v>
      </c>
      <c r="F266" s="157" t="s">
        <v>468</v>
      </c>
      <c r="G266" s="158" t="s">
        <v>137</v>
      </c>
      <c r="H266" s="159">
        <v>2</v>
      </c>
      <c r="I266" s="160"/>
      <c r="J266" s="161">
        <f>ROUND(I266*H266,2)</f>
        <v>0</v>
      </c>
      <c r="K266" s="157" t="s">
        <v>122</v>
      </c>
      <c r="L266" s="36"/>
      <c r="M266" s="162" t="s">
        <v>1</v>
      </c>
      <c r="N266" s="163" t="s">
        <v>39</v>
      </c>
      <c r="O266" s="68"/>
      <c r="P266" s="164">
        <f>O266*H266</f>
        <v>0</v>
      </c>
      <c r="Q266" s="164">
        <v>0</v>
      </c>
      <c r="R266" s="164">
        <f>Q266*H266</f>
        <v>0</v>
      </c>
      <c r="S266" s="164">
        <v>0</v>
      </c>
      <c r="T266" s="165">
        <f>S266*H266</f>
        <v>0</v>
      </c>
      <c r="U266" s="31"/>
      <c r="V266" s="31"/>
      <c r="W266" s="31"/>
      <c r="X266" s="31"/>
      <c r="Y266" s="31"/>
      <c r="Z266" s="31"/>
      <c r="AA266" s="31"/>
      <c r="AB266" s="31"/>
      <c r="AC266" s="31"/>
      <c r="AD266" s="31"/>
      <c r="AE266" s="31"/>
      <c r="AR266" s="166" t="s">
        <v>138</v>
      </c>
      <c r="AT266" s="166" t="s">
        <v>118</v>
      </c>
      <c r="AU266" s="166" t="s">
        <v>74</v>
      </c>
      <c r="AY266" s="14" t="s">
        <v>124</v>
      </c>
      <c r="BE266" s="167">
        <f>IF(N266="základní",J266,0)</f>
        <v>0</v>
      </c>
      <c r="BF266" s="167">
        <f>IF(N266="snížená",J266,0)</f>
        <v>0</v>
      </c>
      <c r="BG266" s="167">
        <f>IF(N266="zákl. přenesená",J266,0)</f>
        <v>0</v>
      </c>
      <c r="BH266" s="167">
        <f>IF(N266="sníž. přenesená",J266,0)</f>
        <v>0</v>
      </c>
      <c r="BI266" s="167">
        <f>IF(N266="nulová",J266,0)</f>
        <v>0</v>
      </c>
      <c r="BJ266" s="14" t="s">
        <v>82</v>
      </c>
      <c r="BK266" s="167">
        <f>ROUND(I266*H266,2)</f>
        <v>0</v>
      </c>
      <c r="BL266" s="14" t="s">
        <v>138</v>
      </c>
      <c r="BM266" s="166" t="s">
        <v>469</v>
      </c>
    </row>
    <row r="267" spans="1:65" s="2" customFormat="1" ht="19.5">
      <c r="A267" s="31"/>
      <c r="B267" s="32"/>
      <c r="C267" s="33"/>
      <c r="D267" s="168" t="s">
        <v>126</v>
      </c>
      <c r="E267" s="33"/>
      <c r="F267" s="169" t="s">
        <v>468</v>
      </c>
      <c r="G267" s="33"/>
      <c r="H267" s="33"/>
      <c r="I267" s="170"/>
      <c r="J267" s="33"/>
      <c r="K267" s="33"/>
      <c r="L267" s="36"/>
      <c r="M267" s="171"/>
      <c r="N267" s="172"/>
      <c r="O267" s="68"/>
      <c r="P267" s="68"/>
      <c r="Q267" s="68"/>
      <c r="R267" s="68"/>
      <c r="S267" s="68"/>
      <c r="T267" s="69"/>
      <c r="U267" s="31"/>
      <c r="V267" s="31"/>
      <c r="W267" s="31"/>
      <c r="X267" s="31"/>
      <c r="Y267" s="31"/>
      <c r="Z267" s="31"/>
      <c r="AA267" s="31"/>
      <c r="AB267" s="31"/>
      <c r="AC267" s="31"/>
      <c r="AD267" s="31"/>
      <c r="AE267" s="31"/>
      <c r="AT267" s="14" t="s">
        <v>126</v>
      </c>
      <c r="AU267" s="14" t="s">
        <v>74</v>
      </c>
    </row>
    <row r="268" spans="1:65" s="2" customFormat="1" ht="21.75" customHeight="1">
      <c r="A268" s="31"/>
      <c r="B268" s="32"/>
      <c r="C268" s="173" t="s">
        <v>470</v>
      </c>
      <c r="D268" s="173" t="s">
        <v>128</v>
      </c>
      <c r="E268" s="174" t="s">
        <v>471</v>
      </c>
      <c r="F268" s="175" t="s">
        <v>472</v>
      </c>
      <c r="G268" s="176" t="s">
        <v>137</v>
      </c>
      <c r="H268" s="177">
        <v>3</v>
      </c>
      <c r="I268" s="178"/>
      <c r="J268" s="179">
        <f>ROUND(I268*H268,2)</f>
        <v>0</v>
      </c>
      <c r="K268" s="175" t="s">
        <v>122</v>
      </c>
      <c r="L268" s="180"/>
      <c r="M268" s="181" t="s">
        <v>1</v>
      </c>
      <c r="N268" s="182" t="s">
        <v>39</v>
      </c>
      <c r="O268" s="68"/>
      <c r="P268" s="164">
        <f>O268*H268</f>
        <v>0</v>
      </c>
      <c r="Q268" s="164">
        <v>0</v>
      </c>
      <c r="R268" s="164">
        <f>Q268*H268</f>
        <v>0</v>
      </c>
      <c r="S268" s="164">
        <v>0</v>
      </c>
      <c r="T268" s="165">
        <f>S268*H268</f>
        <v>0</v>
      </c>
      <c r="U268" s="31"/>
      <c r="V268" s="31"/>
      <c r="W268" s="31"/>
      <c r="X268" s="31"/>
      <c r="Y268" s="31"/>
      <c r="Z268" s="31"/>
      <c r="AA268" s="31"/>
      <c r="AB268" s="31"/>
      <c r="AC268" s="31"/>
      <c r="AD268" s="31"/>
      <c r="AE268" s="31"/>
      <c r="AR268" s="166" t="s">
        <v>131</v>
      </c>
      <c r="AT268" s="166" t="s">
        <v>128</v>
      </c>
      <c r="AU268" s="166" t="s">
        <v>74</v>
      </c>
      <c r="AY268" s="14" t="s">
        <v>124</v>
      </c>
      <c r="BE268" s="167">
        <f>IF(N268="základní",J268,0)</f>
        <v>0</v>
      </c>
      <c r="BF268" s="167">
        <f>IF(N268="snížená",J268,0)</f>
        <v>0</v>
      </c>
      <c r="BG268" s="167">
        <f>IF(N268="zákl. přenesená",J268,0)</f>
        <v>0</v>
      </c>
      <c r="BH268" s="167">
        <f>IF(N268="sníž. přenesená",J268,0)</f>
        <v>0</v>
      </c>
      <c r="BI268" s="167">
        <f>IF(N268="nulová",J268,0)</f>
        <v>0</v>
      </c>
      <c r="BJ268" s="14" t="s">
        <v>82</v>
      </c>
      <c r="BK268" s="167">
        <f>ROUND(I268*H268,2)</f>
        <v>0</v>
      </c>
      <c r="BL268" s="14" t="s">
        <v>131</v>
      </c>
      <c r="BM268" s="166" t="s">
        <v>473</v>
      </c>
    </row>
    <row r="269" spans="1:65" s="2" customFormat="1" ht="11.25">
      <c r="A269" s="31"/>
      <c r="B269" s="32"/>
      <c r="C269" s="33"/>
      <c r="D269" s="168" t="s">
        <v>126</v>
      </c>
      <c r="E269" s="33"/>
      <c r="F269" s="169" t="s">
        <v>474</v>
      </c>
      <c r="G269" s="33"/>
      <c r="H269" s="33"/>
      <c r="I269" s="170"/>
      <c r="J269" s="33"/>
      <c r="K269" s="33"/>
      <c r="L269" s="36"/>
      <c r="M269" s="171"/>
      <c r="N269" s="172"/>
      <c r="O269" s="68"/>
      <c r="P269" s="68"/>
      <c r="Q269" s="68"/>
      <c r="R269" s="68"/>
      <c r="S269" s="68"/>
      <c r="T269" s="69"/>
      <c r="U269" s="31"/>
      <c r="V269" s="31"/>
      <c r="W269" s="31"/>
      <c r="X269" s="31"/>
      <c r="Y269" s="31"/>
      <c r="Z269" s="31"/>
      <c r="AA269" s="31"/>
      <c r="AB269" s="31"/>
      <c r="AC269" s="31"/>
      <c r="AD269" s="31"/>
      <c r="AE269" s="31"/>
      <c r="AT269" s="14" t="s">
        <v>126</v>
      </c>
      <c r="AU269" s="14" t="s">
        <v>74</v>
      </c>
    </row>
    <row r="270" spans="1:65" s="2" customFormat="1" ht="21.75" customHeight="1">
      <c r="A270" s="31"/>
      <c r="B270" s="32"/>
      <c r="C270" s="155" t="s">
        <v>475</v>
      </c>
      <c r="D270" s="155" t="s">
        <v>118</v>
      </c>
      <c r="E270" s="156" t="s">
        <v>476</v>
      </c>
      <c r="F270" s="157" t="s">
        <v>477</v>
      </c>
      <c r="G270" s="158" t="s">
        <v>137</v>
      </c>
      <c r="H270" s="159">
        <v>3</v>
      </c>
      <c r="I270" s="160"/>
      <c r="J270" s="161">
        <f>ROUND(I270*H270,2)</f>
        <v>0</v>
      </c>
      <c r="K270" s="157" t="s">
        <v>122</v>
      </c>
      <c r="L270" s="36"/>
      <c r="M270" s="162" t="s">
        <v>1</v>
      </c>
      <c r="N270" s="163" t="s">
        <v>39</v>
      </c>
      <c r="O270" s="68"/>
      <c r="P270" s="164">
        <f>O270*H270</f>
        <v>0</v>
      </c>
      <c r="Q270" s="164">
        <v>0</v>
      </c>
      <c r="R270" s="164">
        <f>Q270*H270</f>
        <v>0</v>
      </c>
      <c r="S270" s="164">
        <v>0</v>
      </c>
      <c r="T270" s="165">
        <f>S270*H270</f>
        <v>0</v>
      </c>
      <c r="U270" s="31"/>
      <c r="V270" s="31"/>
      <c r="W270" s="31"/>
      <c r="X270" s="31"/>
      <c r="Y270" s="31"/>
      <c r="Z270" s="31"/>
      <c r="AA270" s="31"/>
      <c r="AB270" s="31"/>
      <c r="AC270" s="31"/>
      <c r="AD270" s="31"/>
      <c r="AE270" s="31"/>
      <c r="AR270" s="166" t="s">
        <v>138</v>
      </c>
      <c r="AT270" s="166" t="s">
        <v>118</v>
      </c>
      <c r="AU270" s="166" t="s">
        <v>74</v>
      </c>
      <c r="AY270" s="14" t="s">
        <v>124</v>
      </c>
      <c r="BE270" s="167">
        <f>IF(N270="základní",J270,0)</f>
        <v>0</v>
      </c>
      <c r="BF270" s="167">
        <f>IF(N270="snížená",J270,0)</f>
        <v>0</v>
      </c>
      <c r="BG270" s="167">
        <f>IF(N270="zákl. přenesená",J270,0)</f>
        <v>0</v>
      </c>
      <c r="BH270" s="167">
        <f>IF(N270="sníž. přenesená",J270,0)</f>
        <v>0</v>
      </c>
      <c r="BI270" s="167">
        <f>IF(N270="nulová",J270,0)</f>
        <v>0</v>
      </c>
      <c r="BJ270" s="14" t="s">
        <v>82</v>
      </c>
      <c r="BK270" s="167">
        <f>ROUND(I270*H270,2)</f>
        <v>0</v>
      </c>
      <c r="BL270" s="14" t="s">
        <v>138</v>
      </c>
      <c r="BM270" s="166" t="s">
        <v>478</v>
      </c>
    </row>
    <row r="271" spans="1:65" s="2" customFormat="1" ht="11.25">
      <c r="A271" s="31"/>
      <c r="B271" s="32"/>
      <c r="C271" s="33"/>
      <c r="D271" s="168" t="s">
        <v>126</v>
      </c>
      <c r="E271" s="33"/>
      <c r="F271" s="169" t="s">
        <v>477</v>
      </c>
      <c r="G271" s="33"/>
      <c r="H271" s="33"/>
      <c r="I271" s="170"/>
      <c r="J271" s="33"/>
      <c r="K271" s="33"/>
      <c r="L271" s="36"/>
      <c r="M271" s="171"/>
      <c r="N271" s="172"/>
      <c r="O271" s="68"/>
      <c r="P271" s="68"/>
      <c r="Q271" s="68"/>
      <c r="R271" s="68"/>
      <c r="S271" s="68"/>
      <c r="T271" s="69"/>
      <c r="U271" s="31"/>
      <c r="V271" s="31"/>
      <c r="W271" s="31"/>
      <c r="X271" s="31"/>
      <c r="Y271" s="31"/>
      <c r="Z271" s="31"/>
      <c r="AA271" s="31"/>
      <c r="AB271" s="31"/>
      <c r="AC271" s="31"/>
      <c r="AD271" s="31"/>
      <c r="AE271" s="31"/>
      <c r="AT271" s="14" t="s">
        <v>126</v>
      </c>
      <c r="AU271" s="14" t="s">
        <v>74</v>
      </c>
    </row>
    <row r="272" spans="1:65" s="2" customFormat="1" ht="24.2" customHeight="1">
      <c r="A272" s="31"/>
      <c r="B272" s="32"/>
      <c r="C272" s="173" t="s">
        <v>479</v>
      </c>
      <c r="D272" s="173" t="s">
        <v>128</v>
      </c>
      <c r="E272" s="174" t="s">
        <v>480</v>
      </c>
      <c r="F272" s="175" t="s">
        <v>481</v>
      </c>
      <c r="G272" s="176" t="s">
        <v>137</v>
      </c>
      <c r="H272" s="177">
        <v>4</v>
      </c>
      <c r="I272" s="178"/>
      <c r="J272" s="179">
        <f>ROUND(I272*H272,2)</f>
        <v>0</v>
      </c>
      <c r="K272" s="175" t="s">
        <v>122</v>
      </c>
      <c r="L272" s="180"/>
      <c r="M272" s="181" t="s">
        <v>1</v>
      </c>
      <c r="N272" s="182" t="s">
        <v>39</v>
      </c>
      <c r="O272" s="68"/>
      <c r="P272" s="164">
        <f>O272*H272</f>
        <v>0</v>
      </c>
      <c r="Q272" s="164">
        <v>0</v>
      </c>
      <c r="R272" s="164">
        <f>Q272*H272</f>
        <v>0</v>
      </c>
      <c r="S272" s="164">
        <v>0</v>
      </c>
      <c r="T272" s="165">
        <f>S272*H272</f>
        <v>0</v>
      </c>
      <c r="U272" s="31"/>
      <c r="V272" s="31"/>
      <c r="W272" s="31"/>
      <c r="X272" s="31"/>
      <c r="Y272" s="31"/>
      <c r="Z272" s="31"/>
      <c r="AA272" s="31"/>
      <c r="AB272" s="31"/>
      <c r="AC272" s="31"/>
      <c r="AD272" s="31"/>
      <c r="AE272" s="31"/>
      <c r="AR272" s="166" t="s">
        <v>131</v>
      </c>
      <c r="AT272" s="166" t="s">
        <v>128</v>
      </c>
      <c r="AU272" s="166" t="s">
        <v>74</v>
      </c>
      <c r="AY272" s="14" t="s">
        <v>124</v>
      </c>
      <c r="BE272" s="167">
        <f>IF(N272="základní",J272,0)</f>
        <v>0</v>
      </c>
      <c r="BF272" s="167">
        <f>IF(N272="snížená",J272,0)</f>
        <v>0</v>
      </c>
      <c r="BG272" s="167">
        <f>IF(N272="zákl. přenesená",J272,0)</f>
        <v>0</v>
      </c>
      <c r="BH272" s="167">
        <f>IF(N272="sníž. přenesená",J272,0)</f>
        <v>0</v>
      </c>
      <c r="BI272" s="167">
        <f>IF(N272="nulová",J272,0)</f>
        <v>0</v>
      </c>
      <c r="BJ272" s="14" t="s">
        <v>82</v>
      </c>
      <c r="BK272" s="167">
        <f>ROUND(I272*H272,2)</f>
        <v>0</v>
      </c>
      <c r="BL272" s="14" t="s">
        <v>131</v>
      </c>
      <c r="BM272" s="166" t="s">
        <v>482</v>
      </c>
    </row>
    <row r="273" spans="1:65" s="2" customFormat="1" ht="19.5">
      <c r="A273" s="31"/>
      <c r="B273" s="32"/>
      <c r="C273" s="33"/>
      <c r="D273" s="168" t="s">
        <v>126</v>
      </c>
      <c r="E273" s="33"/>
      <c r="F273" s="169" t="s">
        <v>483</v>
      </c>
      <c r="G273" s="33"/>
      <c r="H273" s="33"/>
      <c r="I273" s="170"/>
      <c r="J273" s="33"/>
      <c r="K273" s="33"/>
      <c r="L273" s="36"/>
      <c r="M273" s="171"/>
      <c r="N273" s="172"/>
      <c r="O273" s="68"/>
      <c r="P273" s="68"/>
      <c r="Q273" s="68"/>
      <c r="R273" s="68"/>
      <c r="S273" s="68"/>
      <c r="T273" s="69"/>
      <c r="U273" s="31"/>
      <c r="V273" s="31"/>
      <c r="W273" s="31"/>
      <c r="X273" s="31"/>
      <c r="Y273" s="31"/>
      <c r="Z273" s="31"/>
      <c r="AA273" s="31"/>
      <c r="AB273" s="31"/>
      <c r="AC273" s="31"/>
      <c r="AD273" s="31"/>
      <c r="AE273" s="31"/>
      <c r="AT273" s="14" t="s">
        <v>126</v>
      </c>
      <c r="AU273" s="14" t="s">
        <v>74</v>
      </c>
    </row>
    <row r="274" spans="1:65" s="2" customFormat="1" ht="24.2" customHeight="1">
      <c r="A274" s="31"/>
      <c r="B274" s="32"/>
      <c r="C274" s="155" t="s">
        <v>484</v>
      </c>
      <c r="D274" s="155" t="s">
        <v>118</v>
      </c>
      <c r="E274" s="156" t="s">
        <v>485</v>
      </c>
      <c r="F274" s="157" t="s">
        <v>486</v>
      </c>
      <c r="G274" s="158" t="s">
        <v>137</v>
      </c>
      <c r="H274" s="159">
        <v>4</v>
      </c>
      <c r="I274" s="160"/>
      <c r="J274" s="161">
        <f>ROUND(I274*H274,2)</f>
        <v>0</v>
      </c>
      <c r="K274" s="157" t="s">
        <v>122</v>
      </c>
      <c r="L274" s="36"/>
      <c r="M274" s="162" t="s">
        <v>1</v>
      </c>
      <c r="N274" s="163" t="s">
        <v>39</v>
      </c>
      <c r="O274" s="68"/>
      <c r="P274" s="164">
        <f>O274*H274</f>
        <v>0</v>
      </c>
      <c r="Q274" s="164">
        <v>0</v>
      </c>
      <c r="R274" s="164">
        <f>Q274*H274</f>
        <v>0</v>
      </c>
      <c r="S274" s="164">
        <v>0</v>
      </c>
      <c r="T274" s="165">
        <f>S274*H274</f>
        <v>0</v>
      </c>
      <c r="U274" s="31"/>
      <c r="V274" s="31"/>
      <c r="W274" s="31"/>
      <c r="X274" s="31"/>
      <c r="Y274" s="31"/>
      <c r="Z274" s="31"/>
      <c r="AA274" s="31"/>
      <c r="AB274" s="31"/>
      <c r="AC274" s="31"/>
      <c r="AD274" s="31"/>
      <c r="AE274" s="31"/>
      <c r="AR274" s="166" t="s">
        <v>138</v>
      </c>
      <c r="AT274" s="166" t="s">
        <v>118</v>
      </c>
      <c r="AU274" s="166" t="s">
        <v>74</v>
      </c>
      <c r="AY274" s="14" t="s">
        <v>124</v>
      </c>
      <c r="BE274" s="167">
        <f>IF(N274="základní",J274,0)</f>
        <v>0</v>
      </c>
      <c r="BF274" s="167">
        <f>IF(N274="snížená",J274,0)</f>
        <v>0</v>
      </c>
      <c r="BG274" s="167">
        <f>IF(N274="zákl. přenesená",J274,0)</f>
        <v>0</v>
      </c>
      <c r="BH274" s="167">
        <f>IF(N274="sníž. přenesená",J274,0)</f>
        <v>0</v>
      </c>
      <c r="BI274" s="167">
        <f>IF(N274="nulová",J274,0)</f>
        <v>0</v>
      </c>
      <c r="BJ274" s="14" t="s">
        <v>82</v>
      </c>
      <c r="BK274" s="167">
        <f>ROUND(I274*H274,2)</f>
        <v>0</v>
      </c>
      <c r="BL274" s="14" t="s">
        <v>138</v>
      </c>
      <c r="BM274" s="166" t="s">
        <v>487</v>
      </c>
    </row>
    <row r="275" spans="1:65" s="2" customFormat="1" ht="11.25">
      <c r="A275" s="31"/>
      <c r="B275" s="32"/>
      <c r="C275" s="33"/>
      <c r="D275" s="168" t="s">
        <v>126</v>
      </c>
      <c r="E275" s="33"/>
      <c r="F275" s="169" t="s">
        <v>486</v>
      </c>
      <c r="G275" s="33"/>
      <c r="H275" s="33"/>
      <c r="I275" s="170"/>
      <c r="J275" s="33"/>
      <c r="K275" s="33"/>
      <c r="L275" s="36"/>
      <c r="M275" s="171"/>
      <c r="N275" s="172"/>
      <c r="O275" s="68"/>
      <c r="P275" s="68"/>
      <c r="Q275" s="68"/>
      <c r="R275" s="68"/>
      <c r="S275" s="68"/>
      <c r="T275" s="69"/>
      <c r="U275" s="31"/>
      <c r="V275" s="31"/>
      <c r="W275" s="31"/>
      <c r="X275" s="31"/>
      <c r="Y275" s="31"/>
      <c r="Z275" s="31"/>
      <c r="AA275" s="31"/>
      <c r="AB275" s="31"/>
      <c r="AC275" s="31"/>
      <c r="AD275" s="31"/>
      <c r="AE275" s="31"/>
      <c r="AT275" s="14" t="s">
        <v>126</v>
      </c>
      <c r="AU275" s="14" t="s">
        <v>74</v>
      </c>
    </row>
    <row r="276" spans="1:65" s="2" customFormat="1" ht="24.2" customHeight="1">
      <c r="A276" s="31"/>
      <c r="B276" s="32"/>
      <c r="C276" s="173" t="s">
        <v>488</v>
      </c>
      <c r="D276" s="173" t="s">
        <v>128</v>
      </c>
      <c r="E276" s="174" t="s">
        <v>489</v>
      </c>
      <c r="F276" s="175" t="s">
        <v>490</v>
      </c>
      <c r="G276" s="176" t="s">
        <v>137</v>
      </c>
      <c r="H276" s="177">
        <v>3</v>
      </c>
      <c r="I276" s="178"/>
      <c r="J276" s="179">
        <f>ROUND(I276*H276,2)</f>
        <v>0</v>
      </c>
      <c r="K276" s="175" t="s">
        <v>122</v>
      </c>
      <c r="L276" s="180"/>
      <c r="M276" s="181" t="s">
        <v>1</v>
      </c>
      <c r="N276" s="182" t="s">
        <v>39</v>
      </c>
      <c r="O276" s="68"/>
      <c r="P276" s="164">
        <f>O276*H276</f>
        <v>0</v>
      </c>
      <c r="Q276" s="164">
        <v>0</v>
      </c>
      <c r="R276" s="164">
        <f>Q276*H276</f>
        <v>0</v>
      </c>
      <c r="S276" s="164">
        <v>0</v>
      </c>
      <c r="T276" s="165">
        <f>S276*H276</f>
        <v>0</v>
      </c>
      <c r="U276" s="31"/>
      <c r="V276" s="31"/>
      <c r="W276" s="31"/>
      <c r="X276" s="31"/>
      <c r="Y276" s="31"/>
      <c r="Z276" s="31"/>
      <c r="AA276" s="31"/>
      <c r="AB276" s="31"/>
      <c r="AC276" s="31"/>
      <c r="AD276" s="31"/>
      <c r="AE276" s="31"/>
      <c r="AR276" s="166" t="s">
        <v>131</v>
      </c>
      <c r="AT276" s="166" t="s">
        <v>128</v>
      </c>
      <c r="AU276" s="166" t="s">
        <v>74</v>
      </c>
      <c r="AY276" s="14" t="s">
        <v>124</v>
      </c>
      <c r="BE276" s="167">
        <f>IF(N276="základní",J276,0)</f>
        <v>0</v>
      </c>
      <c r="BF276" s="167">
        <f>IF(N276="snížená",J276,0)</f>
        <v>0</v>
      </c>
      <c r="BG276" s="167">
        <f>IF(N276="zákl. přenesená",J276,0)</f>
        <v>0</v>
      </c>
      <c r="BH276" s="167">
        <f>IF(N276="sníž. přenesená",J276,0)</f>
        <v>0</v>
      </c>
      <c r="BI276" s="167">
        <f>IF(N276="nulová",J276,0)</f>
        <v>0</v>
      </c>
      <c r="BJ276" s="14" t="s">
        <v>82</v>
      </c>
      <c r="BK276" s="167">
        <f>ROUND(I276*H276,2)</f>
        <v>0</v>
      </c>
      <c r="BL276" s="14" t="s">
        <v>131</v>
      </c>
      <c r="BM276" s="166" t="s">
        <v>491</v>
      </c>
    </row>
    <row r="277" spans="1:65" s="2" customFormat="1" ht="11.25">
      <c r="A277" s="31"/>
      <c r="B277" s="32"/>
      <c r="C277" s="33"/>
      <c r="D277" s="168" t="s">
        <v>126</v>
      </c>
      <c r="E277" s="33"/>
      <c r="F277" s="169" t="s">
        <v>492</v>
      </c>
      <c r="G277" s="33"/>
      <c r="H277" s="33"/>
      <c r="I277" s="170"/>
      <c r="J277" s="33"/>
      <c r="K277" s="33"/>
      <c r="L277" s="36"/>
      <c r="M277" s="171"/>
      <c r="N277" s="172"/>
      <c r="O277" s="68"/>
      <c r="P277" s="68"/>
      <c r="Q277" s="68"/>
      <c r="R277" s="68"/>
      <c r="S277" s="68"/>
      <c r="T277" s="69"/>
      <c r="U277" s="31"/>
      <c r="V277" s="31"/>
      <c r="W277" s="31"/>
      <c r="X277" s="31"/>
      <c r="Y277" s="31"/>
      <c r="Z277" s="31"/>
      <c r="AA277" s="31"/>
      <c r="AB277" s="31"/>
      <c r="AC277" s="31"/>
      <c r="AD277" s="31"/>
      <c r="AE277" s="31"/>
      <c r="AT277" s="14" t="s">
        <v>126</v>
      </c>
      <c r="AU277" s="14" t="s">
        <v>74</v>
      </c>
    </row>
    <row r="278" spans="1:65" s="2" customFormat="1" ht="21.75" customHeight="1">
      <c r="A278" s="31"/>
      <c r="B278" s="32"/>
      <c r="C278" s="155" t="s">
        <v>493</v>
      </c>
      <c r="D278" s="155" t="s">
        <v>118</v>
      </c>
      <c r="E278" s="156" t="s">
        <v>494</v>
      </c>
      <c r="F278" s="157" t="s">
        <v>495</v>
      </c>
      <c r="G278" s="158" t="s">
        <v>137</v>
      </c>
      <c r="H278" s="159">
        <v>3</v>
      </c>
      <c r="I278" s="160"/>
      <c r="J278" s="161">
        <f>ROUND(I278*H278,2)</f>
        <v>0</v>
      </c>
      <c r="K278" s="157" t="s">
        <v>122</v>
      </c>
      <c r="L278" s="36"/>
      <c r="M278" s="162" t="s">
        <v>1</v>
      </c>
      <c r="N278" s="163" t="s">
        <v>39</v>
      </c>
      <c r="O278" s="68"/>
      <c r="P278" s="164">
        <f>O278*H278</f>
        <v>0</v>
      </c>
      <c r="Q278" s="164">
        <v>0</v>
      </c>
      <c r="R278" s="164">
        <f>Q278*H278</f>
        <v>0</v>
      </c>
      <c r="S278" s="164">
        <v>0</v>
      </c>
      <c r="T278" s="165">
        <f>S278*H278</f>
        <v>0</v>
      </c>
      <c r="U278" s="31"/>
      <c r="V278" s="31"/>
      <c r="W278" s="31"/>
      <c r="X278" s="31"/>
      <c r="Y278" s="31"/>
      <c r="Z278" s="31"/>
      <c r="AA278" s="31"/>
      <c r="AB278" s="31"/>
      <c r="AC278" s="31"/>
      <c r="AD278" s="31"/>
      <c r="AE278" s="31"/>
      <c r="AR278" s="166" t="s">
        <v>138</v>
      </c>
      <c r="AT278" s="166" t="s">
        <v>118</v>
      </c>
      <c r="AU278" s="166" t="s">
        <v>74</v>
      </c>
      <c r="AY278" s="14" t="s">
        <v>124</v>
      </c>
      <c r="BE278" s="167">
        <f>IF(N278="základní",J278,0)</f>
        <v>0</v>
      </c>
      <c r="BF278" s="167">
        <f>IF(N278="snížená",J278,0)</f>
        <v>0</v>
      </c>
      <c r="BG278" s="167">
        <f>IF(N278="zákl. přenesená",J278,0)</f>
        <v>0</v>
      </c>
      <c r="BH278" s="167">
        <f>IF(N278="sníž. přenesená",J278,0)</f>
        <v>0</v>
      </c>
      <c r="BI278" s="167">
        <f>IF(N278="nulová",J278,0)</f>
        <v>0</v>
      </c>
      <c r="BJ278" s="14" t="s">
        <v>82</v>
      </c>
      <c r="BK278" s="167">
        <f>ROUND(I278*H278,2)</f>
        <v>0</v>
      </c>
      <c r="BL278" s="14" t="s">
        <v>138</v>
      </c>
      <c r="BM278" s="166" t="s">
        <v>496</v>
      </c>
    </row>
    <row r="279" spans="1:65" s="2" customFormat="1" ht="11.25">
      <c r="A279" s="31"/>
      <c r="B279" s="32"/>
      <c r="C279" s="33"/>
      <c r="D279" s="168" t="s">
        <v>126</v>
      </c>
      <c r="E279" s="33"/>
      <c r="F279" s="169" t="s">
        <v>495</v>
      </c>
      <c r="G279" s="33"/>
      <c r="H279" s="33"/>
      <c r="I279" s="170"/>
      <c r="J279" s="33"/>
      <c r="K279" s="33"/>
      <c r="L279" s="36"/>
      <c r="M279" s="171"/>
      <c r="N279" s="172"/>
      <c r="O279" s="68"/>
      <c r="P279" s="68"/>
      <c r="Q279" s="68"/>
      <c r="R279" s="68"/>
      <c r="S279" s="68"/>
      <c r="T279" s="69"/>
      <c r="U279" s="31"/>
      <c r="V279" s="31"/>
      <c r="W279" s="31"/>
      <c r="X279" s="31"/>
      <c r="Y279" s="31"/>
      <c r="Z279" s="31"/>
      <c r="AA279" s="31"/>
      <c r="AB279" s="31"/>
      <c r="AC279" s="31"/>
      <c r="AD279" s="31"/>
      <c r="AE279" s="31"/>
      <c r="AT279" s="14" t="s">
        <v>126</v>
      </c>
      <c r="AU279" s="14" t="s">
        <v>74</v>
      </c>
    </row>
    <row r="280" spans="1:65" s="2" customFormat="1" ht="24.2" customHeight="1">
      <c r="A280" s="31"/>
      <c r="B280" s="32"/>
      <c r="C280" s="173" t="s">
        <v>497</v>
      </c>
      <c r="D280" s="173" t="s">
        <v>128</v>
      </c>
      <c r="E280" s="174" t="s">
        <v>498</v>
      </c>
      <c r="F280" s="175" t="s">
        <v>499</v>
      </c>
      <c r="G280" s="176" t="s">
        <v>137</v>
      </c>
      <c r="H280" s="177">
        <v>4</v>
      </c>
      <c r="I280" s="178"/>
      <c r="J280" s="179">
        <f>ROUND(I280*H280,2)</f>
        <v>0</v>
      </c>
      <c r="K280" s="175" t="s">
        <v>122</v>
      </c>
      <c r="L280" s="180"/>
      <c r="M280" s="181" t="s">
        <v>1</v>
      </c>
      <c r="N280" s="182" t="s">
        <v>39</v>
      </c>
      <c r="O280" s="68"/>
      <c r="P280" s="164">
        <f>O280*H280</f>
        <v>0</v>
      </c>
      <c r="Q280" s="164">
        <v>0</v>
      </c>
      <c r="R280" s="164">
        <f>Q280*H280</f>
        <v>0</v>
      </c>
      <c r="S280" s="164">
        <v>0</v>
      </c>
      <c r="T280" s="165">
        <f>S280*H280</f>
        <v>0</v>
      </c>
      <c r="U280" s="31"/>
      <c r="V280" s="31"/>
      <c r="W280" s="31"/>
      <c r="X280" s="31"/>
      <c r="Y280" s="31"/>
      <c r="Z280" s="31"/>
      <c r="AA280" s="31"/>
      <c r="AB280" s="31"/>
      <c r="AC280" s="31"/>
      <c r="AD280" s="31"/>
      <c r="AE280" s="31"/>
      <c r="AR280" s="166" t="s">
        <v>131</v>
      </c>
      <c r="AT280" s="166" t="s">
        <v>128</v>
      </c>
      <c r="AU280" s="166" t="s">
        <v>74</v>
      </c>
      <c r="AY280" s="14" t="s">
        <v>124</v>
      </c>
      <c r="BE280" s="167">
        <f>IF(N280="základní",J280,0)</f>
        <v>0</v>
      </c>
      <c r="BF280" s="167">
        <f>IF(N280="snížená",J280,0)</f>
        <v>0</v>
      </c>
      <c r="BG280" s="167">
        <f>IF(N280="zákl. přenesená",J280,0)</f>
        <v>0</v>
      </c>
      <c r="BH280" s="167">
        <f>IF(N280="sníž. přenesená",J280,0)</f>
        <v>0</v>
      </c>
      <c r="BI280" s="167">
        <f>IF(N280="nulová",J280,0)</f>
        <v>0</v>
      </c>
      <c r="BJ280" s="14" t="s">
        <v>82</v>
      </c>
      <c r="BK280" s="167">
        <f>ROUND(I280*H280,2)</f>
        <v>0</v>
      </c>
      <c r="BL280" s="14" t="s">
        <v>131</v>
      </c>
      <c r="BM280" s="166" t="s">
        <v>500</v>
      </c>
    </row>
    <row r="281" spans="1:65" s="2" customFormat="1" ht="19.5">
      <c r="A281" s="31"/>
      <c r="B281" s="32"/>
      <c r="C281" s="33"/>
      <c r="D281" s="168" t="s">
        <v>126</v>
      </c>
      <c r="E281" s="33"/>
      <c r="F281" s="169" t="s">
        <v>501</v>
      </c>
      <c r="G281" s="33"/>
      <c r="H281" s="33"/>
      <c r="I281" s="170"/>
      <c r="J281" s="33"/>
      <c r="K281" s="33"/>
      <c r="L281" s="36"/>
      <c r="M281" s="171"/>
      <c r="N281" s="172"/>
      <c r="O281" s="68"/>
      <c r="P281" s="68"/>
      <c r="Q281" s="68"/>
      <c r="R281" s="68"/>
      <c r="S281" s="68"/>
      <c r="T281" s="69"/>
      <c r="U281" s="31"/>
      <c r="V281" s="31"/>
      <c r="W281" s="31"/>
      <c r="X281" s="31"/>
      <c r="Y281" s="31"/>
      <c r="Z281" s="31"/>
      <c r="AA281" s="31"/>
      <c r="AB281" s="31"/>
      <c r="AC281" s="31"/>
      <c r="AD281" s="31"/>
      <c r="AE281" s="31"/>
      <c r="AT281" s="14" t="s">
        <v>126</v>
      </c>
      <c r="AU281" s="14" t="s">
        <v>74</v>
      </c>
    </row>
    <row r="282" spans="1:65" s="2" customFormat="1" ht="21.75" customHeight="1">
      <c r="A282" s="31"/>
      <c r="B282" s="32"/>
      <c r="C282" s="155" t="s">
        <v>502</v>
      </c>
      <c r="D282" s="155" t="s">
        <v>118</v>
      </c>
      <c r="E282" s="156" t="s">
        <v>503</v>
      </c>
      <c r="F282" s="157" t="s">
        <v>504</v>
      </c>
      <c r="G282" s="158" t="s">
        <v>137</v>
      </c>
      <c r="H282" s="159">
        <v>4</v>
      </c>
      <c r="I282" s="160"/>
      <c r="J282" s="161">
        <f>ROUND(I282*H282,2)</f>
        <v>0</v>
      </c>
      <c r="K282" s="157" t="s">
        <v>122</v>
      </c>
      <c r="L282" s="36"/>
      <c r="M282" s="162" t="s">
        <v>1</v>
      </c>
      <c r="N282" s="163" t="s">
        <v>39</v>
      </c>
      <c r="O282" s="68"/>
      <c r="P282" s="164">
        <f>O282*H282</f>
        <v>0</v>
      </c>
      <c r="Q282" s="164">
        <v>0</v>
      </c>
      <c r="R282" s="164">
        <f>Q282*H282</f>
        <v>0</v>
      </c>
      <c r="S282" s="164">
        <v>0</v>
      </c>
      <c r="T282" s="165">
        <f>S282*H282</f>
        <v>0</v>
      </c>
      <c r="U282" s="31"/>
      <c r="V282" s="31"/>
      <c r="W282" s="31"/>
      <c r="X282" s="31"/>
      <c r="Y282" s="31"/>
      <c r="Z282" s="31"/>
      <c r="AA282" s="31"/>
      <c r="AB282" s="31"/>
      <c r="AC282" s="31"/>
      <c r="AD282" s="31"/>
      <c r="AE282" s="31"/>
      <c r="AR282" s="166" t="s">
        <v>138</v>
      </c>
      <c r="AT282" s="166" t="s">
        <v>118</v>
      </c>
      <c r="AU282" s="166" t="s">
        <v>74</v>
      </c>
      <c r="AY282" s="14" t="s">
        <v>124</v>
      </c>
      <c r="BE282" s="167">
        <f>IF(N282="základní",J282,0)</f>
        <v>0</v>
      </c>
      <c r="BF282" s="167">
        <f>IF(N282="snížená",J282,0)</f>
        <v>0</v>
      </c>
      <c r="BG282" s="167">
        <f>IF(N282="zákl. přenesená",J282,0)</f>
        <v>0</v>
      </c>
      <c r="BH282" s="167">
        <f>IF(N282="sníž. přenesená",J282,0)</f>
        <v>0</v>
      </c>
      <c r="BI282" s="167">
        <f>IF(N282="nulová",J282,0)</f>
        <v>0</v>
      </c>
      <c r="BJ282" s="14" t="s">
        <v>82</v>
      </c>
      <c r="BK282" s="167">
        <f>ROUND(I282*H282,2)</f>
        <v>0</v>
      </c>
      <c r="BL282" s="14" t="s">
        <v>138</v>
      </c>
      <c r="BM282" s="166" t="s">
        <v>505</v>
      </c>
    </row>
    <row r="283" spans="1:65" s="2" customFormat="1" ht="11.25">
      <c r="A283" s="31"/>
      <c r="B283" s="32"/>
      <c r="C283" s="33"/>
      <c r="D283" s="168" t="s">
        <v>126</v>
      </c>
      <c r="E283" s="33"/>
      <c r="F283" s="169" t="s">
        <v>504</v>
      </c>
      <c r="G283" s="33"/>
      <c r="H283" s="33"/>
      <c r="I283" s="170"/>
      <c r="J283" s="33"/>
      <c r="K283" s="33"/>
      <c r="L283" s="36"/>
      <c r="M283" s="171"/>
      <c r="N283" s="172"/>
      <c r="O283" s="68"/>
      <c r="P283" s="68"/>
      <c r="Q283" s="68"/>
      <c r="R283" s="68"/>
      <c r="S283" s="68"/>
      <c r="T283" s="69"/>
      <c r="U283" s="31"/>
      <c r="V283" s="31"/>
      <c r="W283" s="31"/>
      <c r="X283" s="31"/>
      <c r="Y283" s="31"/>
      <c r="Z283" s="31"/>
      <c r="AA283" s="31"/>
      <c r="AB283" s="31"/>
      <c r="AC283" s="31"/>
      <c r="AD283" s="31"/>
      <c r="AE283" s="31"/>
      <c r="AT283" s="14" t="s">
        <v>126</v>
      </c>
      <c r="AU283" s="14" t="s">
        <v>74</v>
      </c>
    </row>
    <row r="284" spans="1:65" s="2" customFormat="1" ht="37.9" customHeight="1">
      <c r="A284" s="31"/>
      <c r="B284" s="32"/>
      <c r="C284" s="173" t="s">
        <v>506</v>
      </c>
      <c r="D284" s="173" t="s">
        <v>128</v>
      </c>
      <c r="E284" s="174" t="s">
        <v>507</v>
      </c>
      <c r="F284" s="175" t="s">
        <v>508</v>
      </c>
      <c r="G284" s="176" t="s">
        <v>137</v>
      </c>
      <c r="H284" s="177">
        <v>3</v>
      </c>
      <c r="I284" s="178"/>
      <c r="J284" s="179">
        <f>ROUND(I284*H284,2)</f>
        <v>0</v>
      </c>
      <c r="K284" s="175" t="s">
        <v>122</v>
      </c>
      <c r="L284" s="180"/>
      <c r="M284" s="181" t="s">
        <v>1</v>
      </c>
      <c r="N284" s="182" t="s">
        <v>39</v>
      </c>
      <c r="O284" s="68"/>
      <c r="P284" s="164">
        <f>O284*H284</f>
        <v>0</v>
      </c>
      <c r="Q284" s="164">
        <v>0</v>
      </c>
      <c r="R284" s="164">
        <f>Q284*H284</f>
        <v>0</v>
      </c>
      <c r="S284" s="164">
        <v>0</v>
      </c>
      <c r="T284" s="165">
        <f>S284*H284</f>
        <v>0</v>
      </c>
      <c r="U284" s="31"/>
      <c r="V284" s="31"/>
      <c r="W284" s="31"/>
      <c r="X284" s="31"/>
      <c r="Y284" s="31"/>
      <c r="Z284" s="31"/>
      <c r="AA284" s="31"/>
      <c r="AB284" s="31"/>
      <c r="AC284" s="31"/>
      <c r="AD284" s="31"/>
      <c r="AE284" s="31"/>
      <c r="AR284" s="166" t="s">
        <v>131</v>
      </c>
      <c r="AT284" s="166" t="s">
        <v>128</v>
      </c>
      <c r="AU284" s="166" t="s">
        <v>74</v>
      </c>
      <c r="AY284" s="14" t="s">
        <v>124</v>
      </c>
      <c r="BE284" s="167">
        <f>IF(N284="základní",J284,0)</f>
        <v>0</v>
      </c>
      <c r="BF284" s="167">
        <f>IF(N284="snížená",J284,0)</f>
        <v>0</v>
      </c>
      <c r="BG284" s="167">
        <f>IF(N284="zákl. přenesená",J284,0)</f>
        <v>0</v>
      </c>
      <c r="BH284" s="167">
        <f>IF(N284="sníž. přenesená",J284,0)</f>
        <v>0</v>
      </c>
      <c r="BI284" s="167">
        <f>IF(N284="nulová",J284,0)</f>
        <v>0</v>
      </c>
      <c r="BJ284" s="14" t="s">
        <v>82</v>
      </c>
      <c r="BK284" s="167">
        <f>ROUND(I284*H284,2)</f>
        <v>0</v>
      </c>
      <c r="BL284" s="14" t="s">
        <v>131</v>
      </c>
      <c r="BM284" s="166" t="s">
        <v>509</v>
      </c>
    </row>
    <row r="285" spans="1:65" s="2" customFormat="1" ht="19.5">
      <c r="A285" s="31"/>
      <c r="B285" s="32"/>
      <c r="C285" s="33"/>
      <c r="D285" s="168" t="s">
        <v>126</v>
      </c>
      <c r="E285" s="33"/>
      <c r="F285" s="169" t="s">
        <v>510</v>
      </c>
      <c r="G285" s="33"/>
      <c r="H285" s="33"/>
      <c r="I285" s="170"/>
      <c r="J285" s="33"/>
      <c r="K285" s="33"/>
      <c r="L285" s="36"/>
      <c r="M285" s="171"/>
      <c r="N285" s="172"/>
      <c r="O285" s="68"/>
      <c r="P285" s="68"/>
      <c r="Q285" s="68"/>
      <c r="R285" s="68"/>
      <c r="S285" s="68"/>
      <c r="T285" s="69"/>
      <c r="U285" s="31"/>
      <c r="V285" s="31"/>
      <c r="W285" s="31"/>
      <c r="X285" s="31"/>
      <c r="Y285" s="31"/>
      <c r="Z285" s="31"/>
      <c r="AA285" s="31"/>
      <c r="AB285" s="31"/>
      <c r="AC285" s="31"/>
      <c r="AD285" s="31"/>
      <c r="AE285" s="31"/>
      <c r="AT285" s="14" t="s">
        <v>126</v>
      </c>
      <c r="AU285" s="14" t="s">
        <v>74</v>
      </c>
    </row>
    <row r="286" spans="1:65" s="2" customFormat="1" ht="33" customHeight="1">
      <c r="A286" s="31"/>
      <c r="B286" s="32"/>
      <c r="C286" s="155" t="s">
        <v>511</v>
      </c>
      <c r="D286" s="155" t="s">
        <v>118</v>
      </c>
      <c r="E286" s="156" t="s">
        <v>512</v>
      </c>
      <c r="F286" s="157" t="s">
        <v>513</v>
      </c>
      <c r="G286" s="158" t="s">
        <v>137</v>
      </c>
      <c r="H286" s="159">
        <v>3</v>
      </c>
      <c r="I286" s="160"/>
      <c r="J286" s="161">
        <f>ROUND(I286*H286,2)</f>
        <v>0</v>
      </c>
      <c r="K286" s="157" t="s">
        <v>122</v>
      </c>
      <c r="L286" s="36"/>
      <c r="M286" s="162" t="s">
        <v>1</v>
      </c>
      <c r="N286" s="163" t="s">
        <v>39</v>
      </c>
      <c r="O286" s="68"/>
      <c r="P286" s="164">
        <f>O286*H286</f>
        <v>0</v>
      </c>
      <c r="Q286" s="164">
        <v>0</v>
      </c>
      <c r="R286" s="164">
        <f>Q286*H286</f>
        <v>0</v>
      </c>
      <c r="S286" s="164">
        <v>0</v>
      </c>
      <c r="T286" s="165">
        <f>S286*H286</f>
        <v>0</v>
      </c>
      <c r="U286" s="31"/>
      <c r="V286" s="31"/>
      <c r="W286" s="31"/>
      <c r="X286" s="31"/>
      <c r="Y286" s="31"/>
      <c r="Z286" s="31"/>
      <c r="AA286" s="31"/>
      <c r="AB286" s="31"/>
      <c r="AC286" s="31"/>
      <c r="AD286" s="31"/>
      <c r="AE286" s="31"/>
      <c r="AR286" s="166" t="s">
        <v>138</v>
      </c>
      <c r="AT286" s="166" t="s">
        <v>118</v>
      </c>
      <c r="AU286" s="166" t="s">
        <v>74</v>
      </c>
      <c r="AY286" s="14" t="s">
        <v>124</v>
      </c>
      <c r="BE286" s="167">
        <f>IF(N286="základní",J286,0)</f>
        <v>0</v>
      </c>
      <c r="BF286" s="167">
        <f>IF(N286="snížená",J286,0)</f>
        <v>0</v>
      </c>
      <c r="BG286" s="167">
        <f>IF(N286="zákl. přenesená",J286,0)</f>
        <v>0</v>
      </c>
      <c r="BH286" s="167">
        <f>IF(N286="sníž. přenesená",J286,0)</f>
        <v>0</v>
      </c>
      <c r="BI286" s="167">
        <f>IF(N286="nulová",J286,0)</f>
        <v>0</v>
      </c>
      <c r="BJ286" s="14" t="s">
        <v>82</v>
      </c>
      <c r="BK286" s="167">
        <f>ROUND(I286*H286,2)</f>
        <v>0</v>
      </c>
      <c r="BL286" s="14" t="s">
        <v>138</v>
      </c>
      <c r="BM286" s="166" t="s">
        <v>514</v>
      </c>
    </row>
    <row r="287" spans="1:65" s="2" customFormat="1" ht="19.5">
      <c r="A287" s="31"/>
      <c r="B287" s="32"/>
      <c r="C287" s="33"/>
      <c r="D287" s="168" t="s">
        <v>126</v>
      </c>
      <c r="E287" s="33"/>
      <c r="F287" s="169" t="s">
        <v>513</v>
      </c>
      <c r="G287" s="33"/>
      <c r="H287" s="33"/>
      <c r="I287" s="170"/>
      <c r="J287" s="33"/>
      <c r="K287" s="33"/>
      <c r="L287" s="36"/>
      <c r="M287" s="171"/>
      <c r="N287" s="172"/>
      <c r="O287" s="68"/>
      <c r="P287" s="68"/>
      <c r="Q287" s="68"/>
      <c r="R287" s="68"/>
      <c r="S287" s="68"/>
      <c r="T287" s="69"/>
      <c r="U287" s="31"/>
      <c r="V287" s="31"/>
      <c r="W287" s="31"/>
      <c r="X287" s="31"/>
      <c r="Y287" s="31"/>
      <c r="Z287" s="31"/>
      <c r="AA287" s="31"/>
      <c r="AB287" s="31"/>
      <c r="AC287" s="31"/>
      <c r="AD287" s="31"/>
      <c r="AE287" s="31"/>
      <c r="AT287" s="14" t="s">
        <v>126</v>
      </c>
      <c r="AU287" s="14" t="s">
        <v>74</v>
      </c>
    </row>
    <row r="288" spans="1:65" s="2" customFormat="1" ht="33" customHeight="1">
      <c r="A288" s="31"/>
      <c r="B288" s="32"/>
      <c r="C288" s="173" t="s">
        <v>515</v>
      </c>
      <c r="D288" s="173" t="s">
        <v>128</v>
      </c>
      <c r="E288" s="174" t="s">
        <v>516</v>
      </c>
      <c r="F288" s="175" t="s">
        <v>517</v>
      </c>
      <c r="G288" s="176" t="s">
        <v>137</v>
      </c>
      <c r="H288" s="177">
        <v>3</v>
      </c>
      <c r="I288" s="178"/>
      <c r="J288" s="179">
        <f>ROUND(I288*H288,2)</f>
        <v>0</v>
      </c>
      <c r="K288" s="175" t="s">
        <v>122</v>
      </c>
      <c r="L288" s="180"/>
      <c r="M288" s="181" t="s">
        <v>1</v>
      </c>
      <c r="N288" s="182" t="s">
        <v>39</v>
      </c>
      <c r="O288" s="68"/>
      <c r="P288" s="164">
        <f>O288*H288</f>
        <v>0</v>
      </c>
      <c r="Q288" s="164">
        <v>0</v>
      </c>
      <c r="R288" s="164">
        <f>Q288*H288</f>
        <v>0</v>
      </c>
      <c r="S288" s="164">
        <v>0</v>
      </c>
      <c r="T288" s="165">
        <f>S288*H288</f>
        <v>0</v>
      </c>
      <c r="U288" s="31"/>
      <c r="V288" s="31"/>
      <c r="W288" s="31"/>
      <c r="X288" s="31"/>
      <c r="Y288" s="31"/>
      <c r="Z288" s="31"/>
      <c r="AA288" s="31"/>
      <c r="AB288" s="31"/>
      <c r="AC288" s="31"/>
      <c r="AD288" s="31"/>
      <c r="AE288" s="31"/>
      <c r="AR288" s="166" t="s">
        <v>131</v>
      </c>
      <c r="AT288" s="166" t="s">
        <v>128</v>
      </c>
      <c r="AU288" s="166" t="s">
        <v>74</v>
      </c>
      <c r="AY288" s="14" t="s">
        <v>124</v>
      </c>
      <c r="BE288" s="167">
        <f>IF(N288="základní",J288,0)</f>
        <v>0</v>
      </c>
      <c r="BF288" s="167">
        <f>IF(N288="snížená",J288,0)</f>
        <v>0</v>
      </c>
      <c r="BG288" s="167">
        <f>IF(N288="zákl. přenesená",J288,0)</f>
        <v>0</v>
      </c>
      <c r="BH288" s="167">
        <f>IF(N288="sníž. přenesená",J288,0)</f>
        <v>0</v>
      </c>
      <c r="BI288" s="167">
        <f>IF(N288="nulová",J288,0)</f>
        <v>0</v>
      </c>
      <c r="BJ288" s="14" t="s">
        <v>82</v>
      </c>
      <c r="BK288" s="167">
        <f>ROUND(I288*H288,2)</f>
        <v>0</v>
      </c>
      <c r="BL288" s="14" t="s">
        <v>131</v>
      </c>
      <c r="BM288" s="166" t="s">
        <v>518</v>
      </c>
    </row>
    <row r="289" spans="1:65" s="2" customFormat="1" ht="19.5">
      <c r="A289" s="31"/>
      <c r="B289" s="32"/>
      <c r="C289" s="33"/>
      <c r="D289" s="168" t="s">
        <v>126</v>
      </c>
      <c r="E289" s="33"/>
      <c r="F289" s="169" t="s">
        <v>519</v>
      </c>
      <c r="G289" s="33"/>
      <c r="H289" s="33"/>
      <c r="I289" s="170"/>
      <c r="J289" s="33"/>
      <c r="K289" s="33"/>
      <c r="L289" s="36"/>
      <c r="M289" s="171"/>
      <c r="N289" s="172"/>
      <c r="O289" s="68"/>
      <c r="P289" s="68"/>
      <c r="Q289" s="68"/>
      <c r="R289" s="68"/>
      <c r="S289" s="68"/>
      <c r="T289" s="69"/>
      <c r="U289" s="31"/>
      <c r="V289" s="31"/>
      <c r="W289" s="31"/>
      <c r="X289" s="31"/>
      <c r="Y289" s="31"/>
      <c r="Z289" s="31"/>
      <c r="AA289" s="31"/>
      <c r="AB289" s="31"/>
      <c r="AC289" s="31"/>
      <c r="AD289" s="31"/>
      <c r="AE289" s="31"/>
      <c r="AT289" s="14" t="s">
        <v>126</v>
      </c>
      <c r="AU289" s="14" t="s">
        <v>74</v>
      </c>
    </row>
    <row r="290" spans="1:65" s="2" customFormat="1" ht="37.9" customHeight="1">
      <c r="A290" s="31"/>
      <c r="B290" s="32"/>
      <c r="C290" s="155" t="s">
        <v>520</v>
      </c>
      <c r="D290" s="155" t="s">
        <v>118</v>
      </c>
      <c r="E290" s="156" t="s">
        <v>521</v>
      </c>
      <c r="F290" s="157" t="s">
        <v>522</v>
      </c>
      <c r="G290" s="158" t="s">
        <v>137</v>
      </c>
      <c r="H290" s="159">
        <v>3</v>
      </c>
      <c r="I290" s="160"/>
      <c r="J290" s="161">
        <f>ROUND(I290*H290,2)</f>
        <v>0</v>
      </c>
      <c r="K290" s="157" t="s">
        <v>122</v>
      </c>
      <c r="L290" s="36"/>
      <c r="M290" s="162" t="s">
        <v>1</v>
      </c>
      <c r="N290" s="163" t="s">
        <v>39</v>
      </c>
      <c r="O290" s="68"/>
      <c r="P290" s="164">
        <f>O290*H290</f>
        <v>0</v>
      </c>
      <c r="Q290" s="164">
        <v>0</v>
      </c>
      <c r="R290" s="164">
        <f>Q290*H290</f>
        <v>0</v>
      </c>
      <c r="S290" s="164">
        <v>0</v>
      </c>
      <c r="T290" s="165">
        <f>S290*H290</f>
        <v>0</v>
      </c>
      <c r="U290" s="31"/>
      <c r="V290" s="31"/>
      <c r="W290" s="31"/>
      <c r="X290" s="31"/>
      <c r="Y290" s="31"/>
      <c r="Z290" s="31"/>
      <c r="AA290" s="31"/>
      <c r="AB290" s="31"/>
      <c r="AC290" s="31"/>
      <c r="AD290" s="31"/>
      <c r="AE290" s="31"/>
      <c r="AR290" s="166" t="s">
        <v>138</v>
      </c>
      <c r="AT290" s="166" t="s">
        <v>118</v>
      </c>
      <c r="AU290" s="166" t="s">
        <v>74</v>
      </c>
      <c r="AY290" s="14" t="s">
        <v>124</v>
      </c>
      <c r="BE290" s="167">
        <f>IF(N290="základní",J290,0)</f>
        <v>0</v>
      </c>
      <c r="BF290" s="167">
        <f>IF(N290="snížená",J290,0)</f>
        <v>0</v>
      </c>
      <c r="BG290" s="167">
        <f>IF(N290="zákl. přenesená",J290,0)</f>
        <v>0</v>
      </c>
      <c r="BH290" s="167">
        <f>IF(N290="sníž. přenesená",J290,0)</f>
        <v>0</v>
      </c>
      <c r="BI290" s="167">
        <f>IF(N290="nulová",J290,0)</f>
        <v>0</v>
      </c>
      <c r="BJ290" s="14" t="s">
        <v>82</v>
      </c>
      <c r="BK290" s="167">
        <f>ROUND(I290*H290,2)</f>
        <v>0</v>
      </c>
      <c r="BL290" s="14" t="s">
        <v>138</v>
      </c>
      <c r="BM290" s="166" t="s">
        <v>523</v>
      </c>
    </row>
    <row r="291" spans="1:65" s="2" customFormat="1" ht="19.5">
      <c r="A291" s="31"/>
      <c r="B291" s="32"/>
      <c r="C291" s="33"/>
      <c r="D291" s="168" t="s">
        <v>126</v>
      </c>
      <c r="E291" s="33"/>
      <c r="F291" s="169" t="s">
        <v>522</v>
      </c>
      <c r="G291" s="33"/>
      <c r="H291" s="33"/>
      <c r="I291" s="170"/>
      <c r="J291" s="33"/>
      <c r="K291" s="33"/>
      <c r="L291" s="36"/>
      <c r="M291" s="171"/>
      <c r="N291" s="172"/>
      <c r="O291" s="68"/>
      <c r="P291" s="68"/>
      <c r="Q291" s="68"/>
      <c r="R291" s="68"/>
      <c r="S291" s="68"/>
      <c r="T291" s="69"/>
      <c r="U291" s="31"/>
      <c r="V291" s="31"/>
      <c r="W291" s="31"/>
      <c r="X291" s="31"/>
      <c r="Y291" s="31"/>
      <c r="Z291" s="31"/>
      <c r="AA291" s="31"/>
      <c r="AB291" s="31"/>
      <c r="AC291" s="31"/>
      <c r="AD291" s="31"/>
      <c r="AE291" s="31"/>
      <c r="AT291" s="14" t="s">
        <v>126</v>
      </c>
      <c r="AU291" s="14" t="s">
        <v>74</v>
      </c>
    </row>
    <row r="292" spans="1:65" s="2" customFormat="1" ht="33" customHeight="1">
      <c r="A292" s="31"/>
      <c r="B292" s="32"/>
      <c r="C292" s="173" t="s">
        <v>524</v>
      </c>
      <c r="D292" s="173" t="s">
        <v>128</v>
      </c>
      <c r="E292" s="174" t="s">
        <v>525</v>
      </c>
      <c r="F292" s="175" t="s">
        <v>526</v>
      </c>
      <c r="G292" s="176" t="s">
        <v>137</v>
      </c>
      <c r="H292" s="177">
        <v>2</v>
      </c>
      <c r="I292" s="178"/>
      <c r="J292" s="179">
        <f>ROUND(I292*H292,2)</f>
        <v>0</v>
      </c>
      <c r="K292" s="175" t="s">
        <v>122</v>
      </c>
      <c r="L292" s="180"/>
      <c r="M292" s="181" t="s">
        <v>1</v>
      </c>
      <c r="N292" s="182" t="s">
        <v>39</v>
      </c>
      <c r="O292" s="68"/>
      <c r="P292" s="164">
        <f>O292*H292</f>
        <v>0</v>
      </c>
      <c r="Q292" s="164">
        <v>0</v>
      </c>
      <c r="R292" s="164">
        <f>Q292*H292</f>
        <v>0</v>
      </c>
      <c r="S292" s="164">
        <v>0</v>
      </c>
      <c r="T292" s="165">
        <f>S292*H292</f>
        <v>0</v>
      </c>
      <c r="U292" s="31"/>
      <c r="V292" s="31"/>
      <c r="W292" s="31"/>
      <c r="X292" s="31"/>
      <c r="Y292" s="31"/>
      <c r="Z292" s="31"/>
      <c r="AA292" s="31"/>
      <c r="AB292" s="31"/>
      <c r="AC292" s="31"/>
      <c r="AD292" s="31"/>
      <c r="AE292" s="31"/>
      <c r="AR292" s="166" t="s">
        <v>131</v>
      </c>
      <c r="AT292" s="166" t="s">
        <v>128</v>
      </c>
      <c r="AU292" s="166" t="s">
        <v>74</v>
      </c>
      <c r="AY292" s="14" t="s">
        <v>124</v>
      </c>
      <c r="BE292" s="167">
        <f>IF(N292="základní",J292,0)</f>
        <v>0</v>
      </c>
      <c r="BF292" s="167">
        <f>IF(N292="snížená",J292,0)</f>
        <v>0</v>
      </c>
      <c r="BG292" s="167">
        <f>IF(N292="zákl. přenesená",J292,0)</f>
        <v>0</v>
      </c>
      <c r="BH292" s="167">
        <f>IF(N292="sníž. přenesená",J292,0)</f>
        <v>0</v>
      </c>
      <c r="BI292" s="167">
        <f>IF(N292="nulová",J292,0)</f>
        <v>0</v>
      </c>
      <c r="BJ292" s="14" t="s">
        <v>82</v>
      </c>
      <c r="BK292" s="167">
        <f>ROUND(I292*H292,2)</f>
        <v>0</v>
      </c>
      <c r="BL292" s="14" t="s">
        <v>131</v>
      </c>
      <c r="BM292" s="166" t="s">
        <v>527</v>
      </c>
    </row>
    <row r="293" spans="1:65" s="2" customFormat="1" ht="19.5">
      <c r="A293" s="31"/>
      <c r="B293" s="32"/>
      <c r="C293" s="33"/>
      <c r="D293" s="168" t="s">
        <v>126</v>
      </c>
      <c r="E293" s="33"/>
      <c r="F293" s="169" t="s">
        <v>528</v>
      </c>
      <c r="G293" s="33"/>
      <c r="H293" s="33"/>
      <c r="I293" s="170"/>
      <c r="J293" s="33"/>
      <c r="K293" s="33"/>
      <c r="L293" s="36"/>
      <c r="M293" s="171"/>
      <c r="N293" s="172"/>
      <c r="O293" s="68"/>
      <c r="P293" s="68"/>
      <c r="Q293" s="68"/>
      <c r="R293" s="68"/>
      <c r="S293" s="68"/>
      <c r="T293" s="69"/>
      <c r="U293" s="31"/>
      <c r="V293" s="31"/>
      <c r="W293" s="31"/>
      <c r="X293" s="31"/>
      <c r="Y293" s="31"/>
      <c r="Z293" s="31"/>
      <c r="AA293" s="31"/>
      <c r="AB293" s="31"/>
      <c r="AC293" s="31"/>
      <c r="AD293" s="31"/>
      <c r="AE293" s="31"/>
      <c r="AT293" s="14" t="s">
        <v>126</v>
      </c>
      <c r="AU293" s="14" t="s">
        <v>74</v>
      </c>
    </row>
    <row r="294" spans="1:65" s="2" customFormat="1" ht="24.2" customHeight="1">
      <c r="A294" s="31"/>
      <c r="B294" s="32"/>
      <c r="C294" s="155" t="s">
        <v>529</v>
      </c>
      <c r="D294" s="155" t="s">
        <v>118</v>
      </c>
      <c r="E294" s="156" t="s">
        <v>530</v>
      </c>
      <c r="F294" s="157" t="s">
        <v>531</v>
      </c>
      <c r="G294" s="158" t="s">
        <v>137</v>
      </c>
      <c r="H294" s="159">
        <v>3</v>
      </c>
      <c r="I294" s="160"/>
      <c r="J294" s="161">
        <f>ROUND(I294*H294,2)</f>
        <v>0</v>
      </c>
      <c r="K294" s="157" t="s">
        <v>122</v>
      </c>
      <c r="L294" s="36"/>
      <c r="M294" s="162" t="s">
        <v>1</v>
      </c>
      <c r="N294" s="163" t="s">
        <v>39</v>
      </c>
      <c r="O294" s="68"/>
      <c r="P294" s="164">
        <f>O294*H294</f>
        <v>0</v>
      </c>
      <c r="Q294" s="164">
        <v>0</v>
      </c>
      <c r="R294" s="164">
        <f>Q294*H294</f>
        <v>0</v>
      </c>
      <c r="S294" s="164">
        <v>0</v>
      </c>
      <c r="T294" s="165">
        <f>S294*H294</f>
        <v>0</v>
      </c>
      <c r="U294" s="31"/>
      <c r="V294" s="31"/>
      <c r="W294" s="31"/>
      <c r="X294" s="31"/>
      <c r="Y294" s="31"/>
      <c r="Z294" s="31"/>
      <c r="AA294" s="31"/>
      <c r="AB294" s="31"/>
      <c r="AC294" s="31"/>
      <c r="AD294" s="31"/>
      <c r="AE294" s="31"/>
      <c r="AR294" s="166" t="s">
        <v>138</v>
      </c>
      <c r="AT294" s="166" t="s">
        <v>118</v>
      </c>
      <c r="AU294" s="166" t="s">
        <v>74</v>
      </c>
      <c r="AY294" s="14" t="s">
        <v>124</v>
      </c>
      <c r="BE294" s="167">
        <f>IF(N294="základní",J294,0)</f>
        <v>0</v>
      </c>
      <c r="BF294" s="167">
        <f>IF(N294="snížená",J294,0)</f>
        <v>0</v>
      </c>
      <c r="BG294" s="167">
        <f>IF(N294="zákl. přenesená",J294,0)</f>
        <v>0</v>
      </c>
      <c r="BH294" s="167">
        <f>IF(N294="sníž. přenesená",J294,0)</f>
        <v>0</v>
      </c>
      <c r="BI294" s="167">
        <f>IF(N294="nulová",J294,0)</f>
        <v>0</v>
      </c>
      <c r="BJ294" s="14" t="s">
        <v>82</v>
      </c>
      <c r="BK294" s="167">
        <f>ROUND(I294*H294,2)</f>
        <v>0</v>
      </c>
      <c r="BL294" s="14" t="s">
        <v>138</v>
      </c>
      <c r="BM294" s="166" t="s">
        <v>532</v>
      </c>
    </row>
    <row r="295" spans="1:65" s="2" customFormat="1" ht="19.5">
      <c r="A295" s="31"/>
      <c r="B295" s="32"/>
      <c r="C295" s="33"/>
      <c r="D295" s="168" t="s">
        <v>126</v>
      </c>
      <c r="E295" s="33"/>
      <c r="F295" s="169" t="s">
        <v>531</v>
      </c>
      <c r="G295" s="33"/>
      <c r="H295" s="33"/>
      <c r="I295" s="170"/>
      <c r="J295" s="33"/>
      <c r="K295" s="33"/>
      <c r="L295" s="36"/>
      <c r="M295" s="171"/>
      <c r="N295" s="172"/>
      <c r="O295" s="68"/>
      <c r="P295" s="68"/>
      <c r="Q295" s="68"/>
      <c r="R295" s="68"/>
      <c r="S295" s="68"/>
      <c r="T295" s="69"/>
      <c r="U295" s="31"/>
      <c r="V295" s="31"/>
      <c r="W295" s="31"/>
      <c r="X295" s="31"/>
      <c r="Y295" s="31"/>
      <c r="Z295" s="31"/>
      <c r="AA295" s="31"/>
      <c r="AB295" s="31"/>
      <c r="AC295" s="31"/>
      <c r="AD295" s="31"/>
      <c r="AE295" s="31"/>
      <c r="AT295" s="14" t="s">
        <v>126</v>
      </c>
      <c r="AU295" s="14" t="s">
        <v>74</v>
      </c>
    </row>
    <row r="296" spans="1:65" s="2" customFormat="1" ht="33" customHeight="1">
      <c r="A296" s="31"/>
      <c r="B296" s="32"/>
      <c r="C296" s="173" t="s">
        <v>533</v>
      </c>
      <c r="D296" s="173" t="s">
        <v>128</v>
      </c>
      <c r="E296" s="174" t="s">
        <v>534</v>
      </c>
      <c r="F296" s="175" t="s">
        <v>535</v>
      </c>
      <c r="G296" s="176" t="s">
        <v>137</v>
      </c>
      <c r="H296" s="177">
        <v>2</v>
      </c>
      <c r="I296" s="178"/>
      <c r="J296" s="179">
        <f>ROUND(I296*H296,2)</f>
        <v>0</v>
      </c>
      <c r="K296" s="175" t="s">
        <v>122</v>
      </c>
      <c r="L296" s="180"/>
      <c r="M296" s="181" t="s">
        <v>1</v>
      </c>
      <c r="N296" s="182" t="s">
        <v>39</v>
      </c>
      <c r="O296" s="68"/>
      <c r="P296" s="164">
        <f>O296*H296</f>
        <v>0</v>
      </c>
      <c r="Q296" s="164">
        <v>0</v>
      </c>
      <c r="R296" s="164">
        <f>Q296*H296</f>
        <v>0</v>
      </c>
      <c r="S296" s="164">
        <v>0</v>
      </c>
      <c r="T296" s="165">
        <f>S296*H296</f>
        <v>0</v>
      </c>
      <c r="U296" s="31"/>
      <c r="V296" s="31"/>
      <c r="W296" s="31"/>
      <c r="X296" s="31"/>
      <c r="Y296" s="31"/>
      <c r="Z296" s="31"/>
      <c r="AA296" s="31"/>
      <c r="AB296" s="31"/>
      <c r="AC296" s="31"/>
      <c r="AD296" s="31"/>
      <c r="AE296" s="31"/>
      <c r="AR296" s="166" t="s">
        <v>131</v>
      </c>
      <c r="AT296" s="166" t="s">
        <v>128</v>
      </c>
      <c r="AU296" s="166" t="s">
        <v>74</v>
      </c>
      <c r="AY296" s="14" t="s">
        <v>124</v>
      </c>
      <c r="BE296" s="167">
        <f>IF(N296="základní",J296,0)</f>
        <v>0</v>
      </c>
      <c r="BF296" s="167">
        <f>IF(N296="snížená",J296,0)</f>
        <v>0</v>
      </c>
      <c r="BG296" s="167">
        <f>IF(N296="zákl. přenesená",J296,0)</f>
        <v>0</v>
      </c>
      <c r="BH296" s="167">
        <f>IF(N296="sníž. přenesená",J296,0)</f>
        <v>0</v>
      </c>
      <c r="BI296" s="167">
        <f>IF(N296="nulová",J296,0)</f>
        <v>0</v>
      </c>
      <c r="BJ296" s="14" t="s">
        <v>82</v>
      </c>
      <c r="BK296" s="167">
        <f>ROUND(I296*H296,2)</f>
        <v>0</v>
      </c>
      <c r="BL296" s="14" t="s">
        <v>131</v>
      </c>
      <c r="BM296" s="166" t="s">
        <v>536</v>
      </c>
    </row>
    <row r="297" spans="1:65" s="2" customFormat="1" ht="19.5">
      <c r="A297" s="31"/>
      <c r="B297" s="32"/>
      <c r="C297" s="33"/>
      <c r="D297" s="168" t="s">
        <v>126</v>
      </c>
      <c r="E297" s="33"/>
      <c r="F297" s="169" t="s">
        <v>537</v>
      </c>
      <c r="G297" s="33"/>
      <c r="H297" s="33"/>
      <c r="I297" s="170"/>
      <c r="J297" s="33"/>
      <c r="K297" s="33"/>
      <c r="L297" s="36"/>
      <c r="M297" s="171"/>
      <c r="N297" s="172"/>
      <c r="O297" s="68"/>
      <c r="P297" s="68"/>
      <c r="Q297" s="68"/>
      <c r="R297" s="68"/>
      <c r="S297" s="68"/>
      <c r="T297" s="69"/>
      <c r="U297" s="31"/>
      <c r="V297" s="31"/>
      <c r="W297" s="31"/>
      <c r="X297" s="31"/>
      <c r="Y297" s="31"/>
      <c r="Z297" s="31"/>
      <c r="AA297" s="31"/>
      <c r="AB297" s="31"/>
      <c r="AC297" s="31"/>
      <c r="AD297" s="31"/>
      <c r="AE297" s="31"/>
      <c r="AT297" s="14" t="s">
        <v>126</v>
      </c>
      <c r="AU297" s="14" t="s">
        <v>74</v>
      </c>
    </row>
    <row r="298" spans="1:65" s="2" customFormat="1" ht="24.2" customHeight="1">
      <c r="A298" s="31"/>
      <c r="B298" s="32"/>
      <c r="C298" s="155" t="s">
        <v>538</v>
      </c>
      <c r="D298" s="155" t="s">
        <v>118</v>
      </c>
      <c r="E298" s="156" t="s">
        <v>539</v>
      </c>
      <c r="F298" s="157" t="s">
        <v>540</v>
      </c>
      <c r="G298" s="158" t="s">
        <v>137</v>
      </c>
      <c r="H298" s="159">
        <v>3</v>
      </c>
      <c r="I298" s="160"/>
      <c r="J298" s="161">
        <f>ROUND(I298*H298,2)</f>
        <v>0</v>
      </c>
      <c r="K298" s="157" t="s">
        <v>122</v>
      </c>
      <c r="L298" s="36"/>
      <c r="M298" s="162" t="s">
        <v>1</v>
      </c>
      <c r="N298" s="163" t="s">
        <v>39</v>
      </c>
      <c r="O298" s="68"/>
      <c r="P298" s="164">
        <f>O298*H298</f>
        <v>0</v>
      </c>
      <c r="Q298" s="164">
        <v>0</v>
      </c>
      <c r="R298" s="164">
        <f>Q298*H298</f>
        <v>0</v>
      </c>
      <c r="S298" s="164">
        <v>0</v>
      </c>
      <c r="T298" s="165">
        <f>S298*H298</f>
        <v>0</v>
      </c>
      <c r="U298" s="31"/>
      <c r="V298" s="31"/>
      <c r="W298" s="31"/>
      <c r="X298" s="31"/>
      <c r="Y298" s="31"/>
      <c r="Z298" s="31"/>
      <c r="AA298" s="31"/>
      <c r="AB298" s="31"/>
      <c r="AC298" s="31"/>
      <c r="AD298" s="31"/>
      <c r="AE298" s="31"/>
      <c r="AR298" s="166" t="s">
        <v>138</v>
      </c>
      <c r="AT298" s="166" t="s">
        <v>118</v>
      </c>
      <c r="AU298" s="166" t="s">
        <v>74</v>
      </c>
      <c r="AY298" s="14" t="s">
        <v>124</v>
      </c>
      <c r="BE298" s="167">
        <f>IF(N298="základní",J298,0)</f>
        <v>0</v>
      </c>
      <c r="BF298" s="167">
        <f>IF(N298="snížená",J298,0)</f>
        <v>0</v>
      </c>
      <c r="BG298" s="167">
        <f>IF(N298="zákl. přenesená",J298,0)</f>
        <v>0</v>
      </c>
      <c r="BH298" s="167">
        <f>IF(N298="sníž. přenesená",J298,0)</f>
        <v>0</v>
      </c>
      <c r="BI298" s="167">
        <f>IF(N298="nulová",J298,0)</f>
        <v>0</v>
      </c>
      <c r="BJ298" s="14" t="s">
        <v>82</v>
      </c>
      <c r="BK298" s="167">
        <f>ROUND(I298*H298,2)</f>
        <v>0</v>
      </c>
      <c r="BL298" s="14" t="s">
        <v>138</v>
      </c>
      <c r="BM298" s="166" t="s">
        <v>541</v>
      </c>
    </row>
    <row r="299" spans="1:65" s="2" customFormat="1" ht="19.5">
      <c r="A299" s="31"/>
      <c r="B299" s="32"/>
      <c r="C299" s="33"/>
      <c r="D299" s="168" t="s">
        <v>126</v>
      </c>
      <c r="E299" s="33"/>
      <c r="F299" s="169" t="s">
        <v>540</v>
      </c>
      <c r="G299" s="33"/>
      <c r="H299" s="33"/>
      <c r="I299" s="170"/>
      <c r="J299" s="33"/>
      <c r="K299" s="33"/>
      <c r="L299" s="36"/>
      <c r="M299" s="171"/>
      <c r="N299" s="172"/>
      <c r="O299" s="68"/>
      <c r="P299" s="68"/>
      <c r="Q299" s="68"/>
      <c r="R299" s="68"/>
      <c r="S299" s="68"/>
      <c r="T299" s="69"/>
      <c r="U299" s="31"/>
      <c r="V299" s="31"/>
      <c r="W299" s="31"/>
      <c r="X299" s="31"/>
      <c r="Y299" s="31"/>
      <c r="Z299" s="31"/>
      <c r="AA299" s="31"/>
      <c r="AB299" s="31"/>
      <c r="AC299" s="31"/>
      <c r="AD299" s="31"/>
      <c r="AE299" s="31"/>
      <c r="AT299" s="14" t="s">
        <v>126</v>
      </c>
      <c r="AU299" s="14" t="s">
        <v>74</v>
      </c>
    </row>
    <row r="300" spans="1:65" s="2" customFormat="1" ht="33" customHeight="1">
      <c r="A300" s="31"/>
      <c r="B300" s="32"/>
      <c r="C300" s="173" t="s">
        <v>542</v>
      </c>
      <c r="D300" s="173" t="s">
        <v>128</v>
      </c>
      <c r="E300" s="174" t="s">
        <v>543</v>
      </c>
      <c r="F300" s="175" t="s">
        <v>544</v>
      </c>
      <c r="G300" s="176" t="s">
        <v>137</v>
      </c>
      <c r="H300" s="177">
        <v>3</v>
      </c>
      <c r="I300" s="178"/>
      <c r="J300" s="179">
        <f>ROUND(I300*H300,2)</f>
        <v>0</v>
      </c>
      <c r="K300" s="175" t="s">
        <v>122</v>
      </c>
      <c r="L300" s="180"/>
      <c r="M300" s="181" t="s">
        <v>1</v>
      </c>
      <c r="N300" s="182" t="s">
        <v>39</v>
      </c>
      <c r="O300" s="68"/>
      <c r="P300" s="164">
        <f>O300*H300</f>
        <v>0</v>
      </c>
      <c r="Q300" s="164">
        <v>0</v>
      </c>
      <c r="R300" s="164">
        <f>Q300*H300</f>
        <v>0</v>
      </c>
      <c r="S300" s="164">
        <v>0</v>
      </c>
      <c r="T300" s="165">
        <f>S300*H300</f>
        <v>0</v>
      </c>
      <c r="U300" s="31"/>
      <c r="V300" s="31"/>
      <c r="W300" s="31"/>
      <c r="X300" s="31"/>
      <c r="Y300" s="31"/>
      <c r="Z300" s="31"/>
      <c r="AA300" s="31"/>
      <c r="AB300" s="31"/>
      <c r="AC300" s="31"/>
      <c r="AD300" s="31"/>
      <c r="AE300" s="31"/>
      <c r="AR300" s="166" t="s">
        <v>131</v>
      </c>
      <c r="AT300" s="166" t="s">
        <v>128</v>
      </c>
      <c r="AU300" s="166" t="s">
        <v>74</v>
      </c>
      <c r="AY300" s="14" t="s">
        <v>124</v>
      </c>
      <c r="BE300" s="167">
        <f>IF(N300="základní",J300,0)</f>
        <v>0</v>
      </c>
      <c r="BF300" s="167">
        <f>IF(N300="snížená",J300,0)</f>
        <v>0</v>
      </c>
      <c r="BG300" s="167">
        <f>IF(N300="zákl. přenesená",J300,0)</f>
        <v>0</v>
      </c>
      <c r="BH300" s="167">
        <f>IF(N300="sníž. přenesená",J300,0)</f>
        <v>0</v>
      </c>
      <c r="BI300" s="167">
        <f>IF(N300="nulová",J300,0)</f>
        <v>0</v>
      </c>
      <c r="BJ300" s="14" t="s">
        <v>82</v>
      </c>
      <c r="BK300" s="167">
        <f>ROUND(I300*H300,2)</f>
        <v>0</v>
      </c>
      <c r="BL300" s="14" t="s">
        <v>131</v>
      </c>
      <c r="BM300" s="166" t="s">
        <v>545</v>
      </c>
    </row>
    <row r="301" spans="1:65" s="2" customFormat="1" ht="19.5">
      <c r="A301" s="31"/>
      <c r="B301" s="32"/>
      <c r="C301" s="33"/>
      <c r="D301" s="168" t="s">
        <v>126</v>
      </c>
      <c r="E301" s="33"/>
      <c r="F301" s="169" t="s">
        <v>546</v>
      </c>
      <c r="G301" s="33"/>
      <c r="H301" s="33"/>
      <c r="I301" s="170"/>
      <c r="J301" s="33"/>
      <c r="K301" s="33"/>
      <c r="L301" s="36"/>
      <c r="M301" s="171"/>
      <c r="N301" s="172"/>
      <c r="O301" s="68"/>
      <c r="P301" s="68"/>
      <c r="Q301" s="68"/>
      <c r="R301" s="68"/>
      <c r="S301" s="68"/>
      <c r="T301" s="69"/>
      <c r="U301" s="31"/>
      <c r="V301" s="31"/>
      <c r="W301" s="31"/>
      <c r="X301" s="31"/>
      <c r="Y301" s="31"/>
      <c r="Z301" s="31"/>
      <c r="AA301" s="31"/>
      <c r="AB301" s="31"/>
      <c r="AC301" s="31"/>
      <c r="AD301" s="31"/>
      <c r="AE301" s="31"/>
      <c r="AT301" s="14" t="s">
        <v>126</v>
      </c>
      <c r="AU301" s="14" t="s">
        <v>74</v>
      </c>
    </row>
    <row r="302" spans="1:65" s="2" customFormat="1" ht="24.2" customHeight="1">
      <c r="A302" s="31"/>
      <c r="B302" s="32"/>
      <c r="C302" s="155" t="s">
        <v>547</v>
      </c>
      <c r="D302" s="155" t="s">
        <v>118</v>
      </c>
      <c r="E302" s="156" t="s">
        <v>548</v>
      </c>
      <c r="F302" s="157" t="s">
        <v>549</v>
      </c>
      <c r="G302" s="158" t="s">
        <v>137</v>
      </c>
      <c r="H302" s="159">
        <v>3</v>
      </c>
      <c r="I302" s="160"/>
      <c r="J302" s="161">
        <f>ROUND(I302*H302,2)</f>
        <v>0</v>
      </c>
      <c r="K302" s="157" t="s">
        <v>122</v>
      </c>
      <c r="L302" s="36"/>
      <c r="M302" s="162" t="s">
        <v>1</v>
      </c>
      <c r="N302" s="163" t="s">
        <v>39</v>
      </c>
      <c r="O302" s="68"/>
      <c r="P302" s="164">
        <f>O302*H302</f>
        <v>0</v>
      </c>
      <c r="Q302" s="164">
        <v>0</v>
      </c>
      <c r="R302" s="164">
        <f>Q302*H302</f>
        <v>0</v>
      </c>
      <c r="S302" s="164">
        <v>0</v>
      </c>
      <c r="T302" s="165">
        <f>S302*H302</f>
        <v>0</v>
      </c>
      <c r="U302" s="31"/>
      <c r="V302" s="31"/>
      <c r="W302" s="31"/>
      <c r="X302" s="31"/>
      <c r="Y302" s="31"/>
      <c r="Z302" s="31"/>
      <c r="AA302" s="31"/>
      <c r="AB302" s="31"/>
      <c r="AC302" s="31"/>
      <c r="AD302" s="31"/>
      <c r="AE302" s="31"/>
      <c r="AR302" s="166" t="s">
        <v>138</v>
      </c>
      <c r="AT302" s="166" t="s">
        <v>118</v>
      </c>
      <c r="AU302" s="166" t="s">
        <v>74</v>
      </c>
      <c r="AY302" s="14" t="s">
        <v>124</v>
      </c>
      <c r="BE302" s="167">
        <f>IF(N302="základní",J302,0)</f>
        <v>0</v>
      </c>
      <c r="BF302" s="167">
        <f>IF(N302="snížená",J302,0)</f>
        <v>0</v>
      </c>
      <c r="BG302" s="167">
        <f>IF(N302="zákl. přenesená",J302,0)</f>
        <v>0</v>
      </c>
      <c r="BH302" s="167">
        <f>IF(N302="sníž. přenesená",J302,0)</f>
        <v>0</v>
      </c>
      <c r="BI302" s="167">
        <f>IF(N302="nulová",J302,0)</f>
        <v>0</v>
      </c>
      <c r="BJ302" s="14" t="s">
        <v>82</v>
      </c>
      <c r="BK302" s="167">
        <f>ROUND(I302*H302,2)</f>
        <v>0</v>
      </c>
      <c r="BL302" s="14" t="s">
        <v>138</v>
      </c>
      <c r="BM302" s="166" t="s">
        <v>550</v>
      </c>
    </row>
    <row r="303" spans="1:65" s="2" customFormat="1" ht="19.5">
      <c r="A303" s="31"/>
      <c r="B303" s="32"/>
      <c r="C303" s="33"/>
      <c r="D303" s="168" t="s">
        <v>126</v>
      </c>
      <c r="E303" s="33"/>
      <c r="F303" s="169" t="s">
        <v>549</v>
      </c>
      <c r="G303" s="33"/>
      <c r="H303" s="33"/>
      <c r="I303" s="170"/>
      <c r="J303" s="33"/>
      <c r="K303" s="33"/>
      <c r="L303" s="36"/>
      <c r="M303" s="171"/>
      <c r="N303" s="172"/>
      <c r="O303" s="68"/>
      <c r="P303" s="68"/>
      <c r="Q303" s="68"/>
      <c r="R303" s="68"/>
      <c r="S303" s="68"/>
      <c r="T303" s="69"/>
      <c r="U303" s="31"/>
      <c r="V303" s="31"/>
      <c r="W303" s="31"/>
      <c r="X303" s="31"/>
      <c r="Y303" s="31"/>
      <c r="Z303" s="31"/>
      <c r="AA303" s="31"/>
      <c r="AB303" s="31"/>
      <c r="AC303" s="31"/>
      <c r="AD303" s="31"/>
      <c r="AE303" s="31"/>
      <c r="AT303" s="14" t="s">
        <v>126</v>
      </c>
      <c r="AU303" s="14" t="s">
        <v>74</v>
      </c>
    </row>
    <row r="304" spans="1:65" s="2" customFormat="1" ht="24.2" customHeight="1">
      <c r="A304" s="31"/>
      <c r="B304" s="32"/>
      <c r="C304" s="173" t="s">
        <v>551</v>
      </c>
      <c r="D304" s="173" t="s">
        <v>128</v>
      </c>
      <c r="E304" s="174" t="s">
        <v>552</v>
      </c>
      <c r="F304" s="175" t="s">
        <v>553</v>
      </c>
      <c r="G304" s="176" t="s">
        <v>222</v>
      </c>
      <c r="H304" s="177">
        <v>40</v>
      </c>
      <c r="I304" s="178"/>
      <c r="J304" s="179">
        <f>ROUND(I304*H304,2)</f>
        <v>0</v>
      </c>
      <c r="K304" s="175" t="s">
        <v>122</v>
      </c>
      <c r="L304" s="180"/>
      <c r="M304" s="181" t="s">
        <v>1</v>
      </c>
      <c r="N304" s="182" t="s">
        <v>39</v>
      </c>
      <c r="O304" s="68"/>
      <c r="P304" s="164">
        <f>O304*H304</f>
        <v>0</v>
      </c>
      <c r="Q304" s="164">
        <v>0</v>
      </c>
      <c r="R304" s="164">
        <f>Q304*H304</f>
        <v>0</v>
      </c>
      <c r="S304" s="164">
        <v>0</v>
      </c>
      <c r="T304" s="165">
        <f>S304*H304</f>
        <v>0</v>
      </c>
      <c r="U304" s="31"/>
      <c r="V304" s="31"/>
      <c r="W304" s="31"/>
      <c r="X304" s="31"/>
      <c r="Y304" s="31"/>
      <c r="Z304" s="31"/>
      <c r="AA304" s="31"/>
      <c r="AB304" s="31"/>
      <c r="AC304" s="31"/>
      <c r="AD304" s="31"/>
      <c r="AE304" s="31"/>
      <c r="AR304" s="166" t="s">
        <v>131</v>
      </c>
      <c r="AT304" s="166" t="s">
        <v>128</v>
      </c>
      <c r="AU304" s="166" t="s">
        <v>74</v>
      </c>
      <c r="AY304" s="14" t="s">
        <v>124</v>
      </c>
      <c r="BE304" s="167">
        <f>IF(N304="základní",J304,0)</f>
        <v>0</v>
      </c>
      <c r="BF304" s="167">
        <f>IF(N304="snížená",J304,0)</f>
        <v>0</v>
      </c>
      <c r="BG304" s="167">
        <f>IF(N304="zákl. přenesená",J304,0)</f>
        <v>0</v>
      </c>
      <c r="BH304" s="167">
        <f>IF(N304="sníž. přenesená",J304,0)</f>
        <v>0</v>
      </c>
      <c r="BI304" s="167">
        <f>IF(N304="nulová",J304,0)</f>
        <v>0</v>
      </c>
      <c r="BJ304" s="14" t="s">
        <v>82</v>
      </c>
      <c r="BK304" s="167">
        <f>ROUND(I304*H304,2)</f>
        <v>0</v>
      </c>
      <c r="BL304" s="14" t="s">
        <v>131</v>
      </c>
      <c r="BM304" s="166" t="s">
        <v>554</v>
      </c>
    </row>
    <row r="305" spans="1:65" s="2" customFormat="1" ht="19.5">
      <c r="A305" s="31"/>
      <c r="B305" s="32"/>
      <c r="C305" s="33"/>
      <c r="D305" s="168" t="s">
        <v>126</v>
      </c>
      <c r="E305" s="33"/>
      <c r="F305" s="169" t="s">
        <v>555</v>
      </c>
      <c r="G305" s="33"/>
      <c r="H305" s="33"/>
      <c r="I305" s="170"/>
      <c r="J305" s="33"/>
      <c r="K305" s="33"/>
      <c r="L305" s="36"/>
      <c r="M305" s="171"/>
      <c r="N305" s="172"/>
      <c r="O305" s="68"/>
      <c r="P305" s="68"/>
      <c r="Q305" s="68"/>
      <c r="R305" s="68"/>
      <c r="S305" s="68"/>
      <c r="T305" s="69"/>
      <c r="U305" s="31"/>
      <c r="V305" s="31"/>
      <c r="W305" s="31"/>
      <c r="X305" s="31"/>
      <c r="Y305" s="31"/>
      <c r="Z305" s="31"/>
      <c r="AA305" s="31"/>
      <c r="AB305" s="31"/>
      <c r="AC305" s="31"/>
      <c r="AD305" s="31"/>
      <c r="AE305" s="31"/>
      <c r="AT305" s="14" t="s">
        <v>126</v>
      </c>
      <c r="AU305" s="14" t="s">
        <v>74</v>
      </c>
    </row>
    <row r="306" spans="1:65" s="2" customFormat="1" ht="24.2" customHeight="1">
      <c r="A306" s="31"/>
      <c r="B306" s="32"/>
      <c r="C306" s="155" t="s">
        <v>556</v>
      </c>
      <c r="D306" s="155" t="s">
        <v>118</v>
      </c>
      <c r="E306" s="156" t="s">
        <v>557</v>
      </c>
      <c r="F306" s="157" t="s">
        <v>558</v>
      </c>
      <c r="G306" s="158" t="s">
        <v>222</v>
      </c>
      <c r="H306" s="159">
        <v>40</v>
      </c>
      <c r="I306" s="160"/>
      <c r="J306" s="161">
        <f>ROUND(I306*H306,2)</f>
        <v>0</v>
      </c>
      <c r="K306" s="157" t="s">
        <v>122</v>
      </c>
      <c r="L306" s="36"/>
      <c r="M306" s="162" t="s">
        <v>1</v>
      </c>
      <c r="N306" s="163" t="s">
        <v>39</v>
      </c>
      <c r="O306" s="68"/>
      <c r="P306" s="164">
        <f>O306*H306</f>
        <v>0</v>
      </c>
      <c r="Q306" s="164">
        <v>0</v>
      </c>
      <c r="R306" s="164">
        <f>Q306*H306</f>
        <v>0</v>
      </c>
      <c r="S306" s="164">
        <v>0</v>
      </c>
      <c r="T306" s="165">
        <f>S306*H306</f>
        <v>0</v>
      </c>
      <c r="U306" s="31"/>
      <c r="V306" s="31"/>
      <c r="W306" s="31"/>
      <c r="X306" s="31"/>
      <c r="Y306" s="31"/>
      <c r="Z306" s="31"/>
      <c r="AA306" s="31"/>
      <c r="AB306" s="31"/>
      <c r="AC306" s="31"/>
      <c r="AD306" s="31"/>
      <c r="AE306" s="31"/>
      <c r="AR306" s="166" t="s">
        <v>138</v>
      </c>
      <c r="AT306" s="166" t="s">
        <v>118</v>
      </c>
      <c r="AU306" s="166" t="s">
        <v>74</v>
      </c>
      <c r="AY306" s="14" t="s">
        <v>124</v>
      </c>
      <c r="BE306" s="167">
        <f>IF(N306="základní",J306,0)</f>
        <v>0</v>
      </c>
      <c r="BF306" s="167">
        <f>IF(N306="snížená",J306,0)</f>
        <v>0</v>
      </c>
      <c r="BG306" s="167">
        <f>IF(N306="zákl. přenesená",J306,0)</f>
        <v>0</v>
      </c>
      <c r="BH306" s="167">
        <f>IF(N306="sníž. přenesená",J306,0)</f>
        <v>0</v>
      </c>
      <c r="BI306" s="167">
        <f>IF(N306="nulová",J306,0)</f>
        <v>0</v>
      </c>
      <c r="BJ306" s="14" t="s">
        <v>82</v>
      </c>
      <c r="BK306" s="167">
        <f>ROUND(I306*H306,2)</f>
        <v>0</v>
      </c>
      <c r="BL306" s="14" t="s">
        <v>138</v>
      </c>
      <c r="BM306" s="166" t="s">
        <v>559</v>
      </c>
    </row>
    <row r="307" spans="1:65" s="2" customFormat="1" ht="19.5">
      <c r="A307" s="31"/>
      <c r="B307" s="32"/>
      <c r="C307" s="33"/>
      <c r="D307" s="168" t="s">
        <v>126</v>
      </c>
      <c r="E307" s="33"/>
      <c r="F307" s="169" t="s">
        <v>558</v>
      </c>
      <c r="G307" s="33"/>
      <c r="H307" s="33"/>
      <c r="I307" s="170"/>
      <c r="J307" s="33"/>
      <c r="K307" s="33"/>
      <c r="L307" s="36"/>
      <c r="M307" s="171"/>
      <c r="N307" s="172"/>
      <c r="O307" s="68"/>
      <c r="P307" s="68"/>
      <c r="Q307" s="68"/>
      <c r="R307" s="68"/>
      <c r="S307" s="68"/>
      <c r="T307" s="69"/>
      <c r="U307" s="31"/>
      <c r="V307" s="31"/>
      <c r="W307" s="31"/>
      <c r="X307" s="31"/>
      <c r="Y307" s="31"/>
      <c r="Z307" s="31"/>
      <c r="AA307" s="31"/>
      <c r="AB307" s="31"/>
      <c r="AC307" s="31"/>
      <c r="AD307" s="31"/>
      <c r="AE307" s="31"/>
      <c r="AT307" s="14" t="s">
        <v>126</v>
      </c>
      <c r="AU307" s="14" t="s">
        <v>74</v>
      </c>
    </row>
    <row r="308" spans="1:65" s="2" customFormat="1" ht="21.75" customHeight="1">
      <c r="A308" s="31"/>
      <c r="B308" s="32"/>
      <c r="C308" s="155" t="s">
        <v>560</v>
      </c>
      <c r="D308" s="155" t="s">
        <v>118</v>
      </c>
      <c r="E308" s="156" t="s">
        <v>561</v>
      </c>
      <c r="F308" s="157" t="s">
        <v>562</v>
      </c>
      <c r="G308" s="158" t="s">
        <v>137</v>
      </c>
      <c r="H308" s="159">
        <v>2</v>
      </c>
      <c r="I308" s="160"/>
      <c r="J308" s="161">
        <f>ROUND(I308*H308,2)</f>
        <v>0</v>
      </c>
      <c r="K308" s="157" t="s">
        <v>122</v>
      </c>
      <c r="L308" s="36"/>
      <c r="M308" s="162" t="s">
        <v>1</v>
      </c>
      <c r="N308" s="163" t="s">
        <v>39</v>
      </c>
      <c r="O308" s="68"/>
      <c r="P308" s="164">
        <f>O308*H308</f>
        <v>0</v>
      </c>
      <c r="Q308" s="164">
        <v>0</v>
      </c>
      <c r="R308" s="164">
        <f>Q308*H308</f>
        <v>0</v>
      </c>
      <c r="S308" s="164">
        <v>0</v>
      </c>
      <c r="T308" s="165">
        <f>S308*H308</f>
        <v>0</v>
      </c>
      <c r="U308" s="31"/>
      <c r="V308" s="31"/>
      <c r="W308" s="31"/>
      <c r="X308" s="31"/>
      <c r="Y308" s="31"/>
      <c r="Z308" s="31"/>
      <c r="AA308" s="31"/>
      <c r="AB308" s="31"/>
      <c r="AC308" s="31"/>
      <c r="AD308" s="31"/>
      <c r="AE308" s="31"/>
      <c r="AR308" s="166" t="s">
        <v>138</v>
      </c>
      <c r="AT308" s="166" t="s">
        <v>118</v>
      </c>
      <c r="AU308" s="166" t="s">
        <v>74</v>
      </c>
      <c r="AY308" s="14" t="s">
        <v>124</v>
      </c>
      <c r="BE308" s="167">
        <f>IF(N308="základní",J308,0)</f>
        <v>0</v>
      </c>
      <c r="BF308" s="167">
        <f>IF(N308="snížená",J308,0)</f>
        <v>0</v>
      </c>
      <c r="BG308" s="167">
        <f>IF(N308="zákl. přenesená",J308,0)</f>
        <v>0</v>
      </c>
      <c r="BH308" s="167">
        <f>IF(N308="sníž. přenesená",J308,0)</f>
        <v>0</v>
      </c>
      <c r="BI308" s="167">
        <f>IF(N308="nulová",J308,0)</f>
        <v>0</v>
      </c>
      <c r="BJ308" s="14" t="s">
        <v>82</v>
      </c>
      <c r="BK308" s="167">
        <f>ROUND(I308*H308,2)</f>
        <v>0</v>
      </c>
      <c r="BL308" s="14" t="s">
        <v>138</v>
      </c>
      <c r="BM308" s="166" t="s">
        <v>563</v>
      </c>
    </row>
    <row r="309" spans="1:65" s="2" customFormat="1" ht="11.25">
      <c r="A309" s="31"/>
      <c r="B309" s="32"/>
      <c r="C309" s="33"/>
      <c r="D309" s="168" t="s">
        <v>126</v>
      </c>
      <c r="E309" s="33"/>
      <c r="F309" s="169" t="s">
        <v>562</v>
      </c>
      <c r="G309" s="33"/>
      <c r="H309" s="33"/>
      <c r="I309" s="170"/>
      <c r="J309" s="33"/>
      <c r="K309" s="33"/>
      <c r="L309" s="36"/>
      <c r="M309" s="171"/>
      <c r="N309" s="172"/>
      <c r="O309" s="68"/>
      <c r="P309" s="68"/>
      <c r="Q309" s="68"/>
      <c r="R309" s="68"/>
      <c r="S309" s="68"/>
      <c r="T309" s="69"/>
      <c r="U309" s="31"/>
      <c r="V309" s="31"/>
      <c r="W309" s="31"/>
      <c r="X309" s="31"/>
      <c r="Y309" s="31"/>
      <c r="Z309" s="31"/>
      <c r="AA309" s="31"/>
      <c r="AB309" s="31"/>
      <c r="AC309" s="31"/>
      <c r="AD309" s="31"/>
      <c r="AE309" s="31"/>
      <c r="AT309" s="14" t="s">
        <v>126</v>
      </c>
      <c r="AU309" s="14" t="s">
        <v>74</v>
      </c>
    </row>
    <row r="310" spans="1:65" s="2" customFormat="1" ht="16.5" customHeight="1">
      <c r="A310" s="31"/>
      <c r="B310" s="32"/>
      <c r="C310" s="155" t="s">
        <v>564</v>
      </c>
      <c r="D310" s="155" t="s">
        <v>118</v>
      </c>
      <c r="E310" s="156" t="s">
        <v>565</v>
      </c>
      <c r="F310" s="157" t="s">
        <v>566</v>
      </c>
      <c r="G310" s="158" t="s">
        <v>137</v>
      </c>
      <c r="H310" s="159">
        <v>2</v>
      </c>
      <c r="I310" s="160"/>
      <c r="J310" s="161">
        <f>ROUND(I310*H310,2)</f>
        <v>0</v>
      </c>
      <c r="K310" s="157" t="s">
        <v>122</v>
      </c>
      <c r="L310" s="36"/>
      <c r="M310" s="162" t="s">
        <v>1</v>
      </c>
      <c r="N310" s="163" t="s">
        <v>39</v>
      </c>
      <c r="O310" s="68"/>
      <c r="P310" s="164">
        <f>O310*H310</f>
        <v>0</v>
      </c>
      <c r="Q310" s="164">
        <v>0</v>
      </c>
      <c r="R310" s="164">
        <f>Q310*H310</f>
        <v>0</v>
      </c>
      <c r="S310" s="164">
        <v>0</v>
      </c>
      <c r="T310" s="165">
        <f>S310*H310</f>
        <v>0</v>
      </c>
      <c r="U310" s="31"/>
      <c r="V310" s="31"/>
      <c r="W310" s="31"/>
      <c r="X310" s="31"/>
      <c r="Y310" s="31"/>
      <c r="Z310" s="31"/>
      <c r="AA310" s="31"/>
      <c r="AB310" s="31"/>
      <c r="AC310" s="31"/>
      <c r="AD310" s="31"/>
      <c r="AE310" s="31"/>
      <c r="AR310" s="166" t="s">
        <v>123</v>
      </c>
      <c r="AT310" s="166" t="s">
        <v>118</v>
      </c>
      <c r="AU310" s="166" t="s">
        <v>74</v>
      </c>
      <c r="AY310" s="14" t="s">
        <v>124</v>
      </c>
      <c r="BE310" s="167">
        <f>IF(N310="základní",J310,0)</f>
        <v>0</v>
      </c>
      <c r="BF310" s="167">
        <f>IF(N310="snížená",J310,0)</f>
        <v>0</v>
      </c>
      <c r="BG310" s="167">
        <f>IF(N310="zákl. přenesená",J310,0)</f>
        <v>0</v>
      </c>
      <c r="BH310" s="167">
        <f>IF(N310="sníž. přenesená",J310,0)</f>
        <v>0</v>
      </c>
      <c r="BI310" s="167">
        <f>IF(N310="nulová",J310,0)</f>
        <v>0</v>
      </c>
      <c r="BJ310" s="14" t="s">
        <v>82</v>
      </c>
      <c r="BK310" s="167">
        <f>ROUND(I310*H310,2)</f>
        <v>0</v>
      </c>
      <c r="BL310" s="14" t="s">
        <v>123</v>
      </c>
      <c r="BM310" s="166" t="s">
        <v>567</v>
      </c>
    </row>
    <row r="311" spans="1:65" s="2" customFormat="1" ht="11.25">
      <c r="A311" s="31"/>
      <c r="B311" s="32"/>
      <c r="C311" s="33"/>
      <c r="D311" s="168" t="s">
        <v>126</v>
      </c>
      <c r="E311" s="33"/>
      <c r="F311" s="169" t="s">
        <v>566</v>
      </c>
      <c r="G311" s="33"/>
      <c r="H311" s="33"/>
      <c r="I311" s="170"/>
      <c r="J311" s="33"/>
      <c r="K311" s="33"/>
      <c r="L311" s="36"/>
      <c r="M311" s="171"/>
      <c r="N311" s="172"/>
      <c r="O311" s="68"/>
      <c r="P311" s="68"/>
      <c r="Q311" s="68"/>
      <c r="R311" s="68"/>
      <c r="S311" s="68"/>
      <c r="T311" s="69"/>
      <c r="U311" s="31"/>
      <c r="V311" s="31"/>
      <c r="W311" s="31"/>
      <c r="X311" s="31"/>
      <c r="Y311" s="31"/>
      <c r="Z311" s="31"/>
      <c r="AA311" s="31"/>
      <c r="AB311" s="31"/>
      <c r="AC311" s="31"/>
      <c r="AD311" s="31"/>
      <c r="AE311" s="31"/>
      <c r="AT311" s="14" t="s">
        <v>126</v>
      </c>
      <c r="AU311" s="14" t="s">
        <v>74</v>
      </c>
    </row>
    <row r="312" spans="1:65" s="2" customFormat="1" ht="37.9" customHeight="1">
      <c r="A312" s="31"/>
      <c r="B312" s="32"/>
      <c r="C312" s="155" t="s">
        <v>568</v>
      </c>
      <c r="D312" s="155" t="s">
        <v>118</v>
      </c>
      <c r="E312" s="156" t="s">
        <v>569</v>
      </c>
      <c r="F312" s="157" t="s">
        <v>570</v>
      </c>
      <c r="G312" s="158" t="s">
        <v>137</v>
      </c>
      <c r="H312" s="159">
        <v>2</v>
      </c>
      <c r="I312" s="160"/>
      <c r="J312" s="161">
        <f>ROUND(I312*H312,2)</f>
        <v>0</v>
      </c>
      <c r="K312" s="157" t="s">
        <v>122</v>
      </c>
      <c r="L312" s="36"/>
      <c r="M312" s="162" t="s">
        <v>1</v>
      </c>
      <c r="N312" s="163" t="s">
        <v>39</v>
      </c>
      <c r="O312" s="68"/>
      <c r="P312" s="164">
        <f>O312*H312</f>
        <v>0</v>
      </c>
      <c r="Q312" s="164">
        <v>0</v>
      </c>
      <c r="R312" s="164">
        <f>Q312*H312</f>
        <v>0</v>
      </c>
      <c r="S312" s="164">
        <v>0</v>
      </c>
      <c r="T312" s="165">
        <f>S312*H312</f>
        <v>0</v>
      </c>
      <c r="U312" s="31"/>
      <c r="V312" s="31"/>
      <c r="W312" s="31"/>
      <c r="X312" s="31"/>
      <c r="Y312" s="31"/>
      <c r="Z312" s="31"/>
      <c r="AA312" s="31"/>
      <c r="AB312" s="31"/>
      <c r="AC312" s="31"/>
      <c r="AD312" s="31"/>
      <c r="AE312" s="31"/>
      <c r="AR312" s="166" t="s">
        <v>123</v>
      </c>
      <c r="AT312" s="166" t="s">
        <v>118</v>
      </c>
      <c r="AU312" s="166" t="s">
        <v>74</v>
      </c>
      <c r="AY312" s="14" t="s">
        <v>124</v>
      </c>
      <c r="BE312" s="167">
        <f>IF(N312="základní",J312,0)</f>
        <v>0</v>
      </c>
      <c r="BF312" s="167">
        <f>IF(N312="snížená",J312,0)</f>
        <v>0</v>
      </c>
      <c r="BG312" s="167">
        <f>IF(N312="zákl. přenesená",J312,0)</f>
        <v>0</v>
      </c>
      <c r="BH312" s="167">
        <f>IF(N312="sníž. přenesená",J312,0)</f>
        <v>0</v>
      </c>
      <c r="BI312" s="167">
        <f>IF(N312="nulová",J312,0)</f>
        <v>0</v>
      </c>
      <c r="BJ312" s="14" t="s">
        <v>82</v>
      </c>
      <c r="BK312" s="167">
        <f>ROUND(I312*H312,2)</f>
        <v>0</v>
      </c>
      <c r="BL312" s="14" t="s">
        <v>123</v>
      </c>
      <c r="BM312" s="166" t="s">
        <v>571</v>
      </c>
    </row>
    <row r="313" spans="1:65" s="2" customFormat="1" ht="19.5">
      <c r="A313" s="31"/>
      <c r="B313" s="32"/>
      <c r="C313" s="33"/>
      <c r="D313" s="168" t="s">
        <v>126</v>
      </c>
      <c r="E313" s="33"/>
      <c r="F313" s="169" t="s">
        <v>572</v>
      </c>
      <c r="G313" s="33"/>
      <c r="H313" s="33"/>
      <c r="I313" s="170"/>
      <c r="J313" s="33"/>
      <c r="K313" s="33"/>
      <c r="L313" s="36"/>
      <c r="M313" s="171"/>
      <c r="N313" s="172"/>
      <c r="O313" s="68"/>
      <c r="P313" s="68"/>
      <c r="Q313" s="68"/>
      <c r="R313" s="68"/>
      <c r="S313" s="68"/>
      <c r="T313" s="69"/>
      <c r="U313" s="31"/>
      <c r="V313" s="31"/>
      <c r="W313" s="31"/>
      <c r="X313" s="31"/>
      <c r="Y313" s="31"/>
      <c r="Z313" s="31"/>
      <c r="AA313" s="31"/>
      <c r="AB313" s="31"/>
      <c r="AC313" s="31"/>
      <c r="AD313" s="31"/>
      <c r="AE313" s="31"/>
      <c r="AT313" s="14" t="s">
        <v>126</v>
      </c>
      <c r="AU313" s="14" t="s">
        <v>74</v>
      </c>
    </row>
    <row r="314" spans="1:65" s="2" customFormat="1" ht="24.2" customHeight="1">
      <c r="A314" s="31"/>
      <c r="B314" s="32"/>
      <c r="C314" s="155" t="s">
        <v>573</v>
      </c>
      <c r="D314" s="155" t="s">
        <v>118</v>
      </c>
      <c r="E314" s="156" t="s">
        <v>574</v>
      </c>
      <c r="F314" s="157" t="s">
        <v>146</v>
      </c>
      <c r="G314" s="158" t="s">
        <v>147</v>
      </c>
      <c r="H314" s="159">
        <v>38</v>
      </c>
      <c r="I314" s="160"/>
      <c r="J314" s="161">
        <f>ROUND(I314*H314,2)</f>
        <v>0</v>
      </c>
      <c r="K314" s="157" t="s">
        <v>122</v>
      </c>
      <c r="L314" s="36"/>
      <c r="M314" s="162" t="s">
        <v>1</v>
      </c>
      <c r="N314" s="163" t="s">
        <v>39</v>
      </c>
      <c r="O314" s="68"/>
      <c r="P314" s="164">
        <f>O314*H314</f>
        <v>0</v>
      </c>
      <c r="Q314" s="164">
        <v>0</v>
      </c>
      <c r="R314" s="164">
        <f>Q314*H314</f>
        <v>0</v>
      </c>
      <c r="S314" s="164">
        <v>0</v>
      </c>
      <c r="T314" s="165">
        <f>S314*H314</f>
        <v>0</v>
      </c>
      <c r="U314" s="31"/>
      <c r="V314" s="31"/>
      <c r="W314" s="31"/>
      <c r="X314" s="31"/>
      <c r="Y314" s="31"/>
      <c r="Z314" s="31"/>
      <c r="AA314" s="31"/>
      <c r="AB314" s="31"/>
      <c r="AC314" s="31"/>
      <c r="AD314" s="31"/>
      <c r="AE314" s="31"/>
      <c r="AR314" s="166" t="s">
        <v>123</v>
      </c>
      <c r="AT314" s="166" t="s">
        <v>118</v>
      </c>
      <c r="AU314" s="166" t="s">
        <v>74</v>
      </c>
      <c r="AY314" s="14" t="s">
        <v>124</v>
      </c>
      <c r="BE314" s="167">
        <f>IF(N314="základní",J314,0)</f>
        <v>0</v>
      </c>
      <c r="BF314" s="167">
        <f>IF(N314="snížená",J314,0)</f>
        <v>0</v>
      </c>
      <c r="BG314" s="167">
        <f>IF(N314="zákl. přenesená",J314,0)</f>
        <v>0</v>
      </c>
      <c r="BH314" s="167">
        <f>IF(N314="sníž. přenesená",J314,0)</f>
        <v>0</v>
      </c>
      <c r="BI314" s="167">
        <f>IF(N314="nulová",J314,0)</f>
        <v>0</v>
      </c>
      <c r="BJ314" s="14" t="s">
        <v>82</v>
      </c>
      <c r="BK314" s="167">
        <f>ROUND(I314*H314,2)</f>
        <v>0</v>
      </c>
      <c r="BL314" s="14" t="s">
        <v>123</v>
      </c>
      <c r="BM314" s="166" t="s">
        <v>575</v>
      </c>
    </row>
    <row r="315" spans="1:65" s="2" customFormat="1" ht="29.25">
      <c r="A315" s="31"/>
      <c r="B315" s="32"/>
      <c r="C315" s="33"/>
      <c r="D315" s="168" t="s">
        <v>126</v>
      </c>
      <c r="E315" s="33"/>
      <c r="F315" s="169" t="s">
        <v>149</v>
      </c>
      <c r="G315" s="33"/>
      <c r="H315" s="33"/>
      <c r="I315" s="170"/>
      <c r="J315" s="33"/>
      <c r="K315" s="33"/>
      <c r="L315" s="36"/>
      <c r="M315" s="171"/>
      <c r="N315" s="172"/>
      <c r="O315" s="68"/>
      <c r="P315" s="68"/>
      <c r="Q315" s="68"/>
      <c r="R315" s="68"/>
      <c r="S315" s="68"/>
      <c r="T315" s="69"/>
      <c r="U315" s="31"/>
      <c r="V315" s="31"/>
      <c r="W315" s="31"/>
      <c r="X315" s="31"/>
      <c r="Y315" s="31"/>
      <c r="Z315" s="31"/>
      <c r="AA315" s="31"/>
      <c r="AB315" s="31"/>
      <c r="AC315" s="31"/>
      <c r="AD315" s="31"/>
      <c r="AE315" s="31"/>
      <c r="AT315" s="14" t="s">
        <v>126</v>
      </c>
      <c r="AU315" s="14" t="s">
        <v>74</v>
      </c>
    </row>
    <row r="316" spans="1:65" s="2" customFormat="1" ht="24.2" customHeight="1">
      <c r="A316" s="31"/>
      <c r="B316" s="32"/>
      <c r="C316" s="173" t="s">
        <v>576</v>
      </c>
      <c r="D316" s="173" t="s">
        <v>128</v>
      </c>
      <c r="E316" s="174" t="s">
        <v>577</v>
      </c>
      <c r="F316" s="175" t="s">
        <v>578</v>
      </c>
      <c r="G316" s="176" t="s">
        <v>222</v>
      </c>
      <c r="H316" s="177">
        <v>15</v>
      </c>
      <c r="I316" s="178"/>
      <c r="J316" s="179">
        <f>ROUND(I316*H316,2)</f>
        <v>0</v>
      </c>
      <c r="K316" s="175" t="s">
        <v>122</v>
      </c>
      <c r="L316" s="180"/>
      <c r="M316" s="181" t="s">
        <v>1</v>
      </c>
      <c r="N316" s="182" t="s">
        <v>39</v>
      </c>
      <c r="O316" s="68"/>
      <c r="P316" s="164">
        <f>O316*H316</f>
        <v>0</v>
      </c>
      <c r="Q316" s="164">
        <v>0</v>
      </c>
      <c r="R316" s="164">
        <f>Q316*H316</f>
        <v>0</v>
      </c>
      <c r="S316" s="164">
        <v>0</v>
      </c>
      <c r="T316" s="165">
        <f>S316*H316</f>
        <v>0</v>
      </c>
      <c r="U316" s="31"/>
      <c r="V316" s="31"/>
      <c r="W316" s="31"/>
      <c r="X316" s="31"/>
      <c r="Y316" s="31"/>
      <c r="Z316" s="31"/>
      <c r="AA316" s="31"/>
      <c r="AB316" s="31"/>
      <c r="AC316" s="31"/>
      <c r="AD316" s="31"/>
      <c r="AE316" s="31"/>
      <c r="AR316" s="166" t="s">
        <v>131</v>
      </c>
      <c r="AT316" s="166" t="s">
        <v>128</v>
      </c>
      <c r="AU316" s="166" t="s">
        <v>74</v>
      </c>
      <c r="AY316" s="14" t="s">
        <v>124</v>
      </c>
      <c r="BE316" s="167">
        <f>IF(N316="základní",J316,0)</f>
        <v>0</v>
      </c>
      <c r="BF316" s="167">
        <f>IF(N316="snížená",J316,0)</f>
        <v>0</v>
      </c>
      <c r="BG316" s="167">
        <f>IF(N316="zákl. přenesená",J316,0)</f>
        <v>0</v>
      </c>
      <c r="BH316" s="167">
        <f>IF(N316="sníž. přenesená",J316,0)</f>
        <v>0</v>
      </c>
      <c r="BI316" s="167">
        <f>IF(N316="nulová",J316,0)</f>
        <v>0</v>
      </c>
      <c r="BJ316" s="14" t="s">
        <v>82</v>
      </c>
      <c r="BK316" s="167">
        <f>ROUND(I316*H316,2)</f>
        <v>0</v>
      </c>
      <c r="BL316" s="14" t="s">
        <v>131</v>
      </c>
      <c r="BM316" s="166" t="s">
        <v>579</v>
      </c>
    </row>
    <row r="317" spans="1:65" s="2" customFormat="1" ht="11.25">
      <c r="A317" s="31"/>
      <c r="B317" s="32"/>
      <c r="C317" s="33"/>
      <c r="D317" s="168" t="s">
        <v>126</v>
      </c>
      <c r="E317" s="33"/>
      <c r="F317" s="169" t="s">
        <v>580</v>
      </c>
      <c r="G317" s="33"/>
      <c r="H317" s="33"/>
      <c r="I317" s="170"/>
      <c r="J317" s="33"/>
      <c r="K317" s="33"/>
      <c r="L317" s="36"/>
      <c r="M317" s="171"/>
      <c r="N317" s="172"/>
      <c r="O317" s="68"/>
      <c r="P317" s="68"/>
      <c r="Q317" s="68"/>
      <c r="R317" s="68"/>
      <c r="S317" s="68"/>
      <c r="T317" s="69"/>
      <c r="U317" s="31"/>
      <c r="V317" s="31"/>
      <c r="W317" s="31"/>
      <c r="X317" s="31"/>
      <c r="Y317" s="31"/>
      <c r="Z317" s="31"/>
      <c r="AA317" s="31"/>
      <c r="AB317" s="31"/>
      <c r="AC317" s="31"/>
      <c r="AD317" s="31"/>
      <c r="AE317" s="31"/>
      <c r="AT317" s="14" t="s">
        <v>126</v>
      </c>
      <c r="AU317" s="14" t="s">
        <v>74</v>
      </c>
    </row>
    <row r="318" spans="1:65" s="2" customFormat="1" ht="24.2" customHeight="1">
      <c r="A318" s="31"/>
      <c r="B318" s="32"/>
      <c r="C318" s="173" t="s">
        <v>581</v>
      </c>
      <c r="D318" s="173" t="s">
        <v>128</v>
      </c>
      <c r="E318" s="174" t="s">
        <v>582</v>
      </c>
      <c r="F318" s="175" t="s">
        <v>583</v>
      </c>
      <c r="G318" s="176" t="s">
        <v>222</v>
      </c>
      <c r="H318" s="177">
        <v>30</v>
      </c>
      <c r="I318" s="178"/>
      <c r="J318" s="179">
        <f>ROUND(I318*H318,2)</f>
        <v>0</v>
      </c>
      <c r="K318" s="175" t="s">
        <v>122</v>
      </c>
      <c r="L318" s="180"/>
      <c r="M318" s="181" t="s">
        <v>1</v>
      </c>
      <c r="N318" s="182" t="s">
        <v>39</v>
      </c>
      <c r="O318" s="68"/>
      <c r="P318" s="164">
        <f>O318*H318</f>
        <v>0</v>
      </c>
      <c r="Q318" s="164">
        <v>0</v>
      </c>
      <c r="R318" s="164">
        <f>Q318*H318</f>
        <v>0</v>
      </c>
      <c r="S318" s="164">
        <v>0</v>
      </c>
      <c r="T318" s="165">
        <f>S318*H318</f>
        <v>0</v>
      </c>
      <c r="U318" s="31"/>
      <c r="V318" s="31"/>
      <c r="W318" s="31"/>
      <c r="X318" s="31"/>
      <c r="Y318" s="31"/>
      <c r="Z318" s="31"/>
      <c r="AA318" s="31"/>
      <c r="AB318" s="31"/>
      <c r="AC318" s="31"/>
      <c r="AD318" s="31"/>
      <c r="AE318" s="31"/>
      <c r="AR318" s="166" t="s">
        <v>131</v>
      </c>
      <c r="AT318" s="166" t="s">
        <v>128</v>
      </c>
      <c r="AU318" s="166" t="s">
        <v>74</v>
      </c>
      <c r="AY318" s="14" t="s">
        <v>124</v>
      </c>
      <c r="BE318" s="167">
        <f>IF(N318="základní",J318,0)</f>
        <v>0</v>
      </c>
      <c r="BF318" s="167">
        <f>IF(N318="snížená",J318,0)</f>
        <v>0</v>
      </c>
      <c r="BG318" s="167">
        <f>IF(N318="zákl. přenesená",J318,0)</f>
        <v>0</v>
      </c>
      <c r="BH318" s="167">
        <f>IF(N318="sníž. přenesená",J318,0)</f>
        <v>0</v>
      </c>
      <c r="BI318" s="167">
        <f>IF(N318="nulová",J318,0)</f>
        <v>0</v>
      </c>
      <c r="BJ318" s="14" t="s">
        <v>82</v>
      </c>
      <c r="BK318" s="167">
        <f>ROUND(I318*H318,2)</f>
        <v>0</v>
      </c>
      <c r="BL318" s="14" t="s">
        <v>131</v>
      </c>
      <c r="BM318" s="166" t="s">
        <v>584</v>
      </c>
    </row>
    <row r="319" spans="1:65" s="2" customFormat="1" ht="11.25">
      <c r="A319" s="31"/>
      <c r="B319" s="32"/>
      <c r="C319" s="33"/>
      <c r="D319" s="168" t="s">
        <v>126</v>
      </c>
      <c r="E319" s="33"/>
      <c r="F319" s="169" t="s">
        <v>585</v>
      </c>
      <c r="G319" s="33"/>
      <c r="H319" s="33"/>
      <c r="I319" s="170"/>
      <c r="J319" s="33"/>
      <c r="K319" s="33"/>
      <c r="L319" s="36"/>
      <c r="M319" s="171"/>
      <c r="N319" s="172"/>
      <c r="O319" s="68"/>
      <c r="P319" s="68"/>
      <c r="Q319" s="68"/>
      <c r="R319" s="68"/>
      <c r="S319" s="68"/>
      <c r="T319" s="69"/>
      <c r="U319" s="31"/>
      <c r="V319" s="31"/>
      <c r="W319" s="31"/>
      <c r="X319" s="31"/>
      <c r="Y319" s="31"/>
      <c r="Z319" s="31"/>
      <c r="AA319" s="31"/>
      <c r="AB319" s="31"/>
      <c r="AC319" s="31"/>
      <c r="AD319" s="31"/>
      <c r="AE319" s="31"/>
      <c r="AT319" s="14" t="s">
        <v>126</v>
      </c>
      <c r="AU319" s="14" t="s">
        <v>74</v>
      </c>
    </row>
    <row r="320" spans="1:65" s="2" customFormat="1" ht="16.5" customHeight="1">
      <c r="A320" s="31"/>
      <c r="B320" s="32"/>
      <c r="C320" s="155" t="s">
        <v>586</v>
      </c>
      <c r="D320" s="155" t="s">
        <v>118</v>
      </c>
      <c r="E320" s="156" t="s">
        <v>587</v>
      </c>
      <c r="F320" s="157" t="s">
        <v>588</v>
      </c>
      <c r="G320" s="158" t="s">
        <v>222</v>
      </c>
      <c r="H320" s="159">
        <v>30</v>
      </c>
      <c r="I320" s="160"/>
      <c r="J320" s="161">
        <f>ROUND(I320*H320,2)</f>
        <v>0</v>
      </c>
      <c r="K320" s="157" t="s">
        <v>122</v>
      </c>
      <c r="L320" s="36"/>
      <c r="M320" s="162" t="s">
        <v>1</v>
      </c>
      <c r="N320" s="163" t="s">
        <v>39</v>
      </c>
      <c r="O320" s="68"/>
      <c r="P320" s="164">
        <f>O320*H320</f>
        <v>0</v>
      </c>
      <c r="Q320" s="164">
        <v>0</v>
      </c>
      <c r="R320" s="164">
        <f>Q320*H320</f>
        <v>0</v>
      </c>
      <c r="S320" s="164">
        <v>0</v>
      </c>
      <c r="T320" s="165">
        <f>S320*H320</f>
        <v>0</v>
      </c>
      <c r="U320" s="31"/>
      <c r="V320" s="31"/>
      <c r="W320" s="31"/>
      <c r="X320" s="31"/>
      <c r="Y320" s="31"/>
      <c r="Z320" s="31"/>
      <c r="AA320" s="31"/>
      <c r="AB320" s="31"/>
      <c r="AC320" s="31"/>
      <c r="AD320" s="31"/>
      <c r="AE320" s="31"/>
      <c r="AR320" s="166" t="s">
        <v>138</v>
      </c>
      <c r="AT320" s="166" t="s">
        <v>118</v>
      </c>
      <c r="AU320" s="166" t="s">
        <v>74</v>
      </c>
      <c r="AY320" s="14" t="s">
        <v>124</v>
      </c>
      <c r="BE320" s="167">
        <f>IF(N320="základní",J320,0)</f>
        <v>0</v>
      </c>
      <c r="BF320" s="167">
        <f>IF(N320="snížená",J320,0)</f>
        <v>0</v>
      </c>
      <c r="BG320" s="167">
        <f>IF(N320="zákl. přenesená",J320,0)</f>
        <v>0</v>
      </c>
      <c r="BH320" s="167">
        <f>IF(N320="sníž. přenesená",J320,0)</f>
        <v>0</v>
      </c>
      <c r="BI320" s="167">
        <f>IF(N320="nulová",J320,0)</f>
        <v>0</v>
      </c>
      <c r="BJ320" s="14" t="s">
        <v>82</v>
      </c>
      <c r="BK320" s="167">
        <f>ROUND(I320*H320,2)</f>
        <v>0</v>
      </c>
      <c r="BL320" s="14" t="s">
        <v>138</v>
      </c>
      <c r="BM320" s="166" t="s">
        <v>589</v>
      </c>
    </row>
    <row r="321" spans="1:65" s="2" customFormat="1" ht="19.5">
      <c r="A321" s="31"/>
      <c r="B321" s="32"/>
      <c r="C321" s="33"/>
      <c r="D321" s="168" t="s">
        <v>126</v>
      </c>
      <c r="E321" s="33"/>
      <c r="F321" s="169" t="s">
        <v>590</v>
      </c>
      <c r="G321" s="33"/>
      <c r="H321" s="33"/>
      <c r="I321" s="170"/>
      <c r="J321" s="33"/>
      <c r="K321" s="33"/>
      <c r="L321" s="36"/>
      <c r="M321" s="171"/>
      <c r="N321" s="172"/>
      <c r="O321" s="68"/>
      <c r="P321" s="68"/>
      <c r="Q321" s="68"/>
      <c r="R321" s="68"/>
      <c r="S321" s="68"/>
      <c r="T321" s="69"/>
      <c r="U321" s="31"/>
      <c r="V321" s="31"/>
      <c r="W321" s="31"/>
      <c r="X321" s="31"/>
      <c r="Y321" s="31"/>
      <c r="Z321" s="31"/>
      <c r="AA321" s="31"/>
      <c r="AB321" s="31"/>
      <c r="AC321" s="31"/>
      <c r="AD321" s="31"/>
      <c r="AE321" s="31"/>
      <c r="AT321" s="14" t="s">
        <v>126</v>
      </c>
      <c r="AU321" s="14" t="s">
        <v>74</v>
      </c>
    </row>
    <row r="322" spans="1:65" s="2" customFormat="1" ht="24.2" customHeight="1">
      <c r="A322" s="31"/>
      <c r="B322" s="32"/>
      <c r="C322" s="173" t="s">
        <v>591</v>
      </c>
      <c r="D322" s="173" t="s">
        <v>128</v>
      </c>
      <c r="E322" s="174" t="s">
        <v>592</v>
      </c>
      <c r="F322" s="175" t="s">
        <v>593</v>
      </c>
      <c r="G322" s="176" t="s">
        <v>137</v>
      </c>
      <c r="H322" s="177">
        <v>1</v>
      </c>
      <c r="I322" s="178"/>
      <c r="J322" s="179">
        <f>ROUND(I322*H322,2)</f>
        <v>0</v>
      </c>
      <c r="K322" s="175" t="s">
        <v>122</v>
      </c>
      <c r="L322" s="180"/>
      <c r="M322" s="181" t="s">
        <v>1</v>
      </c>
      <c r="N322" s="182" t="s">
        <v>39</v>
      </c>
      <c r="O322" s="68"/>
      <c r="P322" s="164">
        <f>O322*H322</f>
        <v>0</v>
      </c>
      <c r="Q322" s="164">
        <v>0</v>
      </c>
      <c r="R322" s="164">
        <f>Q322*H322</f>
        <v>0</v>
      </c>
      <c r="S322" s="164">
        <v>0</v>
      </c>
      <c r="T322" s="165">
        <f>S322*H322</f>
        <v>0</v>
      </c>
      <c r="U322" s="31"/>
      <c r="V322" s="31"/>
      <c r="W322" s="31"/>
      <c r="X322" s="31"/>
      <c r="Y322" s="31"/>
      <c r="Z322" s="31"/>
      <c r="AA322" s="31"/>
      <c r="AB322" s="31"/>
      <c r="AC322" s="31"/>
      <c r="AD322" s="31"/>
      <c r="AE322" s="31"/>
      <c r="AR322" s="166" t="s">
        <v>131</v>
      </c>
      <c r="AT322" s="166" t="s">
        <v>128</v>
      </c>
      <c r="AU322" s="166" t="s">
        <v>74</v>
      </c>
      <c r="AY322" s="14" t="s">
        <v>124</v>
      </c>
      <c r="BE322" s="167">
        <f>IF(N322="základní",J322,0)</f>
        <v>0</v>
      </c>
      <c r="BF322" s="167">
        <f>IF(N322="snížená",J322,0)</f>
        <v>0</v>
      </c>
      <c r="BG322" s="167">
        <f>IF(N322="zákl. přenesená",J322,0)</f>
        <v>0</v>
      </c>
      <c r="BH322" s="167">
        <f>IF(N322="sníž. přenesená",J322,0)</f>
        <v>0</v>
      </c>
      <c r="BI322" s="167">
        <f>IF(N322="nulová",J322,0)</f>
        <v>0</v>
      </c>
      <c r="BJ322" s="14" t="s">
        <v>82</v>
      </c>
      <c r="BK322" s="167">
        <f>ROUND(I322*H322,2)</f>
        <v>0</v>
      </c>
      <c r="BL322" s="14" t="s">
        <v>131</v>
      </c>
      <c r="BM322" s="166" t="s">
        <v>594</v>
      </c>
    </row>
    <row r="323" spans="1:65" s="2" customFormat="1" ht="19.5">
      <c r="A323" s="31"/>
      <c r="B323" s="32"/>
      <c r="C323" s="33"/>
      <c r="D323" s="168" t="s">
        <v>126</v>
      </c>
      <c r="E323" s="33"/>
      <c r="F323" s="169" t="s">
        <v>595</v>
      </c>
      <c r="G323" s="33"/>
      <c r="H323" s="33"/>
      <c r="I323" s="170"/>
      <c r="J323" s="33"/>
      <c r="K323" s="33"/>
      <c r="L323" s="36"/>
      <c r="M323" s="171"/>
      <c r="N323" s="172"/>
      <c r="O323" s="68"/>
      <c r="P323" s="68"/>
      <c r="Q323" s="68"/>
      <c r="R323" s="68"/>
      <c r="S323" s="68"/>
      <c r="T323" s="69"/>
      <c r="U323" s="31"/>
      <c r="V323" s="31"/>
      <c r="W323" s="31"/>
      <c r="X323" s="31"/>
      <c r="Y323" s="31"/>
      <c r="Z323" s="31"/>
      <c r="AA323" s="31"/>
      <c r="AB323" s="31"/>
      <c r="AC323" s="31"/>
      <c r="AD323" s="31"/>
      <c r="AE323" s="31"/>
      <c r="AT323" s="14" t="s">
        <v>126</v>
      </c>
      <c r="AU323" s="14" t="s">
        <v>74</v>
      </c>
    </row>
    <row r="324" spans="1:65" s="2" customFormat="1" ht="24.2" customHeight="1">
      <c r="A324" s="31"/>
      <c r="B324" s="32"/>
      <c r="C324" s="173" t="s">
        <v>596</v>
      </c>
      <c r="D324" s="173" t="s">
        <v>128</v>
      </c>
      <c r="E324" s="174" t="s">
        <v>597</v>
      </c>
      <c r="F324" s="175" t="s">
        <v>598</v>
      </c>
      <c r="G324" s="176" t="s">
        <v>137</v>
      </c>
      <c r="H324" s="177">
        <v>2</v>
      </c>
      <c r="I324" s="178"/>
      <c r="J324" s="179">
        <f>ROUND(I324*H324,2)</f>
        <v>0</v>
      </c>
      <c r="K324" s="175" t="s">
        <v>122</v>
      </c>
      <c r="L324" s="180"/>
      <c r="M324" s="181" t="s">
        <v>1</v>
      </c>
      <c r="N324" s="182" t="s">
        <v>39</v>
      </c>
      <c r="O324" s="68"/>
      <c r="P324" s="164">
        <f>O324*H324</f>
        <v>0</v>
      </c>
      <c r="Q324" s="164">
        <v>0</v>
      </c>
      <c r="R324" s="164">
        <f>Q324*H324</f>
        <v>0</v>
      </c>
      <c r="S324" s="164">
        <v>0</v>
      </c>
      <c r="T324" s="165">
        <f>S324*H324</f>
        <v>0</v>
      </c>
      <c r="U324" s="31"/>
      <c r="V324" s="31"/>
      <c r="W324" s="31"/>
      <c r="X324" s="31"/>
      <c r="Y324" s="31"/>
      <c r="Z324" s="31"/>
      <c r="AA324" s="31"/>
      <c r="AB324" s="31"/>
      <c r="AC324" s="31"/>
      <c r="AD324" s="31"/>
      <c r="AE324" s="31"/>
      <c r="AR324" s="166" t="s">
        <v>131</v>
      </c>
      <c r="AT324" s="166" t="s">
        <v>128</v>
      </c>
      <c r="AU324" s="166" t="s">
        <v>74</v>
      </c>
      <c r="AY324" s="14" t="s">
        <v>124</v>
      </c>
      <c r="BE324" s="167">
        <f>IF(N324="základní",J324,0)</f>
        <v>0</v>
      </c>
      <c r="BF324" s="167">
        <f>IF(N324="snížená",J324,0)</f>
        <v>0</v>
      </c>
      <c r="BG324" s="167">
        <f>IF(N324="zákl. přenesená",J324,0)</f>
        <v>0</v>
      </c>
      <c r="BH324" s="167">
        <f>IF(N324="sníž. přenesená",J324,0)</f>
        <v>0</v>
      </c>
      <c r="BI324" s="167">
        <f>IF(N324="nulová",J324,0)</f>
        <v>0</v>
      </c>
      <c r="BJ324" s="14" t="s">
        <v>82</v>
      </c>
      <c r="BK324" s="167">
        <f>ROUND(I324*H324,2)</f>
        <v>0</v>
      </c>
      <c r="BL324" s="14" t="s">
        <v>131</v>
      </c>
      <c r="BM324" s="166" t="s">
        <v>599</v>
      </c>
    </row>
    <row r="325" spans="1:65" s="2" customFormat="1" ht="19.5">
      <c r="A325" s="31"/>
      <c r="B325" s="32"/>
      <c r="C325" s="33"/>
      <c r="D325" s="168" t="s">
        <v>126</v>
      </c>
      <c r="E325" s="33"/>
      <c r="F325" s="169" t="s">
        <v>600</v>
      </c>
      <c r="G325" s="33"/>
      <c r="H325" s="33"/>
      <c r="I325" s="170"/>
      <c r="J325" s="33"/>
      <c r="K325" s="33"/>
      <c r="L325" s="36"/>
      <c r="M325" s="171"/>
      <c r="N325" s="172"/>
      <c r="O325" s="68"/>
      <c r="P325" s="68"/>
      <c r="Q325" s="68"/>
      <c r="R325" s="68"/>
      <c r="S325" s="68"/>
      <c r="T325" s="69"/>
      <c r="U325" s="31"/>
      <c r="V325" s="31"/>
      <c r="W325" s="31"/>
      <c r="X325" s="31"/>
      <c r="Y325" s="31"/>
      <c r="Z325" s="31"/>
      <c r="AA325" s="31"/>
      <c r="AB325" s="31"/>
      <c r="AC325" s="31"/>
      <c r="AD325" s="31"/>
      <c r="AE325" s="31"/>
      <c r="AT325" s="14" t="s">
        <v>126</v>
      </c>
      <c r="AU325" s="14" t="s">
        <v>74</v>
      </c>
    </row>
    <row r="326" spans="1:65" s="2" customFormat="1" ht="37.9" customHeight="1">
      <c r="A326" s="31"/>
      <c r="B326" s="32"/>
      <c r="C326" s="155" t="s">
        <v>601</v>
      </c>
      <c r="D326" s="155" t="s">
        <v>118</v>
      </c>
      <c r="E326" s="156" t="s">
        <v>602</v>
      </c>
      <c r="F326" s="157" t="s">
        <v>603</v>
      </c>
      <c r="G326" s="158" t="s">
        <v>137</v>
      </c>
      <c r="H326" s="159">
        <v>3</v>
      </c>
      <c r="I326" s="160"/>
      <c r="J326" s="161">
        <f>ROUND(I326*H326,2)</f>
        <v>0</v>
      </c>
      <c r="K326" s="157" t="s">
        <v>122</v>
      </c>
      <c r="L326" s="36"/>
      <c r="M326" s="162" t="s">
        <v>1</v>
      </c>
      <c r="N326" s="163" t="s">
        <v>39</v>
      </c>
      <c r="O326" s="68"/>
      <c r="P326" s="164">
        <f>O326*H326</f>
        <v>0</v>
      </c>
      <c r="Q326" s="164">
        <v>0</v>
      </c>
      <c r="R326" s="164">
        <f>Q326*H326</f>
        <v>0</v>
      </c>
      <c r="S326" s="164">
        <v>0</v>
      </c>
      <c r="T326" s="165">
        <f>S326*H326</f>
        <v>0</v>
      </c>
      <c r="U326" s="31"/>
      <c r="V326" s="31"/>
      <c r="W326" s="31"/>
      <c r="X326" s="31"/>
      <c r="Y326" s="31"/>
      <c r="Z326" s="31"/>
      <c r="AA326" s="31"/>
      <c r="AB326" s="31"/>
      <c r="AC326" s="31"/>
      <c r="AD326" s="31"/>
      <c r="AE326" s="31"/>
      <c r="AR326" s="166" t="s">
        <v>138</v>
      </c>
      <c r="AT326" s="166" t="s">
        <v>118</v>
      </c>
      <c r="AU326" s="166" t="s">
        <v>74</v>
      </c>
      <c r="AY326" s="14" t="s">
        <v>124</v>
      </c>
      <c r="BE326" s="167">
        <f>IF(N326="základní",J326,0)</f>
        <v>0</v>
      </c>
      <c r="BF326" s="167">
        <f>IF(N326="snížená",J326,0)</f>
        <v>0</v>
      </c>
      <c r="BG326" s="167">
        <f>IF(N326="zákl. přenesená",J326,0)</f>
        <v>0</v>
      </c>
      <c r="BH326" s="167">
        <f>IF(N326="sníž. přenesená",J326,0)</f>
        <v>0</v>
      </c>
      <c r="BI326" s="167">
        <f>IF(N326="nulová",J326,0)</f>
        <v>0</v>
      </c>
      <c r="BJ326" s="14" t="s">
        <v>82</v>
      </c>
      <c r="BK326" s="167">
        <f>ROUND(I326*H326,2)</f>
        <v>0</v>
      </c>
      <c r="BL326" s="14" t="s">
        <v>138</v>
      </c>
      <c r="BM326" s="166" t="s">
        <v>604</v>
      </c>
    </row>
    <row r="327" spans="1:65" s="2" customFormat="1" ht="48.75">
      <c r="A327" s="31"/>
      <c r="B327" s="32"/>
      <c r="C327" s="33"/>
      <c r="D327" s="168" t="s">
        <v>126</v>
      </c>
      <c r="E327" s="33"/>
      <c r="F327" s="169" t="s">
        <v>605</v>
      </c>
      <c r="G327" s="33"/>
      <c r="H327" s="33"/>
      <c r="I327" s="170"/>
      <c r="J327" s="33"/>
      <c r="K327" s="33"/>
      <c r="L327" s="36"/>
      <c r="M327" s="171"/>
      <c r="N327" s="172"/>
      <c r="O327" s="68"/>
      <c r="P327" s="68"/>
      <c r="Q327" s="68"/>
      <c r="R327" s="68"/>
      <c r="S327" s="68"/>
      <c r="T327" s="69"/>
      <c r="U327" s="31"/>
      <c r="V327" s="31"/>
      <c r="W327" s="31"/>
      <c r="X327" s="31"/>
      <c r="Y327" s="31"/>
      <c r="Z327" s="31"/>
      <c r="AA327" s="31"/>
      <c r="AB327" s="31"/>
      <c r="AC327" s="31"/>
      <c r="AD327" s="31"/>
      <c r="AE327" s="31"/>
      <c r="AT327" s="14" t="s">
        <v>126</v>
      </c>
      <c r="AU327" s="14" t="s">
        <v>74</v>
      </c>
    </row>
    <row r="328" spans="1:65" s="2" customFormat="1" ht="21.75" customHeight="1">
      <c r="A328" s="31"/>
      <c r="B328" s="32"/>
      <c r="C328" s="155" t="s">
        <v>606</v>
      </c>
      <c r="D328" s="155" t="s">
        <v>118</v>
      </c>
      <c r="E328" s="156" t="s">
        <v>607</v>
      </c>
      <c r="F328" s="157" t="s">
        <v>608</v>
      </c>
      <c r="G328" s="158" t="s">
        <v>137</v>
      </c>
      <c r="H328" s="159">
        <v>4</v>
      </c>
      <c r="I328" s="160"/>
      <c r="J328" s="161">
        <f>ROUND(I328*H328,2)</f>
        <v>0</v>
      </c>
      <c r="K328" s="157" t="s">
        <v>122</v>
      </c>
      <c r="L328" s="36"/>
      <c r="M328" s="162" t="s">
        <v>1</v>
      </c>
      <c r="N328" s="163" t="s">
        <v>39</v>
      </c>
      <c r="O328" s="68"/>
      <c r="P328" s="164">
        <f>O328*H328</f>
        <v>0</v>
      </c>
      <c r="Q328" s="164">
        <v>0</v>
      </c>
      <c r="R328" s="164">
        <f>Q328*H328</f>
        <v>0</v>
      </c>
      <c r="S328" s="164">
        <v>0</v>
      </c>
      <c r="T328" s="165">
        <f>S328*H328</f>
        <v>0</v>
      </c>
      <c r="U328" s="31"/>
      <c r="V328" s="31"/>
      <c r="W328" s="31"/>
      <c r="X328" s="31"/>
      <c r="Y328" s="31"/>
      <c r="Z328" s="31"/>
      <c r="AA328" s="31"/>
      <c r="AB328" s="31"/>
      <c r="AC328" s="31"/>
      <c r="AD328" s="31"/>
      <c r="AE328" s="31"/>
      <c r="AR328" s="166" t="s">
        <v>123</v>
      </c>
      <c r="AT328" s="166" t="s">
        <v>118</v>
      </c>
      <c r="AU328" s="166" t="s">
        <v>74</v>
      </c>
      <c r="AY328" s="14" t="s">
        <v>124</v>
      </c>
      <c r="BE328" s="167">
        <f>IF(N328="základní",J328,0)</f>
        <v>0</v>
      </c>
      <c r="BF328" s="167">
        <f>IF(N328="snížená",J328,0)</f>
        <v>0</v>
      </c>
      <c r="BG328" s="167">
        <f>IF(N328="zákl. přenesená",J328,0)</f>
        <v>0</v>
      </c>
      <c r="BH328" s="167">
        <f>IF(N328="sníž. přenesená",J328,0)</f>
        <v>0</v>
      </c>
      <c r="BI328" s="167">
        <f>IF(N328="nulová",J328,0)</f>
        <v>0</v>
      </c>
      <c r="BJ328" s="14" t="s">
        <v>82</v>
      </c>
      <c r="BK328" s="167">
        <f>ROUND(I328*H328,2)</f>
        <v>0</v>
      </c>
      <c r="BL328" s="14" t="s">
        <v>123</v>
      </c>
      <c r="BM328" s="166" t="s">
        <v>609</v>
      </c>
    </row>
    <row r="329" spans="1:65" s="2" customFormat="1" ht="19.5">
      <c r="A329" s="31"/>
      <c r="B329" s="32"/>
      <c r="C329" s="33"/>
      <c r="D329" s="168" t="s">
        <v>126</v>
      </c>
      <c r="E329" s="33"/>
      <c r="F329" s="169" t="s">
        <v>610</v>
      </c>
      <c r="G329" s="33"/>
      <c r="H329" s="33"/>
      <c r="I329" s="170"/>
      <c r="J329" s="33"/>
      <c r="K329" s="33"/>
      <c r="L329" s="36"/>
      <c r="M329" s="171"/>
      <c r="N329" s="172"/>
      <c r="O329" s="68"/>
      <c r="P329" s="68"/>
      <c r="Q329" s="68"/>
      <c r="R329" s="68"/>
      <c r="S329" s="68"/>
      <c r="T329" s="69"/>
      <c r="U329" s="31"/>
      <c r="V329" s="31"/>
      <c r="W329" s="31"/>
      <c r="X329" s="31"/>
      <c r="Y329" s="31"/>
      <c r="Z329" s="31"/>
      <c r="AA329" s="31"/>
      <c r="AB329" s="31"/>
      <c r="AC329" s="31"/>
      <c r="AD329" s="31"/>
      <c r="AE329" s="31"/>
      <c r="AT329" s="14" t="s">
        <v>126</v>
      </c>
      <c r="AU329" s="14" t="s">
        <v>74</v>
      </c>
    </row>
    <row r="330" spans="1:65" s="2" customFormat="1" ht="24.2" customHeight="1">
      <c r="A330" s="31"/>
      <c r="B330" s="32"/>
      <c r="C330" s="155" t="s">
        <v>611</v>
      </c>
      <c r="D330" s="155" t="s">
        <v>118</v>
      </c>
      <c r="E330" s="156" t="s">
        <v>612</v>
      </c>
      <c r="F330" s="157" t="s">
        <v>613</v>
      </c>
      <c r="G330" s="158" t="s">
        <v>137</v>
      </c>
      <c r="H330" s="159">
        <v>2</v>
      </c>
      <c r="I330" s="160"/>
      <c r="J330" s="161">
        <f>ROUND(I330*H330,2)</f>
        <v>0</v>
      </c>
      <c r="K330" s="157" t="s">
        <v>122</v>
      </c>
      <c r="L330" s="36"/>
      <c r="M330" s="162" t="s">
        <v>1</v>
      </c>
      <c r="N330" s="163" t="s">
        <v>39</v>
      </c>
      <c r="O330" s="68"/>
      <c r="P330" s="164">
        <f>O330*H330</f>
        <v>0</v>
      </c>
      <c r="Q330" s="164">
        <v>0</v>
      </c>
      <c r="R330" s="164">
        <f>Q330*H330</f>
        <v>0</v>
      </c>
      <c r="S330" s="164">
        <v>0</v>
      </c>
      <c r="T330" s="165">
        <f>S330*H330</f>
        <v>0</v>
      </c>
      <c r="U330" s="31"/>
      <c r="V330" s="31"/>
      <c r="W330" s="31"/>
      <c r="X330" s="31"/>
      <c r="Y330" s="31"/>
      <c r="Z330" s="31"/>
      <c r="AA330" s="31"/>
      <c r="AB330" s="31"/>
      <c r="AC330" s="31"/>
      <c r="AD330" s="31"/>
      <c r="AE330" s="31"/>
      <c r="AR330" s="166" t="s">
        <v>123</v>
      </c>
      <c r="AT330" s="166" t="s">
        <v>118</v>
      </c>
      <c r="AU330" s="166" t="s">
        <v>74</v>
      </c>
      <c r="AY330" s="14" t="s">
        <v>124</v>
      </c>
      <c r="BE330" s="167">
        <f>IF(N330="základní",J330,0)</f>
        <v>0</v>
      </c>
      <c r="BF330" s="167">
        <f>IF(N330="snížená",J330,0)</f>
        <v>0</v>
      </c>
      <c r="BG330" s="167">
        <f>IF(N330="zákl. přenesená",J330,0)</f>
        <v>0</v>
      </c>
      <c r="BH330" s="167">
        <f>IF(N330="sníž. přenesená",J330,0)</f>
        <v>0</v>
      </c>
      <c r="BI330" s="167">
        <f>IF(N330="nulová",J330,0)</f>
        <v>0</v>
      </c>
      <c r="BJ330" s="14" t="s">
        <v>82</v>
      </c>
      <c r="BK330" s="167">
        <f>ROUND(I330*H330,2)</f>
        <v>0</v>
      </c>
      <c r="BL330" s="14" t="s">
        <v>123</v>
      </c>
      <c r="BM330" s="166" t="s">
        <v>614</v>
      </c>
    </row>
    <row r="331" spans="1:65" s="2" customFormat="1" ht="29.25">
      <c r="A331" s="31"/>
      <c r="B331" s="32"/>
      <c r="C331" s="33"/>
      <c r="D331" s="168" t="s">
        <v>126</v>
      </c>
      <c r="E331" s="33"/>
      <c r="F331" s="169" t="s">
        <v>615</v>
      </c>
      <c r="G331" s="33"/>
      <c r="H331" s="33"/>
      <c r="I331" s="170"/>
      <c r="J331" s="33"/>
      <c r="K331" s="33"/>
      <c r="L331" s="36"/>
      <c r="M331" s="171"/>
      <c r="N331" s="172"/>
      <c r="O331" s="68"/>
      <c r="P331" s="68"/>
      <c r="Q331" s="68"/>
      <c r="R331" s="68"/>
      <c r="S331" s="68"/>
      <c r="T331" s="69"/>
      <c r="U331" s="31"/>
      <c r="V331" s="31"/>
      <c r="W331" s="31"/>
      <c r="X331" s="31"/>
      <c r="Y331" s="31"/>
      <c r="Z331" s="31"/>
      <c r="AA331" s="31"/>
      <c r="AB331" s="31"/>
      <c r="AC331" s="31"/>
      <c r="AD331" s="31"/>
      <c r="AE331" s="31"/>
      <c r="AT331" s="14" t="s">
        <v>126</v>
      </c>
      <c r="AU331" s="14" t="s">
        <v>74</v>
      </c>
    </row>
    <row r="332" spans="1:65" s="2" customFormat="1" ht="21.75" customHeight="1">
      <c r="A332" s="31"/>
      <c r="B332" s="32"/>
      <c r="C332" s="155" t="s">
        <v>616</v>
      </c>
      <c r="D332" s="155" t="s">
        <v>118</v>
      </c>
      <c r="E332" s="156" t="s">
        <v>617</v>
      </c>
      <c r="F332" s="157" t="s">
        <v>618</v>
      </c>
      <c r="G332" s="158" t="s">
        <v>137</v>
      </c>
      <c r="H332" s="159">
        <v>8</v>
      </c>
      <c r="I332" s="160"/>
      <c r="J332" s="161">
        <f>ROUND(I332*H332,2)</f>
        <v>0</v>
      </c>
      <c r="K332" s="157" t="s">
        <v>122</v>
      </c>
      <c r="L332" s="36"/>
      <c r="M332" s="162" t="s">
        <v>1</v>
      </c>
      <c r="N332" s="163" t="s">
        <v>39</v>
      </c>
      <c r="O332" s="68"/>
      <c r="P332" s="164">
        <f>O332*H332</f>
        <v>0</v>
      </c>
      <c r="Q332" s="164">
        <v>0</v>
      </c>
      <c r="R332" s="164">
        <f>Q332*H332</f>
        <v>0</v>
      </c>
      <c r="S332" s="164">
        <v>0</v>
      </c>
      <c r="T332" s="165">
        <f>S332*H332</f>
        <v>0</v>
      </c>
      <c r="U332" s="31"/>
      <c r="V332" s="31"/>
      <c r="W332" s="31"/>
      <c r="X332" s="31"/>
      <c r="Y332" s="31"/>
      <c r="Z332" s="31"/>
      <c r="AA332" s="31"/>
      <c r="AB332" s="31"/>
      <c r="AC332" s="31"/>
      <c r="AD332" s="31"/>
      <c r="AE332" s="31"/>
      <c r="AR332" s="166" t="s">
        <v>123</v>
      </c>
      <c r="AT332" s="166" t="s">
        <v>118</v>
      </c>
      <c r="AU332" s="166" t="s">
        <v>74</v>
      </c>
      <c r="AY332" s="14" t="s">
        <v>124</v>
      </c>
      <c r="BE332" s="167">
        <f>IF(N332="základní",J332,0)</f>
        <v>0</v>
      </c>
      <c r="BF332" s="167">
        <f>IF(N332="snížená",J332,0)</f>
        <v>0</v>
      </c>
      <c r="BG332" s="167">
        <f>IF(N332="zákl. přenesená",J332,0)</f>
        <v>0</v>
      </c>
      <c r="BH332" s="167">
        <f>IF(N332="sníž. přenesená",J332,0)</f>
        <v>0</v>
      </c>
      <c r="BI332" s="167">
        <f>IF(N332="nulová",J332,0)</f>
        <v>0</v>
      </c>
      <c r="BJ332" s="14" t="s">
        <v>82</v>
      </c>
      <c r="BK332" s="167">
        <f>ROUND(I332*H332,2)</f>
        <v>0</v>
      </c>
      <c r="BL332" s="14" t="s">
        <v>123</v>
      </c>
      <c r="BM332" s="166" t="s">
        <v>619</v>
      </c>
    </row>
    <row r="333" spans="1:65" s="2" customFormat="1" ht="19.5">
      <c r="A333" s="31"/>
      <c r="B333" s="32"/>
      <c r="C333" s="33"/>
      <c r="D333" s="168" t="s">
        <v>126</v>
      </c>
      <c r="E333" s="33"/>
      <c r="F333" s="169" t="s">
        <v>620</v>
      </c>
      <c r="G333" s="33"/>
      <c r="H333" s="33"/>
      <c r="I333" s="170"/>
      <c r="J333" s="33"/>
      <c r="K333" s="33"/>
      <c r="L333" s="36"/>
      <c r="M333" s="171"/>
      <c r="N333" s="172"/>
      <c r="O333" s="68"/>
      <c r="P333" s="68"/>
      <c r="Q333" s="68"/>
      <c r="R333" s="68"/>
      <c r="S333" s="68"/>
      <c r="T333" s="69"/>
      <c r="U333" s="31"/>
      <c r="V333" s="31"/>
      <c r="W333" s="31"/>
      <c r="X333" s="31"/>
      <c r="Y333" s="31"/>
      <c r="Z333" s="31"/>
      <c r="AA333" s="31"/>
      <c r="AB333" s="31"/>
      <c r="AC333" s="31"/>
      <c r="AD333" s="31"/>
      <c r="AE333" s="31"/>
      <c r="AT333" s="14" t="s">
        <v>126</v>
      </c>
      <c r="AU333" s="14" t="s">
        <v>74</v>
      </c>
    </row>
    <row r="334" spans="1:65" s="2" customFormat="1" ht="24.2" customHeight="1">
      <c r="A334" s="31"/>
      <c r="B334" s="32"/>
      <c r="C334" s="155" t="s">
        <v>621</v>
      </c>
      <c r="D334" s="155" t="s">
        <v>118</v>
      </c>
      <c r="E334" s="156" t="s">
        <v>622</v>
      </c>
      <c r="F334" s="157" t="s">
        <v>623</v>
      </c>
      <c r="G334" s="158" t="s">
        <v>137</v>
      </c>
      <c r="H334" s="159">
        <v>2</v>
      </c>
      <c r="I334" s="160"/>
      <c r="J334" s="161">
        <f>ROUND(I334*H334,2)</f>
        <v>0</v>
      </c>
      <c r="K334" s="157" t="s">
        <v>122</v>
      </c>
      <c r="L334" s="36"/>
      <c r="M334" s="162" t="s">
        <v>1</v>
      </c>
      <c r="N334" s="163" t="s">
        <v>39</v>
      </c>
      <c r="O334" s="68"/>
      <c r="P334" s="164">
        <f>O334*H334</f>
        <v>0</v>
      </c>
      <c r="Q334" s="164">
        <v>0</v>
      </c>
      <c r="R334" s="164">
        <f>Q334*H334</f>
        <v>0</v>
      </c>
      <c r="S334" s="164">
        <v>0</v>
      </c>
      <c r="T334" s="165">
        <f>S334*H334</f>
        <v>0</v>
      </c>
      <c r="U334" s="31"/>
      <c r="V334" s="31"/>
      <c r="W334" s="31"/>
      <c r="X334" s="31"/>
      <c r="Y334" s="31"/>
      <c r="Z334" s="31"/>
      <c r="AA334" s="31"/>
      <c r="AB334" s="31"/>
      <c r="AC334" s="31"/>
      <c r="AD334" s="31"/>
      <c r="AE334" s="31"/>
      <c r="AR334" s="166" t="s">
        <v>123</v>
      </c>
      <c r="AT334" s="166" t="s">
        <v>118</v>
      </c>
      <c r="AU334" s="166" t="s">
        <v>74</v>
      </c>
      <c r="AY334" s="14" t="s">
        <v>124</v>
      </c>
      <c r="BE334" s="167">
        <f>IF(N334="základní",J334,0)</f>
        <v>0</v>
      </c>
      <c r="BF334" s="167">
        <f>IF(N334="snížená",J334,0)</f>
        <v>0</v>
      </c>
      <c r="BG334" s="167">
        <f>IF(N334="zákl. přenesená",J334,0)</f>
        <v>0</v>
      </c>
      <c r="BH334" s="167">
        <f>IF(N334="sníž. přenesená",J334,0)</f>
        <v>0</v>
      </c>
      <c r="BI334" s="167">
        <f>IF(N334="nulová",J334,0)</f>
        <v>0</v>
      </c>
      <c r="BJ334" s="14" t="s">
        <v>82</v>
      </c>
      <c r="BK334" s="167">
        <f>ROUND(I334*H334,2)</f>
        <v>0</v>
      </c>
      <c r="BL334" s="14" t="s">
        <v>123</v>
      </c>
      <c r="BM334" s="166" t="s">
        <v>624</v>
      </c>
    </row>
    <row r="335" spans="1:65" s="2" customFormat="1" ht="29.25">
      <c r="A335" s="31"/>
      <c r="B335" s="32"/>
      <c r="C335" s="33"/>
      <c r="D335" s="168" t="s">
        <v>126</v>
      </c>
      <c r="E335" s="33"/>
      <c r="F335" s="169" t="s">
        <v>625</v>
      </c>
      <c r="G335" s="33"/>
      <c r="H335" s="33"/>
      <c r="I335" s="170"/>
      <c r="J335" s="33"/>
      <c r="K335" s="33"/>
      <c r="L335" s="36"/>
      <c r="M335" s="171"/>
      <c r="N335" s="172"/>
      <c r="O335" s="68"/>
      <c r="P335" s="68"/>
      <c r="Q335" s="68"/>
      <c r="R335" s="68"/>
      <c r="S335" s="68"/>
      <c r="T335" s="69"/>
      <c r="U335" s="31"/>
      <c r="V335" s="31"/>
      <c r="W335" s="31"/>
      <c r="X335" s="31"/>
      <c r="Y335" s="31"/>
      <c r="Z335" s="31"/>
      <c r="AA335" s="31"/>
      <c r="AB335" s="31"/>
      <c r="AC335" s="31"/>
      <c r="AD335" s="31"/>
      <c r="AE335" s="31"/>
      <c r="AT335" s="14" t="s">
        <v>126</v>
      </c>
      <c r="AU335" s="14" t="s">
        <v>74</v>
      </c>
    </row>
    <row r="336" spans="1:65" s="2" customFormat="1" ht="21.75" customHeight="1">
      <c r="A336" s="31"/>
      <c r="B336" s="32"/>
      <c r="C336" s="155" t="s">
        <v>626</v>
      </c>
      <c r="D336" s="155" t="s">
        <v>118</v>
      </c>
      <c r="E336" s="156" t="s">
        <v>627</v>
      </c>
      <c r="F336" s="157" t="s">
        <v>628</v>
      </c>
      <c r="G336" s="158" t="s">
        <v>137</v>
      </c>
      <c r="H336" s="159">
        <v>124</v>
      </c>
      <c r="I336" s="160"/>
      <c r="J336" s="161">
        <f>ROUND(I336*H336,2)</f>
        <v>0</v>
      </c>
      <c r="K336" s="157" t="s">
        <v>122</v>
      </c>
      <c r="L336" s="36"/>
      <c r="M336" s="162" t="s">
        <v>1</v>
      </c>
      <c r="N336" s="163" t="s">
        <v>39</v>
      </c>
      <c r="O336" s="68"/>
      <c r="P336" s="164">
        <f>O336*H336</f>
        <v>0</v>
      </c>
      <c r="Q336" s="164">
        <v>0</v>
      </c>
      <c r="R336" s="164">
        <f>Q336*H336</f>
        <v>0</v>
      </c>
      <c r="S336" s="164">
        <v>0</v>
      </c>
      <c r="T336" s="165">
        <f>S336*H336</f>
        <v>0</v>
      </c>
      <c r="U336" s="31"/>
      <c r="V336" s="31"/>
      <c r="W336" s="31"/>
      <c r="X336" s="31"/>
      <c r="Y336" s="31"/>
      <c r="Z336" s="31"/>
      <c r="AA336" s="31"/>
      <c r="AB336" s="31"/>
      <c r="AC336" s="31"/>
      <c r="AD336" s="31"/>
      <c r="AE336" s="31"/>
      <c r="AR336" s="166" t="s">
        <v>123</v>
      </c>
      <c r="AT336" s="166" t="s">
        <v>118</v>
      </c>
      <c r="AU336" s="166" t="s">
        <v>74</v>
      </c>
      <c r="AY336" s="14" t="s">
        <v>124</v>
      </c>
      <c r="BE336" s="167">
        <f>IF(N336="základní",J336,0)</f>
        <v>0</v>
      </c>
      <c r="BF336" s="167">
        <f>IF(N336="snížená",J336,0)</f>
        <v>0</v>
      </c>
      <c r="BG336" s="167">
        <f>IF(N336="zákl. přenesená",J336,0)</f>
        <v>0</v>
      </c>
      <c r="BH336" s="167">
        <f>IF(N336="sníž. přenesená",J336,0)</f>
        <v>0</v>
      </c>
      <c r="BI336" s="167">
        <f>IF(N336="nulová",J336,0)</f>
        <v>0</v>
      </c>
      <c r="BJ336" s="14" t="s">
        <v>82</v>
      </c>
      <c r="BK336" s="167">
        <f>ROUND(I336*H336,2)</f>
        <v>0</v>
      </c>
      <c r="BL336" s="14" t="s">
        <v>123</v>
      </c>
      <c r="BM336" s="166" t="s">
        <v>629</v>
      </c>
    </row>
    <row r="337" spans="1:65" s="2" customFormat="1" ht="29.25">
      <c r="A337" s="31"/>
      <c r="B337" s="32"/>
      <c r="C337" s="33"/>
      <c r="D337" s="168" t="s">
        <v>126</v>
      </c>
      <c r="E337" s="33"/>
      <c r="F337" s="169" t="s">
        <v>630</v>
      </c>
      <c r="G337" s="33"/>
      <c r="H337" s="33"/>
      <c r="I337" s="170"/>
      <c r="J337" s="33"/>
      <c r="K337" s="33"/>
      <c r="L337" s="36"/>
      <c r="M337" s="171"/>
      <c r="N337" s="172"/>
      <c r="O337" s="68"/>
      <c r="P337" s="68"/>
      <c r="Q337" s="68"/>
      <c r="R337" s="68"/>
      <c r="S337" s="68"/>
      <c r="T337" s="69"/>
      <c r="U337" s="31"/>
      <c r="V337" s="31"/>
      <c r="W337" s="31"/>
      <c r="X337" s="31"/>
      <c r="Y337" s="31"/>
      <c r="Z337" s="31"/>
      <c r="AA337" s="31"/>
      <c r="AB337" s="31"/>
      <c r="AC337" s="31"/>
      <c r="AD337" s="31"/>
      <c r="AE337" s="31"/>
      <c r="AT337" s="14" t="s">
        <v>126</v>
      </c>
      <c r="AU337" s="14" t="s">
        <v>74</v>
      </c>
    </row>
    <row r="338" spans="1:65" s="2" customFormat="1" ht="24.2" customHeight="1">
      <c r="A338" s="31"/>
      <c r="B338" s="32"/>
      <c r="C338" s="155" t="s">
        <v>631</v>
      </c>
      <c r="D338" s="155" t="s">
        <v>118</v>
      </c>
      <c r="E338" s="156" t="s">
        <v>632</v>
      </c>
      <c r="F338" s="157" t="s">
        <v>633</v>
      </c>
      <c r="G338" s="158" t="s">
        <v>137</v>
      </c>
      <c r="H338" s="159">
        <v>4</v>
      </c>
      <c r="I338" s="160"/>
      <c r="J338" s="161">
        <f>ROUND(I338*H338,2)</f>
        <v>0</v>
      </c>
      <c r="K338" s="157" t="s">
        <v>122</v>
      </c>
      <c r="L338" s="36"/>
      <c r="M338" s="162" t="s">
        <v>1</v>
      </c>
      <c r="N338" s="163" t="s">
        <v>39</v>
      </c>
      <c r="O338" s="68"/>
      <c r="P338" s="164">
        <f>O338*H338</f>
        <v>0</v>
      </c>
      <c r="Q338" s="164">
        <v>0</v>
      </c>
      <c r="R338" s="164">
        <f>Q338*H338</f>
        <v>0</v>
      </c>
      <c r="S338" s="164">
        <v>0</v>
      </c>
      <c r="T338" s="165">
        <f>S338*H338</f>
        <v>0</v>
      </c>
      <c r="U338" s="31"/>
      <c r="V338" s="31"/>
      <c r="W338" s="31"/>
      <c r="X338" s="31"/>
      <c r="Y338" s="31"/>
      <c r="Z338" s="31"/>
      <c r="AA338" s="31"/>
      <c r="AB338" s="31"/>
      <c r="AC338" s="31"/>
      <c r="AD338" s="31"/>
      <c r="AE338" s="31"/>
      <c r="AR338" s="166" t="s">
        <v>123</v>
      </c>
      <c r="AT338" s="166" t="s">
        <v>118</v>
      </c>
      <c r="AU338" s="166" t="s">
        <v>74</v>
      </c>
      <c r="AY338" s="14" t="s">
        <v>124</v>
      </c>
      <c r="BE338" s="167">
        <f>IF(N338="základní",J338,0)</f>
        <v>0</v>
      </c>
      <c r="BF338" s="167">
        <f>IF(N338="snížená",J338,0)</f>
        <v>0</v>
      </c>
      <c r="BG338" s="167">
        <f>IF(N338="zákl. přenesená",J338,0)</f>
        <v>0</v>
      </c>
      <c r="BH338" s="167">
        <f>IF(N338="sníž. přenesená",J338,0)</f>
        <v>0</v>
      </c>
      <c r="BI338" s="167">
        <f>IF(N338="nulová",J338,0)</f>
        <v>0</v>
      </c>
      <c r="BJ338" s="14" t="s">
        <v>82</v>
      </c>
      <c r="BK338" s="167">
        <f>ROUND(I338*H338,2)</f>
        <v>0</v>
      </c>
      <c r="BL338" s="14" t="s">
        <v>123</v>
      </c>
      <c r="BM338" s="166" t="s">
        <v>634</v>
      </c>
    </row>
    <row r="339" spans="1:65" s="2" customFormat="1" ht="29.25">
      <c r="A339" s="31"/>
      <c r="B339" s="32"/>
      <c r="C339" s="33"/>
      <c r="D339" s="168" t="s">
        <v>126</v>
      </c>
      <c r="E339" s="33"/>
      <c r="F339" s="169" t="s">
        <v>635</v>
      </c>
      <c r="G339" s="33"/>
      <c r="H339" s="33"/>
      <c r="I339" s="170"/>
      <c r="J339" s="33"/>
      <c r="K339" s="33"/>
      <c r="L339" s="36"/>
      <c r="M339" s="171"/>
      <c r="N339" s="172"/>
      <c r="O339" s="68"/>
      <c r="P339" s="68"/>
      <c r="Q339" s="68"/>
      <c r="R339" s="68"/>
      <c r="S339" s="68"/>
      <c r="T339" s="69"/>
      <c r="U339" s="31"/>
      <c r="V339" s="31"/>
      <c r="W339" s="31"/>
      <c r="X339" s="31"/>
      <c r="Y339" s="31"/>
      <c r="Z339" s="31"/>
      <c r="AA339" s="31"/>
      <c r="AB339" s="31"/>
      <c r="AC339" s="31"/>
      <c r="AD339" s="31"/>
      <c r="AE339" s="31"/>
      <c r="AT339" s="14" t="s">
        <v>126</v>
      </c>
      <c r="AU339" s="14" t="s">
        <v>74</v>
      </c>
    </row>
    <row r="340" spans="1:65" s="2" customFormat="1" ht="24.2" customHeight="1">
      <c r="A340" s="31"/>
      <c r="B340" s="32"/>
      <c r="C340" s="155" t="s">
        <v>636</v>
      </c>
      <c r="D340" s="155" t="s">
        <v>118</v>
      </c>
      <c r="E340" s="156" t="s">
        <v>637</v>
      </c>
      <c r="F340" s="157" t="s">
        <v>638</v>
      </c>
      <c r="G340" s="158" t="s">
        <v>137</v>
      </c>
      <c r="H340" s="159">
        <v>3</v>
      </c>
      <c r="I340" s="160"/>
      <c r="J340" s="161">
        <f>ROUND(I340*H340,2)</f>
        <v>0</v>
      </c>
      <c r="K340" s="157" t="s">
        <v>122</v>
      </c>
      <c r="L340" s="36"/>
      <c r="M340" s="162" t="s">
        <v>1</v>
      </c>
      <c r="N340" s="163" t="s">
        <v>39</v>
      </c>
      <c r="O340" s="68"/>
      <c r="P340" s="164">
        <f>O340*H340</f>
        <v>0</v>
      </c>
      <c r="Q340" s="164">
        <v>0</v>
      </c>
      <c r="R340" s="164">
        <f>Q340*H340</f>
        <v>0</v>
      </c>
      <c r="S340" s="164">
        <v>0</v>
      </c>
      <c r="T340" s="165">
        <f>S340*H340</f>
        <v>0</v>
      </c>
      <c r="U340" s="31"/>
      <c r="V340" s="31"/>
      <c r="W340" s="31"/>
      <c r="X340" s="31"/>
      <c r="Y340" s="31"/>
      <c r="Z340" s="31"/>
      <c r="AA340" s="31"/>
      <c r="AB340" s="31"/>
      <c r="AC340" s="31"/>
      <c r="AD340" s="31"/>
      <c r="AE340" s="31"/>
      <c r="AR340" s="166" t="s">
        <v>123</v>
      </c>
      <c r="AT340" s="166" t="s">
        <v>118</v>
      </c>
      <c r="AU340" s="166" t="s">
        <v>74</v>
      </c>
      <c r="AY340" s="14" t="s">
        <v>124</v>
      </c>
      <c r="BE340" s="167">
        <f>IF(N340="základní",J340,0)</f>
        <v>0</v>
      </c>
      <c r="BF340" s="167">
        <f>IF(N340="snížená",J340,0)</f>
        <v>0</v>
      </c>
      <c r="BG340" s="167">
        <f>IF(N340="zákl. přenesená",J340,0)</f>
        <v>0</v>
      </c>
      <c r="BH340" s="167">
        <f>IF(N340="sníž. přenesená",J340,0)</f>
        <v>0</v>
      </c>
      <c r="BI340" s="167">
        <f>IF(N340="nulová",J340,0)</f>
        <v>0</v>
      </c>
      <c r="BJ340" s="14" t="s">
        <v>82</v>
      </c>
      <c r="BK340" s="167">
        <f>ROUND(I340*H340,2)</f>
        <v>0</v>
      </c>
      <c r="BL340" s="14" t="s">
        <v>123</v>
      </c>
      <c r="BM340" s="166" t="s">
        <v>639</v>
      </c>
    </row>
    <row r="341" spans="1:65" s="2" customFormat="1" ht="29.25">
      <c r="A341" s="31"/>
      <c r="B341" s="32"/>
      <c r="C341" s="33"/>
      <c r="D341" s="168" t="s">
        <v>126</v>
      </c>
      <c r="E341" s="33"/>
      <c r="F341" s="169" t="s">
        <v>640</v>
      </c>
      <c r="G341" s="33"/>
      <c r="H341" s="33"/>
      <c r="I341" s="170"/>
      <c r="J341" s="33"/>
      <c r="K341" s="33"/>
      <c r="L341" s="36"/>
      <c r="M341" s="171"/>
      <c r="N341" s="172"/>
      <c r="O341" s="68"/>
      <c r="P341" s="68"/>
      <c r="Q341" s="68"/>
      <c r="R341" s="68"/>
      <c r="S341" s="68"/>
      <c r="T341" s="69"/>
      <c r="U341" s="31"/>
      <c r="V341" s="31"/>
      <c r="W341" s="31"/>
      <c r="X341" s="31"/>
      <c r="Y341" s="31"/>
      <c r="Z341" s="31"/>
      <c r="AA341" s="31"/>
      <c r="AB341" s="31"/>
      <c r="AC341" s="31"/>
      <c r="AD341" s="31"/>
      <c r="AE341" s="31"/>
      <c r="AT341" s="14" t="s">
        <v>126</v>
      </c>
      <c r="AU341" s="14" t="s">
        <v>74</v>
      </c>
    </row>
    <row r="342" spans="1:65" s="2" customFormat="1" ht="24.2" customHeight="1">
      <c r="A342" s="31"/>
      <c r="B342" s="32"/>
      <c r="C342" s="155" t="s">
        <v>641</v>
      </c>
      <c r="D342" s="155" t="s">
        <v>118</v>
      </c>
      <c r="E342" s="156" t="s">
        <v>642</v>
      </c>
      <c r="F342" s="157" t="s">
        <v>643</v>
      </c>
      <c r="G342" s="158" t="s">
        <v>644</v>
      </c>
      <c r="H342" s="159">
        <v>100</v>
      </c>
      <c r="I342" s="160"/>
      <c r="J342" s="161">
        <f>ROUND(I342*H342,2)</f>
        <v>0</v>
      </c>
      <c r="K342" s="157" t="s">
        <v>122</v>
      </c>
      <c r="L342" s="36"/>
      <c r="M342" s="162" t="s">
        <v>1</v>
      </c>
      <c r="N342" s="163" t="s">
        <v>39</v>
      </c>
      <c r="O342" s="68"/>
      <c r="P342" s="164">
        <f>O342*H342</f>
        <v>0</v>
      </c>
      <c r="Q342" s="164">
        <v>0</v>
      </c>
      <c r="R342" s="164">
        <f>Q342*H342</f>
        <v>0</v>
      </c>
      <c r="S342" s="164">
        <v>0</v>
      </c>
      <c r="T342" s="165">
        <f>S342*H342</f>
        <v>0</v>
      </c>
      <c r="U342" s="31"/>
      <c r="V342" s="31"/>
      <c r="W342" s="31"/>
      <c r="X342" s="31"/>
      <c r="Y342" s="31"/>
      <c r="Z342" s="31"/>
      <c r="AA342" s="31"/>
      <c r="AB342" s="31"/>
      <c r="AC342" s="31"/>
      <c r="AD342" s="31"/>
      <c r="AE342" s="31"/>
      <c r="AR342" s="166" t="s">
        <v>123</v>
      </c>
      <c r="AT342" s="166" t="s">
        <v>118</v>
      </c>
      <c r="AU342" s="166" t="s">
        <v>74</v>
      </c>
      <c r="AY342" s="14" t="s">
        <v>124</v>
      </c>
      <c r="BE342" s="167">
        <f>IF(N342="základní",J342,0)</f>
        <v>0</v>
      </c>
      <c r="BF342" s="167">
        <f>IF(N342="snížená",J342,0)</f>
        <v>0</v>
      </c>
      <c r="BG342" s="167">
        <f>IF(N342="zákl. přenesená",J342,0)</f>
        <v>0</v>
      </c>
      <c r="BH342" s="167">
        <f>IF(N342="sníž. přenesená",J342,0)</f>
        <v>0</v>
      </c>
      <c r="BI342" s="167">
        <f>IF(N342="nulová",J342,0)</f>
        <v>0</v>
      </c>
      <c r="BJ342" s="14" t="s">
        <v>82</v>
      </c>
      <c r="BK342" s="167">
        <f>ROUND(I342*H342,2)</f>
        <v>0</v>
      </c>
      <c r="BL342" s="14" t="s">
        <v>123</v>
      </c>
      <c r="BM342" s="166" t="s">
        <v>645</v>
      </c>
    </row>
    <row r="343" spans="1:65" s="2" customFormat="1" ht="29.25">
      <c r="A343" s="31"/>
      <c r="B343" s="32"/>
      <c r="C343" s="33"/>
      <c r="D343" s="168" t="s">
        <v>126</v>
      </c>
      <c r="E343" s="33"/>
      <c r="F343" s="169" t="s">
        <v>646</v>
      </c>
      <c r="G343" s="33"/>
      <c r="H343" s="33"/>
      <c r="I343" s="170"/>
      <c r="J343" s="33"/>
      <c r="K343" s="33"/>
      <c r="L343" s="36"/>
      <c r="M343" s="171"/>
      <c r="N343" s="172"/>
      <c r="O343" s="68"/>
      <c r="P343" s="68"/>
      <c r="Q343" s="68"/>
      <c r="R343" s="68"/>
      <c r="S343" s="68"/>
      <c r="T343" s="69"/>
      <c r="U343" s="31"/>
      <c r="V343" s="31"/>
      <c r="W343" s="31"/>
      <c r="X343" s="31"/>
      <c r="Y343" s="31"/>
      <c r="Z343" s="31"/>
      <c r="AA343" s="31"/>
      <c r="AB343" s="31"/>
      <c r="AC343" s="31"/>
      <c r="AD343" s="31"/>
      <c r="AE343" s="31"/>
      <c r="AT343" s="14" t="s">
        <v>126</v>
      </c>
      <c r="AU343" s="14" t="s">
        <v>74</v>
      </c>
    </row>
    <row r="344" spans="1:65" s="2" customFormat="1" ht="21.75" customHeight="1">
      <c r="A344" s="31"/>
      <c r="B344" s="32"/>
      <c r="C344" s="155" t="s">
        <v>647</v>
      </c>
      <c r="D344" s="155" t="s">
        <v>118</v>
      </c>
      <c r="E344" s="156" t="s">
        <v>648</v>
      </c>
      <c r="F344" s="157" t="s">
        <v>649</v>
      </c>
      <c r="G344" s="158" t="s">
        <v>137</v>
      </c>
      <c r="H344" s="159">
        <v>2</v>
      </c>
      <c r="I344" s="160"/>
      <c r="J344" s="161">
        <f>ROUND(I344*H344,2)</f>
        <v>0</v>
      </c>
      <c r="K344" s="157" t="s">
        <v>122</v>
      </c>
      <c r="L344" s="36"/>
      <c r="M344" s="162" t="s">
        <v>1</v>
      </c>
      <c r="N344" s="163" t="s">
        <v>39</v>
      </c>
      <c r="O344" s="68"/>
      <c r="P344" s="164">
        <f>O344*H344</f>
        <v>0</v>
      </c>
      <c r="Q344" s="164">
        <v>0</v>
      </c>
      <c r="R344" s="164">
        <f>Q344*H344</f>
        <v>0</v>
      </c>
      <c r="S344" s="164">
        <v>0</v>
      </c>
      <c r="T344" s="165">
        <f>S344*H344</f>
        <v>0</v>
      </c>
      <c r="U344" s="31"/>
      <c r="V344" s="31"/>
      <c r="W344" s="31"/>
      <c r="X344" s="31"/>
      <c r="Y344" s="31"/>
      <c r="Z344" s="31"/>
      <c r="AA344" s="31"/>
      <c r="AB344" s="31"/>
      <c r="AC344" s="31"/>
      <c r="AD344" s="31"/>
      <c r="AE344" s="31"/>
      <c r="AR344" s="166" t="s">
        <v>123</v>
      </c>
      <c r="AT344" s="166" t="s">
        <v>118</v>
      </c>
      <c r="AU344" s="166" t="s">
        <v>74</v>
      </c>
      <c r="AY344" s="14" t="s">
        <v>124</v>
      </c>
      <c r="BE344" s="167">
        <f>IF(N344="základní",J344,0)</f>
        <v>0</v>
      </c>
      <c r="BF344" s="167">
        <f>IF(N344="snížená",J344,0)</f>
        <v>0</v>
      </c>
      <c r="BG344" s="167">
        <f>IF(N344="zákl. přenesená",J344,0)</f>
        <v>0</v>
      </c>
      <c r="BH344" s="167">
        <f>IF(N344="sníž. přenesená",J344,0)</f>
        <v>0</v>
      </c>
      <c r="BI344" s="167">
        <f>IF(N344="nulová",J344,0)</f>
        <v>0</v>
      </c>
      <c r="BJ344" s="14" t="s">
        <v>82</v>
      </c>
      <c r="BK344" s="167">
        <f>ROUND(I344*H344,2)</f>
        <v>0</v>
      </c>
      <c r="BL344" s="14" t="s">
        <v>123</v>
      </c>
      <c r="BM344" s="166" t="s">
        <v>650</v>
      </c>
    </row>
    <row r="345" spans="1:65" s="2" customFormat="1" ht="19.5">
      <c r="A345" s="31"/>
      <c r="B345" s="32"/>
      <c r="C345" s="33"/>
      <c r="D345" s="168" t="s">
        <v>126</v>
      </c>
      <c r="E345" s="33"/>
      <c r="F345" s="169" t="s">
        <v>651</v>
      </c>
      <c r="G345" s="33"/>
      <c r="H345" s="33"/>
      <c r="I345" s="170"/>
      <c r="J345" s="33"/>
      <c r="K345" s="33"/>
      <c r="L345" s="36"/>
      <c r="M345" s="171"/>
      <c r="N345" s="172"/>
      <c r="O345" s="68"/>
      <c r="P345" s="68"/>
      <c r="Q345" s="68"/>
      <c r="R345" s="68"/>
      <c r="S345" s="68"/>
      <c r="T345" s="69"/>
      <c r="U345" s="31"/>
      <c r="V345" s="31"/>
      <c r="W345" s="31"/>
      <c r="X345" s="31"/>
      <c r="Y345" s="31"/>
      <c r="Z345" s="31"/>
      <c r="AA345" s="31"/>
      <c r="AB345" s="31"/>
      <c r="AC345" s="31"/>
      <c r="AD345" s="31"/>
      <c r="AE345" s="31"/>
      <c r="AT345" s="14" t="s">
        <v>126</v>
      </c>
      <c r="AU345" s="14" t="s">
        <v>74</v>
      </c>
    </row>
    <row r="346" spans="1:65" s="2" customFormat="1" ht="21.75" customHeight="1">
      <c r="A346" s="31"/>
      <c r="B346" s="32"/>
      <c r="C346" s="155" t="s">
        <v>652</v>
      </c>
      <c r="D346" s="155" t="s">
        <v>118</v>
      </c>
      <c r="E346" s="156" t="s">
        <v>653</v>
      </c>
      <c r="F346" s="157" t="s">
        <v>654</v>
      </c>
      <c r="G346" s="158" t="s">
        <v>137</v>
      </c>
      <c r="H346" s="159">
        <v>2</v>
      </c>
      <c r="I346" s="160"/>
      <c r="J346" s="161">
        <f>ROUND(I346*H346,2)</f>
        <v>0</v>
      </c>
      <c r="K346" s="157" t="s">
        <v>122</v>
      </c>
      <c r="L346" s="36"/>
      <c r="M346" s="162" t="s">
        <v>1</v>
      </c>
      <c r="N346" s="163" t="s">
        <v>39</v>
      </c>
      <c r="O346" s="68"/>
      <c r="P346" s="164">
        <f>O346*H346</f>
        <v>0</v>
      </c>
      <c r="Q346" s="164">
        <v>0</v>
      </c>
      <c r="R346" s="164">
        <f>Q346*H346</f>
        <v>0</v>
      </c>
      <c r="S346" s="164">
        <v>0</v>
      </c>
      <c r="T346" s="165">
        <f>S346*H346</f>
        <v>0</v>
      </c>
      <c r="U346" s="31"/>
      <c r="V346" s="31"/>
      <c r="W346" s="31"/>
      <c r="X346" s="31"/>
      <c r="Y346" s="31"/>
      <c r="Z346" s="31"/>
      <c r="AA346" s="31"/>
      <c r="AB346" s="31"/>
      <c r="AC346" s="31"/>
      <c r="AD346" s="31"/>
      <c r="AE346" s="31"/>
      <c r="AR346" s="166" t="s">
        <v>123</v>
      </c>
      <c r="AT346" s="166" t="s">
        <v>118</v>
      </c>
      <c r="AU346" s="166" t="s">
        <v>74</v>
      </c>
      <c r="AY346" s="14" t="s">
        <v>124</v>
      </c>
      <c r="BE346" s="167">
        <f>IF(N346="základní",J346,0)</f>
        <v>0</v>
      </c>
      <c r="BF346" s="167">
        <f>IF(N346="snížená",J346,0)</f>
        <v>0</v>
      </c>
      <c r="BG346" s="167">
        <f>IF(N346="zákl. přenesená",J346,0)</f>
        <v>0</v>
      </c>
      <c r="BH346" s="167">
        <f>IF(N346="sníž. přenesená",J346,0)</f>
        <v>0</v>
      </c>
      <c r="BI346" s="167">
        <f>IF(N346="nulová",J346,0)</f>
        <v>0</v>
      </c>
      <c r="BJ346" s="14" t="s">
        <v>82</v>
      </c>
      <c r="BK346" s="167">
        <f>ROUND(I346*H346,2)</f>
        <v>0</v>
      </c>
      <c r="BL346" s="14" t="s">
        <v>123</v>
      </c>
      <c r="BM346" s="166" t="s">
        <v>655</v>
      </c>
    </row>
    <row r="347" spans="1:65" s="2" customFormat="1" ht="29.25">
      <c r="A347" s="31"/>
      <c r="B347" s="32"/>
      <c r="C347" s="33"/>
      <c r="D347" s="168" t="s">
        <v>126</v>
      </c>
      <c r="E347" s="33"/>
      <c r="F347" s="169" t="s">
        <v>656</v>
      </c>
      <c r="G347" s="33"/>
      <c r="H347" s="33"/>
      <c r="I347" s="170"/>
      <c r="J347" s="33"/>
      <c r="K347" s="33"/>
      <c r="L347" s="36"/>
      <c r="M347" s="171"/>
      <c r="N347" s="172"/>
      <c r="O347" s="68"/>
      <c r="P347" s="68"/>
      <c r="Q347" s="68"/>
      <c r="R347" s="68"/>
      <c r="S347" s="68"/>
      <c r="T347" s="69"/>
      <c r="U347" s="31"/>
      <c r="V347" s="31"/>
      <c r="W347" s="31"/>
      <c r="X347" s="31"/>
      <c r="Y347" s="31"/>
      <c r="Z347" s="31"/>
      <c r="AA347" s="31"/>
      <c r="AB347" s="31"/>
      <c r="AC347" s="31"/>
      <c r="AD347" s="31"/>
      <c r="AE347" s="31"/>
      <c r="AT347" s="14" t="s">
        <v>126</v>
      </c>
      <c r="AU347" s="14" t="s">
        <v>74</v>
      </c>
    </row>
    <row r="348" spans="1:65" s="2" customFormat="1" ht="24.2" customHeight="1">
      <c r="A348" s="31"/>
      <c r="B348" s="32"/>
      <c r="C348" s="155" t="s">
        <v>657</v>
      </c>
      <c r="D348" s="155" t="s">
        <v>118</v>
      </c>
      <c r="E348" s="156" t="s">
        <v>658</v>
      </c>
      <c r="F348" s="157" t="s">
        <v>146</v>
      </c>
      <c r="G348" s="158" t="s">
        <v>147</v>
      </c>
      <c r="H348" s="159">
        <v>12</v>
      </c>
      <c r="I348" s="160"/>
      <c r="J348" s="161">
        <f>ROUND(I348*H348,2)</f>
        <v>0</v>
      </c>
      <c r="K348" s="157" t="s">
        <v>122</v>
      </c>
      <c r="L348" s="36"/>
      <c r="M348" s="162" t="s">
        <v>1</v>
      </c>
      <c r="N348" s="163" t="s">
        <v>39</v>
      </c>
      <c r="O348" s="68"/>
      <c r="P348" s="164">
        <f>O348*H348</f>
        <v>0</v>
      </c>
      <c r="Q348" s="164">
        <v>0</v>
      </c>
      <c r="R348" s="164">
        <f>Q348*H348</f>
        <v>0</v>
      </c>
      <c r="S348" s="164">
        <v>0</v>
      </c>
      <c r="T348" s="165">
        <f>S348*H348</f>
        <v>0</v>
      </c>
      <c r="U348" s="31"/>
      <c r="V348" s="31"/>
      <c r="W348" s="31"/>
      <c r="X348" s="31"/>
      <c r="Y348" s="31"/>
      <c r="Z348" s="31"/>
      <c r="AA348" s="31"/>
      <c r="AB348" s="31"/>
      <c r="AC348" s="31"/>
      <c r="AD348" s="31"/>
      <c r="AE348" s="31"/>
      <c r="AR348" s="166" t="s">
        <v>123</v>
      </c>
      <c r="AT348" s="166" t="s">
        <v>118</v>
      </c>
      <c r="AU348" s="166" t="s">
        <v>74</v>
      </c>
      <c r="AY348" s="14" t="s">
        <v>124</v>
      </c>
      <c r="BE348" s="167">
        <f>IF(N348="základní",J348,0)</f>
        <v>0</v>
      </c>
      <c r="BF348" s="167">
        <f>IF(N348="snížená",J348,0)</f>
        <v>0</v>
      </c>
      <c r="BG348" s="167">
        <f>IF(N348="zákl. přenesená",J348,0)</f>
        <v>0</v>
      </c>
      <c r="BH348" s="167">
        <f>IF(N348="sníž. přenesená",J348,0)</f>
        <v>0</v>
      </c>
      <c r="BI348" s="167">
        <f>IF(N348="nulová",J348,0)</f>
        <v>0</v>
      </c>
      <c r="BJ348" s="14" t="s">
        <v>82</v>
      </c>
      <c r="BK348" s="167">
        <f>ROUND(I348*H348,2)</f>
        <v>0</v>
      </c>
      <c r="BL348" s="14" t="s">
        <v>123</v>
      </c>
      <c r="BM348" s="166" t="s">
        <v>659</v>
      </c>
    </row>
    <row r="349" spans="1:65" s="2" customFormat="1" ht="29.25">
      <c r="A349" s="31"/>
      <c r="B349" s="32"/>
      <c r="C349" s="33"/>
      <c r="D349" s="168" t="s">
        <v>126</v>
      </c>
      <c r="E349" s="33"/>
      <c r="F349" s="169" t="s">
        <v>149</v>
      </c>
      <c r="G349" s="33"/>
      <c r="H349" s="33"/>
      <c r="I349" s="170"/>
      <c r="J349" s="33"/>
      <c r="K349" s="33"/>
      <c r="L349" s="36"/>
      <c r="M349" s="171"/>
      <c r="N349" s="172"/>
      <c r="O349" s="68"/>
      <c r="P349" s="68"/>
      <c r="Q349" s="68"/>
      <c r="R349" s="68"/>
      <c r="S349" s="68"/>
      <c r="T349" s="69"/>
      <c r="U349" s="31"/>
      <c r="V349" s="31"/>
      <c r="W349" s="31"/>
      <c r="X349" s="31"/>
      <c r="Y349" s="31"/>
      <c r="Z349" s="31"/>
      <c r="AA349" s="31"/>
      <c r="AB349" s="31"/>
      <c r="AC349" s="31"/>
      <c r="AD349" s="31"/>
      <c r="AE349" s="31"/>
      <c r="AT349" s="14" t="s">
        <v>126</v>
      </c>
      <c r="AU349" s="14" t="s">
        <v>74</v>
      </c>
    </row>
    <row r="350" spans="1:65" s="2" customFormat="1" ht="24.2" customHeight="1">
      <c r="A350" s="31"/>
      <c r="B350" s="32"/>
      <c r="C350" s="155" t="s">
        <v>660</v>
      </c>
      <c r="D350" s="155" t="s">
        <v>118</v>
      </c>
      <c r="E350" s="156" t="s">
        <v>661</v>
      </c>
      <c r="F350" s="157" t="s">
        <v>662</v>
      </c>
      <c r="G350" s="158" t="s">
        <v>137</v>
      </c>
      <c r="H350" s="159">
        <v>1</v>
      </c>
      <c r="I350" s="160"/>
      <c r="J350" s="161">
        <f>ROUND(I350*H350,2)</f>
        <v>0</v>
      </c>
      <c r="K350" s="157" t="s">
        <v>122</v>
      </c>
      <c r="L350" s="36"/>
      <c r="M350" s="162" t="s">
        <v>1</v>
      </c>
      <c r="N350" s="163" t="s">
        <v>39</v>
      </c>
      <c r="O350" s="68"/>
      <c r="P350" s="164">
        <f>O350*H350</f>
        <v>0</v>
      </c>
      <c r="Q350" s="164">
        <v>0</v>
      </c>
      <c r="R350" s="164">
        <f>Q350*H350</f>
        <v>0</v>
      </c>
      <c r="S350" s="164">
        <v>0</v>
      </c>
      <c r="T350" s="165">
        <f>S350*H350</f>
        <v>0</v>
      </c>
      <c r="U350" s="31"/>
      <c r="V350" s="31"/>
      <c r="W350" s="31"/>
      <c r="X350" s="31"/>
      <c r="Y350" s="31"/>
      <c r="Z350" s="31"/>
      <c r="AA350" s="31"/>
      <c r="AB350" s="31"/>
      <c r="AC350" s="31"/>
      <c r="AD350" s="31"/>
      <c r="AE350" s="31"/>
      <c r="AR350" s="166" t="s">
        <v>123</v>
      </c>
      <c r="AT350" s="166" t="s">
        <v>118</v>
      </c>
      <c r="AU350" s="166" t="s">
        <v>74</v>
      </c>
      <c r="AY350" s="14" t="s">
        <v>124</v>
      </c>
      <c r="BE350" s="167">
        <f>IF(N350="základní",J350,0)</f>
        <v>0</v>
      </c>
      <c r="BF350" s="167">
        <f>IF(N350="snížená",J350,0)</f>
        <v>0</v>
      </c>
      <c r="BG350" s="167">
        <f>IF(N350="zákl. přenesená",J350,0)</f>
        <v>0</v>
      </c>
      <c r="BH350" s="167">
        <f>IF(N350="sníž. přenesená",J350,0)</f>
        <v>0</v>
      </c>
      <c r="BI350" s="167">
        <f>IF(N350="nulová",J350,0)</f>
        <v>0</v>
      </c>
      <c r="BJ350" s="14" t="s">
        <v>82</v>
      </c>
      <c r="BK350" s="167">
        <f>ROUND(I350*H350,2)</f>
        <v>0</v>
      </c>
      <c r="BL350" s="14" t="s">
        <v>123</v>
      </c>
      <c r="BM350" s="166" t="s">
        <v>663</v>
      </c>
    </row>
    <row r="351" spans="1:65" s="2" customFormat="1" ht="48.75">
      <c r="A351" s="31"/>
      <c r="B351" s="32"/>
      <c r="C351" s="33"/>
      <c r="D351" s="168" t="s">
        <v>126</v>
      </c>
      <c r="E351" s="33"/>
      <c r="F351" s="169" t="s">
        <v>664</v>
      </c>
      <c r="G351" s="33"/>
      <c r="H351" s="33"/>
      <c r="I351" s="170"/>
      <c r="J351" s="33"/>
      <c r="K351" s="33"/>
      <c r="L351" s="36"/>
      <c r="M351" s="171"/>
      <c r="N351" s="172"/>
      <c r="O351" s="68"/>
      <c r="P351" s="68"/>
      <c r="Q351" s="68"/>
      <c r="R351" s="68"/>
      <c r="S351" s="68"/>
      <c r="T351" s="69"/>
      <c r="U351" s="31"/>
      <c r="V351" s="31"/>
      <c r="W351" s="31"/>
      <c r="X351" s="31"/>
      <c r="Y351" s="31"/>
      <c r="Z351" s="31"/>
      <c r="AA351" s="31"/>
      <c r="AB351" s="31"/>
      <c r="AC351" s="31"/>
      <c r="AD351" s="31"/>
      <c r="AE351" s="31"/>
      <c r="AT351" s="14" t="s">
        <v>126</v>
      </c>
      <c r="AU351" s="14" t="s">
        <v>74</v>
      </c>
    </row>
    <row r="352" spans="1:65" s="2" customFormat="1" ht="55.5" customHeight="1">
      <c r="A352" s="31"/>
      <c r="B352" s="32"/>
      <c r="C352" s="155" t="s">
        <v>665</v>
      </c>
      <c r="D352" s="155" t="s">
        <v>118</v>
      </c>
      <c r="E352" s="156" t="s">
        <v>666</v>
      </c>
      <c r="F352" s="157" t="s">
        <v>667</v>
      </c>
      <c r="G352" s="158" t="s">
        <v>137</v>
      </c>
      <c r="H352" s="159">
        <v>1</v>
      </c>
      <c r="I352" s="160"/>
      <c r="J352" s="161">
        <f>ROUND(I352*H352,2)</f>
        <v>0</v>
      </c>
      <c r="K352" s="157" t="s">
        <v>122</v>
      </c>
      <c r="L352" s="36"/>
      <c r="M352" s="162" t="s">
        <v>1</v>
      </c>
      <c r="N352" s="163" t="s">
        <v>39</v>
      </c>
      <c r="O352" s="68"/>
      <c r="P352" s="164">
        <f>O352*H352</f>
        <v>0</v>
      </c>
      <c r="Q352" s="164">
        <v>0</v>
      </c>
      <c r="R352" s="164">
        <f>Q352*H352</f>
        <v>0</v>
      </c>
      <c r="S352" s="164">
        <v>0</v>
      </c>
      <c r="T352" s="165">
        <f>S352*H352</f>
        <v>0</v>
      </c>
      <c r="U352" s="31"/>
      <c r="V352" s="31"/>
      <c r="W352" s="31"/>
      <c r="X352" s="31"/>
      <c r="Y352" s="31"/>
      <c r="Z352" s="31"/>
      <c r="AA352" s="31"/>
      <c r="AB352" s="31"/>
      <c r="AC352" s="31"/>
      <c r="AD352" s="31"/>
      <c r="AE352" s="31"/>
      <c r="AR352" s="166" t="s">
        <v>123</v>
      </c>
      <c r="AT352" s="166" t="s">
        <v>118</v>
      </c>
      <c r="AU352" s="166" t="s">
        <v>74</v>
      </c>
      <c r="AY352" s="14" t="s">
        <v>124</v>
      </c>
      <c r="BE352" s="167">
        <f>IF(N352="základní",J352,0)</f>
        <v>0</v>
      </c>
      <c r="BF352" s="167">
        <f>IF(N352="snížená",J352,0)</f>
        <v>0</v>
      </c>
      <c r="BG352" s="167">
        <f>IF(N352="zákl. přenesená",J352,0)</f>
        <v>0</v>
      </c>
      <c r="BH352" s="167">
        <f>IF(N352="sníž. přenesená",J352,0)</f>
        <v>0</v>
      </c>
      <c r="BI352" s="167">
        <f>IF(N352="nulová",J352,0)</f>
        <v>0</v>
      </c>
      <c r="BJ352" s="14" t="s">
        <v>82</v>
      </c>
      <c r="BK352" s="167">
        <f>ROUND(I352*H352,2)</f>
        <v>0</v>
      </c>
      <c r="BL352" s="14" t="s">
        <v>123</v>
      </c>
      <c r="BM352" s="166" t="s">
        <v>668</v>
      </c>
    </row>
    <row r="353" spans="1:65" s="2" customFormat="1" ht="68.25">
      <c r="A353" s="31"/>
      <c r="B353" s="32"/>
      <c r="C353" s="33"/>
      <c r="D353" s="168" t="s">
        <v>126</v>
      </c>
      <c r="E353" s="33"/>
      <c r="F353" s="169" t="s">
        <v>669</v>
      </c>
      <c r="G353" s="33"/>
      <c r="H353" s="33"/>
      <c r="I353" s="170"/>
      <c r="J353" s="33"/>
      <c r="K353" s="33"/>
      <c r="L353" s="36"/>
      <c r="M353" s="171"/>
      <c r="N353" s="172"/>
      <c r="O353" s="68"/>
      <c r="P353" s="68"/>
      <c r="Q353" s="68"/>
      <c r="R353" s="68"/>
      <c r="S353" s="68"/>
      <c r="T353" s="69"/>
      <c r="U353" s="31"/>
      <c r="V353" s="31"/>
      <c r="W353" s="31"/>
      <c r="X353" s="31"/>
      <c r="Y353" s="31"/>
      <c r="Z353" s="31"/>
      <c r="AA353" s="31"/>
      <c r="AB353" s="31"/>
      <c r="AC353" s="31"/>
      <c r="AD353" s="31"/>
      <c r="AE353" s="31"/>
      <c r="AT353" s="14" t="s">
        <v>126</v>
      </c>
      <c r="AU353" s="14" t="s">
        <v>74</v>
      </c>
    </row>
    <row r="354" spans="1:65" s="2" customFormat="1" ht="49.15" customHeight="1">
      <c r="A354" s="31"/>
      <c r="B354" s="32"/>
      <c r="C354" s="155" t="s">
        <v>670</v>
      </c>
      <c r="D354" s="155" t="s">
        <v>118</v>
      </c>
      <c r="E354" s="156" t="s">
        <v>671</v>
      </c>
      <c r="F354" s="157" t="s">
        <v>672</v>
      </c>
      <c r="G354" s="158" t="s">
        <v>137</v>
      </c>
      <c r="H354" s="159">
        <v>10</v>
      </c>
      <c r="I354" s="160"/>
      <c r="J354" s="161">
        <f>ROUND(I354*H354,2)</f>
        <v>0</v>
      </c>
      <c r="K354" s="157" t="s">
        <v>122</v>
      </c>
      <c r="L354" s="36"/>
      <c r="M354" s="162" t="s">
        <v>1</v>
      </c>
      <c r="N354" s="163" t="s">
        <v>39</v>
      </c>
      <c r="O354" s="68"/>
      <c r="P354" s="164">
        <f>O354*H354</f>
        <v>0</v>
      </c>
      <c r="Q354" s="164">
        <v>0</v>
      </c>
      <c r="R354" s="164">
        <f>Q354*H354</f>
        <v>0</v>
      </c>
      <c r="S354" s="164">
        <v>0</v>
      </c>
      <c r="T354" s="165">
        <f>S354*H354</f>
        <v>0</v>
      </c>
      <c r="U354" s="31"/>
      <c r="V354" s="31"/>
      <c r="W354" s="31"/>
      <c r="X354" s="31"/>
      <c r="Y354" s="31"/>
      <c r="Z354" s="31"/>
      <c r="AA354" s="31"/>
      <c r="AB354" s="31"/>
      <c r="AC354" s="31"/>
      <c r="AD354" s="31"/>
      <c r="AE354" s="31"/>
      <c r="AR354" s="166" t="s">
        <v>123</v>
      </c>
      <c r="AT354" s="166" t="s">
        <v>118</v>
      </c>
      <c r="AU354" s="166" t="s">
        <v>74</v>
      </c>
      <c r="AY354" s="14" t="s">
        <v>124</v>
      </c>
      <c r="BE354" s="167">
        <f>IF(N354="základní",J354,0)</f>
        <v>0</v>
      </c>
      <c r="BF354" s="167">
        <f>IF(N354="snížená",J354,0)</f>
        <v>0</v>
      </c>
      <c r="BG354" s="167">
        <f>IF(N354="zákl. přenesená",J354,0)</f>
        <v>0</v>
      </c>
      <c r="BH354" s="167">
        <f>IF(N354="sníž. přenesená",J354,0)</f>
        <v>0</v>
      </c>
      <c r="BI354" s="167">
        <f>IF(N354="nulová",J354,0)</f>
        <v>0</v>
      </c>
      <c r="BJ354" s="14" t="s">
        <v>82</v>
      </c>
      <c r="BK354" s="167">
        <f>ROUND(I354*H354,2)</f>
        <v>0</v>
      </c>
      <c r="BL354" s="14" t="s">
        <v>123</v>
      </c>
      <c r="BM354" s="166" t="s">
        <v>673</v>
      </c>
    </row>
    <row r="355" spans="1:65" s="2" customFormat="1" ht="29.25">
      <c r="A355" s="31"/>
      <c r="B355" s="32"/>
      <c r="C355" s="33"/>
      <c r="D355" s="168" t="s">
        <v>126</v>
      </c>
      <c r="E355" s="33"/>
      <c r="F355" s="169" t="s">
        <v>672</v>
      </c>
      <c r="G355" s="33"/>
      <c r="H355" s="33"/>
      <c r="I355" s="170"/>
      <c r="J355" s="33"/>
      <c r="K355" s="33"/>
      <c r="L355" s="36"/>
      <c r="M355" s="171"/>
      <c r="N355" s="172"/>
      <c r="O355" s="68"/>
      <c r="P355" s="68"/>
      <c r="Q355" s="68"/>
      <c r="R355" s="68"/>
      <c r="S355" s="68"/>
      <c r="T355" s="69"/>
      <c r="U355" s="31"/>
      <c r="V355" s="31"/>
      <c r="W355" s="31"/>
      <c r="X355" s="31"/>
      <c r="Y355" s="31"/>
      <c r="Z355" s="31"/>
      <c r="AA355" s="31"/>
      <c r="AB355" s="31"/>
      <c r="AC355" s="31"/>
      <c r="AD355" s="31"/>
      <c r="AE355" s="31"/>
      <c r="AT355" s="14" t="s">
        <v>126</v>
      </c>
      <c r="AU355" s="14" t="s">
        <v>74</v>
      </c>
    </row>
    <row r="356" spans="1:65" s="2" customFormat="1" ht="24.2" customHeight="1">
      <c r="A356" s="31"/>
      <c r="B356" s="32"/>
      <c r="C356" s="155" t="s">
        <v>674</v>
      </c>
      <c r="D356" s="155" t="s">
        <v>118</v>
      </c>
      <c r="E356" s="156" t="s">
        <v>675</v>
      </c>
      <c r="F356" s="157" t="s">
        <v>676</v>
      </c>
      <c r="G356" s="158" t="s">
        <v>137</v>
      </c>
      <c r="H356" s="159">
        <v>1</v>
      </c>
      <c r="I356" s="160"/>
      <c r="J356" s="161">
        <f>ROUND(I356*H356,2)</f>
        <v>0</v>
      </c>
      <c r="K356" s="157" t="s">
        <v>122</v>
      </c>
      <c r="L356" s="36"/>
      <c r="M356" s="162" t="s">
        <v>1</v>
      </c>
      <c r="N356" s="163" t="s">
        <v>39</v>
      </c>
      <c r="O356" s="68"/>
      <c r="P356" s="164">
        <f>O356*H356</f>
        <v>0</v>
      </c>
      <c r="Q356" s="164">
        <v>0</v>
      </c>
      <c r="R356" s="164">
        <f>Q356*H356</f>
        <v>0</v>
      </c>
      <c r="S356" s="164">
        <v>0</v>
      </c>
      <c r="T356" s="165">
        <f>S356*H356</f>
        <v>0</v>
      </c>
      <c r="U356" s="31"/>
      <c r="V356" s="31"/>
      <c r="W356" s="31"/>
      <c r="X356" s="31"/>
      <c r="Y356" s="31"/>
      <c r="Z356" s="31"/>
      <c r="AA356" s="31"/>
      <c r="AB356" s="31"/>
      <c r="AC356" s="31"/>
      <c r="AD356" s="31"/>
      <c r="AE356" s="31"/>
      <c r="AR356" s="166" t="s">
        <v>123</v>
      </c>
      <c r="AT356" s="166" t="s">
        <v>118</v>
      </c>
      <c r="AU356" s="166" t="s">
        <v>74</v>
      </c>
      <c r="AY356" s="14" t="s">
        <v>124</v>
      </c>
      <c r="BE356" s="167">
        <f>IF(N356="základní",J356,0)</f>
        <v>0</v>
      </c>
      <c r="BF356" s="167">
        <f>IF(N356="snížená",J356,0)</f>
        <v>0</v>
      </c>
      <c r="BG356" s="167">
        <f>IF(N356="zákl. přenesená",J356,0)</f>
        <v>0</v>
      </c>
      <c r="BH356" s="167">
        <f>IF(N356="sníž. přenesená",J356,0)</f>
        <v>0</v>
      </c>
      <c r="BI356" s="167">
        <f>IF(N356="nulová",J356,0)</f>
        <v>0</v>
      </c>
      <c r="BJ356" s="14" t="s">
        <v>82</v>
      </c>
      <c r="BK356" s="167">
        <f>ROUND(I356*H356,2)</f>
        <v>0</v>
      </c>
      <c r="BL356" s="14" t="s">
        <v>123</v>
      </c>
      <c r="BM356" s="166" t="s">
        <v>677</v>
      </c>
    </row>
    <row r="357" spans="1:65" s="2" customFormat="1" ht="29.25">
      <c r="A357" s="31"/>
      <c r="B357" s="32"/>
      <c r="C357" s="33"/>
      <c r="D357" s="168" t="s">
        <v>126</v>
      </c>
      <c r="E357" s="33"/>
      <c r="F357" s="169" t="s">
        <v>678</v>
      </c>
      <c r="G357" s="33"/>
      <c r="H357" s="33"/>
      <c r="I357" s="170"/>
      <c r="J357" s="33"/>
      <c r="K357" s="33"/>
      <c r="L357" s="36"/>
      <c r="M357" s="171"/>
      <c r="N357" s="172"/>
      <c r="O357" s="68"/>
      <c r="P357" s="68"/>
      <c r="Q357" s="68"/>
      <c r="R357" s="68"/>
      <c r="S357" s="68"/>
      <c r="T357" s="69"/>
      <c r="U357" s="31"/>
      <c r="V357" s="31"/>
      <c r="W357" s="31"/>
      <c r="X357" s="31"/>
      <c r="Y357" s="31"/>
      <c r="Z357" s="31"/>
      <c r="AA357" s="31"/>
      <c r="AB357" s="31"/>
      <c r="AC357" s="31"/>
      <c r="AD357" s="31"/>
      <c r="AE357" s="31"/>
      <c r="AT357" s="14" t="s">
        <v>126</v>
      </c>
      <c r="AU357" s="14" t="s">
        <v>74</v>
      </c>
    </row>
    <row r="358" spans="1:65" s="2" customFormat="1" ht="21.75" customHeight="1">
      <c r="A358" s="31"/>
      <c r="B358" s="32"/>
      <c r="C358" s="155" t="s">
        <v>679</v>
      </c>
      <c r="D358" s="155" t="s">
        <v>118</v>
      </c>
      <c r="E358" s="156" t="s">
        <v>680</v>
      </c>
      <c r="F358" s="157" t="s">
        <v>160</v>
      </c>
      <c r="G358" s="158" t="s">
        <v>153</v>
      </c>
      <c r="H358" s="159">
        <v>13.44</v>
      </c>
      <c r="I358" s="160"/>
      <c r="J358" s="161">
        <f>ROUND(I358*H358,2)</f>
        <v>0</v>
      </c>
      <c r="K358" s="157" t="s">
        <v>122</v>
      </c>
      <c r="L358" s="36"/>
      <c r="M358" s="162" t="s">
        <v>1</v>
      </c>
      <c r="N358" s="163" t="s">
        <v>39</v>
      </c>
      <c r="O358" s="68"/>
      <c r="P358" s="164">
        <f>O358*H358</f>
        <v>0</v>
      </c>
      <c r="Q358" s="164">
        <v>0</v>
      </c>
      <c r="R358" s="164">
        <f>Q358*H358</f>
        <v>0</v>
      </c>
      <c r="S358" s="164">
        <v>0</v>
      </c>
      <c r="T358" s="165">
        <f>S358*H358</f>
        <v>0</v>
      </c>
      <c r="U358" s="31"/>
      <c r="V358" s="31"/>
      <c r="W358" s="31"/>
      <c r="X358" s="31"/>
      <c r="Y358" s="31"/>
      <c r="Z358" s="31"/>
      <c r="AA358" s="31"/>
      <c r="AB358" s="31"/>
      <c r="AC358" s="31"/>
      <c r="AD358" s="31"/>
      <c r="AE358" s="31"/>
      <c r="AR358" s="166" t="s">
        <v>123</v>
      </c>
      <c r="AT358" s="166" t="s">
        <v>118</v>
      </c>
      <c r="AU358" s="166" t="s">
        <v>74</v>
      </c>
      <c r="AY358" s="14" t="s">
        <v>124</v>
      </c>
      <c r="BE358" s="167">
        <f>IF(N358="základní",J358,0)</f>
        <v>0</v>
      </c>
      <c r="BF358" s="167">
        <f>IF(N358="snížená",J358,0)</f>
        <v>0</v>
      </c>
      <c r="BG358" s="167">
        <f>IF(N358="zákl. přenesená",J358,0)</f>
        <v>0</v>
      </c>
      <c r="BH358" s="167">
        <f>IF(N358="sníž. přenesená",J358,0)</f>
        <v>0</v>
      </c>
      <c r="BI358" s="167">
        <f>IF(N358="nulová",J358,0)</f>
        <v>0</v>
      </c>
      <c r="BJ358" s="14" t="s">
        <v>82</v>
      </c>
      <c r="BK358" s="167">
        <f>ROUND(I358*H358,2)</f>
        <v>0</v>
      </c>
      <c r="BL358" s="14" t="s">
        <v>123</v>
      </c>
      <c r="BM358" s="166" t="s">
        <v>681</v>
      </c>
    </row>
    <row r="359" spans="1:65" s="2" customFormat="1" ht="48.75">
      <c r="A359" s="31"/>
      <c r="B359" s="32"/>
      <c r="C359" s="33"/>
      <c r="D359" s="168" t="s">
        <v>126</v>
      </c>
      <c r="E359" s="33"/>
      <c r="F359" s="169" t="s">
        <v>162</v>
      </c>
      <c r="G359" s="33"/>
      <c r="H359" s="33"/>
      <c r="I359" s="170"/>
      <c r="J359" s="33"/>
      <c r="K359" s="33"/>
      <c r="L359" s="36"/>
      <c r="M359" s="171"/>
      <c r="N359" s="172"/>
      <c r="O359" s="68"/>
      <c r="P359" s="68"/>
      <c r="Q359" s="68"/>
      <c r="R359" s="68"/>
      <c r="S359" s="68"/>
      <c r="T359" s="69"/>
      <c r="U359" s="31"/>
      <c r="V359" s="31"/>
      <c r="W359" s="31"/>
      <c r="X359" s="31"/>
      <c r="Y359" s="31"/>
      <c r="Z359" s="31"/>
      <c r="AA359" s="31"/>
      <c r="AB359" s="31"/>
      <c r="AC359" s="31"/>
      <c r="AD359" s="31"/>
      <c r="AE359" s="31"/>
      <c r="AT359" s="14" t="s">
        <v>126</v>
      </c>
      <c r="AU359" s="14" t="s">
        <v>74</v>
      </c>
    </row>
    <row r="360" spans="1:65" s="2" customFormat="1" ht="21.75" customHeight="1">
      <c r="A360" s="31"/>
      <c r="B360" s="32"/>
      <c r="C360" s="155" t="s">
        <v>682</v>
      </c>
      <c r="D360" s="155" t="s">
        <v>118</v>
      </c>
      <c r="E360" s="156" t="s">
        <v>683</v>
      </c>
      <c r="F360" s="157" t="s">
        <v>165</v>
      </c>
      <c r="G360" s="158" t="s">
        <v>153</v>
      </c>
      <c r="H360" s="159">
        <v>14.44</v>
      </c>
      <c r="I360" s="160"/>
      <c r="J360" s="161">
        <f>ROUND(I360*H360,2)</f>
        <v>0</v>
      </c>
      <c r="K360" s="157" t="s">
        <v>122</v>
      </c>
      <c r="L360" s="36"/>
      <c r="M360" s="162" t="s">
        <v>1</v>
      </c>
      <c r="N360" s="163" t="s">
        <v>39</v>
      </c>
      <c r="O360" s="68"/>
      <c r="P360" s="164">
        <f>O360*H360</f>
        <v>0</v>
      </c>
      <c r="Q360" s="164">
        <v>0</v>
      </c>
      <c r="R360" s="164">
        <f>Q360*H360</f>
        <v>0</v>
      </c>
      <c r="S360" s="164">
        <v>0</v>
      </c>
      <c r="T360" s="165">
        <f>S360*H360</f>
        <v>0</v>
      </c>
      <c r="U360" s="31"/>
      <c r="V360" s="31"/>
      <c r="W360" s="31"/>
      <c r="X360" s="31"/>
      <c r="Y360" s="31"/>
      <c r="Z360" s="31"/>
      <c r="AA360" s="31"/>
      <c r="AB360" s="31"/>
      <c r="AC360" s="31"/>
      <c r="AD360" s="31"/>
      <c r="AE360" s="31"/>
      <c r="AR360" s="166" t="s">
        <v>123</v>
      </c>
      <c r="AT360" s="166" t="s">
        <v>118</v>
      </c>
      <c r="AU360" s="166" t="s">
        <v>74</v>
      </c>
      <c r="AY360" s="14" t="s">
        <v>124</v>
      </c>
      <c r="BE360" s="167">
        <f>IF(N360="základní",J360,0)</f>
        <v>0</v>
      </c>
      <c r="BF360" s="167">
        <f>IF(N360="snížená",J360,0)</f>
        <v>0</v>
      </c>
      <c r="BG360" s="167">
        <f>IF(N360="zákl. přenesená",J360,0)</f>
        <v>0</v>
      </c>
      <c r="BH360" s="167">
        <f>IF(N360="sníž. přenesená",J360,0)</f>
        <v>0</v>
      </c>
      <c r="BI360" s="167">
        <f>IF(N360="nulová",J360,0)</f>
        <v>0</v>
      </c>
      <c r="BJ360" s="14" t="s">
        <v>82</v>
      </c>
      <c r="BK360" s="167">
        <f>ROUND(I360*H360,2)</f>
        <v>0</v>
      </c>
      <c r="BL360" s="14" t="s">
        <v>123</v>
      </c>
      <c r="BM360" s="166" t="s">
        <v>684</v>
      </c>
    </row>
    <row r="361" spans="1:65" s="2" customFormat="1" ht="58.5">
      <c r="A361" s="31"/>
      <c r="B361" s="32"/>
      <c r="C361" s="33"/>
      <c r="D361" s="168" t="s">
        <v>126</v>
      </c>
      <c r="E361" s="33"/>
      <c r="F361" s="169" t="s">
        <v>167</v>
      </c>
      <c r="G361" s="33"/>
      <c r="H361" s="33"/>
      <c r="I361" s="170"/>
      <c r="J361" s="33"/>
      <c r="K361" s="33"/>
      <c r="L361" s="36"/>
      <c r="M361" s="171"/>
      <c r="N361" s="172"/>
      <c r="O361" s="68"/>
      <c r="P361" s="68"/>
      <c r="Q361" s="68"/>
      <c r="R361" s="68"/>
      <c r="S361" s="68"/>
      <c r="T361" s="69"/>
      <c r="U361" s="31"/>
      <c r="V361" s="31"/>
      <c r="W361" s="31"/>
      <c r="X361" s="31"/>
      <c r="Y361" s="31"/>
      <c r="Z361" s="31"/>
      <c r="AA361" s="31"/>
      <c r="AB361" s="31"/>
      <c r="AC361" s="31"/>
      <c r="AD361" s="31"/>
      <c r="AE361" s="31"/>
      <c r="AT361" s="14" t="s">
        <v>126</v>
      </c>
      <c r="AU361" s="14" t="s">
        <v>74</v>
      </c>
    </row>
    <row r="362" spans="1:65" s="2" customFormat="1" ht="24.2" customHeight="1">
      <c r="A362" s="31"/>
      <c r="B362" s="32"/>
      <c r="C362" s="173" t="s">
        <v>685</v>
      </c>
      <c r="D362" s="173" t="s">
        <v>128</v>
      </c>
      <c r="E362" s="174" t="s">
        <v>686</v>
      </c>
      <c r="F362" s="175" t="s">
        <v>687</v>
      </c>
      <c r="G362" s="176" t="s">
        <v>137</v>
      </c>
      <c r="H362" s="177">
        <v>2</v>
      </c>
      <c r="I362" s="178"/>
      <c r="J362" s="179">
        <f>ROUND(I362*H362,2)</f>
        <v>0</v>
      </c>
      <c r="K362" s="175" t="s">
        <v>122</v>
      </c>
      <c r="L362" s="180"/>
      <c r="M362" s="181" t="s">
        <v>1</v>
      </c>
      <c r="N362" s="182" t="s">
        <v>39</v>
      </c>
      <c r="O362" s="68"/>
      <c r="P362" s="164">
        <f>O362*H362</f>
        <v>0</v>
      </c>
      <c r="Q362" s="164">
        <v>0</v>
      </c>
      <c r="R362" s="164">
        <f>Q362*H362</f>
        <v>0</v>
      </c>
      <c r="S362" s="164">
        <v>0</v>
      </c>
      <c r="T362" s="165">
        <f>S362*H362</f>
        <v>0</v>
      </c>
      <c r="U362" s="31"/>
      <c r="V362" s="31"/>
      <c r="W362" s="31"/>
      <c r="X362" s="31"/>
      <c r="Y362" s="31"/>
      <c r="Z362" s="31"/>
      <c r="AA362" s="31"/>
      <c r="AB362" s="31"/>
      <c r="AC362" s="31"/>
      <c r="AD362" s="31"/>
      <c r="AE362" s="31"/>
      <c r="AR362" s="166" t="s">
        <v>163</v>
      </c>
      <c r="AT362" s="166" t="s">
        <v>128</v>
      </c>
      <c r="AU362" s="166" t="s">
        <v>74</v>
      </c>
      <c r="AY362" s="14" t="s">
        <v>124</v>
      </c>
      <c r="BE362" s="167">
        <f>IF(N362="základní",J362,0)</f>
        <v>0</v>
      </c>
      <c r="BF362" s="167">
        <f>IF(N362="snížená",J362,0)</f>
        <v>0</v>
      </c>
      <c r="BG362" s="167">
        <f>IF(N362="zákl. přenesená",J362,0)</f>
        <v>0</v>
      </c>
      <c r="BH362" s="167">
        <f>IF(N362="sníž. přenesená",J362,0)</f>
        <v>0</v>
      </c>
      <c r="BI362" s="167">
        <f>IF(N362="nulová",J362,0)</f>
        <v>0</v>
      </c>
      <c r="BJ362" s="14" t="s">
        <v>82</v>
      </c>
      <c r="BK362" s="167">
        <f>ROUND(I362*H362,2)</f>
        <v>0</v>
      </c>
      <c r="BL362" s="14" t="s">
        <v>123</v>
      </c>
      <c r="BM362" s="166" t="s">
        <v>688</v>
      </c>
    </row>
    <row r="363" spans="1:65" s="2" customFormat="1" ht="19.5">
      <c r="A363" s="31"/>
      <c r="B363" s="32"/>
      <c r="C363" s="33"/>
      <c r="D363" s="168" t="s">
        <v>126</v>
      </c>
      <c r="E363" s="33"/>
      <c r="F363" s="169" t="s">
        <v>687</v>
      </c>
      <c r="G363" s="33"/>
      <c r="H363" s="33"/>
      <c r="I363" s="170"/>
      <c r="J363" s="33"/>
      <c r="K363" s="33"/>
      <c r="L363" s="36"/>
      <c r="M363" s="171"/>
      <c r="N363" s="172"/>
      <c r="O363" s="68"/>
      <c r="P363" s="68"/>
      <c r="Q363" s="68"/>
      <c r="R363" s="68"/>
      <c r="S363" s="68"/>
      <c r="T363" s="69"/>
      <c r="U363" s="31"/>
      <c r="V363" s="31"/>
      <c r="W363" s="31"/>
      <c r="X363" s="31"/>
      <c r="Y363" s="31"/>
      <c r="Z363" s="31"/>
      <c r="AA363" s="31"/>
      <c r="AB363" s="31"/>
      <c r="AC363" s="31"/>
      <c r="AD363" s="31"/>
      <c r="AE363" s="31"/>
      <c r="AT363" s="14" t="s">
        <v>126</v>
      </c>
      <c r="AU363" s="14" t="s">
        <v>74</v>
      </c>
    </row>
    <row r="364" spans="1:65" s="2" customFormat="1" ht="24.2" customHeight="1">
      <c r="A364" s="31"/>
      <c r="B364" s="32"/>
      <c r="C364" s="155" t="s">
        <v>689</v>
      </c>
      <c r="D364" s="155" t="s">
        <v>118</v>
      </c>
      <c r="E364" s="156" t="s">
        <v>690</v>
      </c>
      <c r="F364" s="157" t="s">
        <v>691</v>
      </c>
      <c r="G364" s="158" t="s">
        <v>121</v>
      </c>
      <c r="H364" s="159">
        <v>8.4</v>
      </c>
      <c r="I364" s="160"/>
      <c r="J364" s="161">
        <f>ROUND(I364*H364,2)</f>
        <v>0</v>
      </c>
      <c r="K364" s="157" t="s">
        <v>122</v>
      </c>
      <c r="L364" s="36"/>
      <c r="M364" s="162" t="s">
        <v>1</v>
      </c>
      <c r="N364" s="163" t="s">
        <v>39</v>
      </c>
      <c r="O364" s="68"/>
      <c r="P364" s="164">
        <f>O364*H364</f>
        <v>0</v>
      </c>
      <c r="Q364" s="164">
        <v>0</v>
      </c>
      <c r="R364" s="164">
        <f>Q364*H364</f>
        <v>0</v>
      </c>
      <c r="S364" s="164">
        <v>0</v>
      </c>
      <c r="T364" s="165">
        <f>S364*H364</f>
        <v>0</v>
      </c>
      <c r="U364" s="31"/>
      <c r="V364" s="31"/>
      <c r="W364" s="31"/>
      <c r="X364" s="31"/>
      <c r="Y364" s="31"/>
      <c r="Z364" s="31"/>
      <c r="AA364" s="31"/>
      <c r="AB364" s="31"/>
      <c r="AC364" s="31"/>
      <c r="AD364" s="31"/>
      <c r="AE364" s="31"/>
      <c r="AR364" s="166" t="s">
        <v>123</v>
      </c>
      <c r="AT364" s="166" t="s">
        <v>118</v>
      </c>
      <c r="AU364" s="166" t="s">
        <v>74</v>
      </c>
      <c r="AY364" s="14" t="s">
        <v>124</v>
      </c>
      <c r="BE364" s="167">
        <f>IF(N364="základní",J364,0)</f>
        <v>0</v>
      </c>
      <c r="BF364" s="167">
        <f>IF(N364="snížená",J364,0)</f>
        <v>0</v>
      </c>
      <c r="BG364" s="167">
        <f>IF(N364="zákl. přenesená",J364,0)</f>
        <v>0</v>
      </c>
      <c r="BH364" s="167">
        <f>IF(N364="sníž. přenesená",J364,0)</f>
        <v>0</v>
      </c>
      <c r="BI364" s="167">
        <f>IF(N364="nulová",J364,0)</f>
        <v>0</v>
      </c>
      <c r="BJ364" s="14" t="s">
        <v>82</v>
      </c>
      <c r="BK364" s="167">
        <f>ROUND(I364*H364,2)</f>
        <v>0</v>
      </c>
      <c r="BL364" s="14" t="s">
        <v>123</v>
      </c>
      <c r="BM364" s="166" t="s">
        <v>692</v>
      </c>
    </row>
    <row r="365" spans="1:65" s="2" customFormat="1" ht="39">
      <c r="A365" s="31"/>
      <c r="B365" s="32"/>
      <c r="C365" s="33"/>
      <c r="D365" s="168" t="s">
        <v>126</v>
      </c>
      <c r="E365" s="33"/>
      <c r="F365" s="169" t="s">
        <v>693</v>
      </c>
      <c r="G365" s="33"/>
      <c r="H365" s="33"/>
      <c r="I365" s="170"/>
      <c r="J365" s="33"/>
      <c r="K365" s="33"/>
      <c r="L365" s="36"/>
      <c r="M365" s="171"/>
      <c r="N365" s="172"/>
      <c r="O365" s="68"/>
      <c r="P365" s="68"/>
      <c r="Q365" s="68"/>
      <c r="R365" s="68"/>
      <c r="S365" s="68"/>
      <c r="T365" s="69"/>
      <c r="U365" s="31"/>
      <c r="V365" s="31"/>
      <c r="W365" s="31"/>
      <c r="X365" s="31"/>
      <c r="Y365" s="31"/>
      <c r="Z365" s="31"/>
      <c r="AA365" s="31"/>
      <c r="AB365" s="31"/>
      <c r="AC365" s="31"/>
      <c r="AD365" s="31"/>
      <c r="AE365" s="31"/>
      <c r="AT365" s="14" t="s">
        <v>126</v>
      </c>
      <c r="AU365" s="14" t="s">
        <v>74</v>
      </c>
    </row>
    <row r="366" spans="1:65" s="2" customFormat="1" ht="55.5" customHeight="1">
      <c r="A366" s="31"/>
      <c r="B366" s="32"/>
      <c r="C366" s="155" t="s">
        <v>694</v>
      </c>
      <c r="D366" s="155" t="s">
        <v>118</v>
      </c>
      <c r="E366" s="156" t="s">
        <v>695</v>
      </c>
      <c r="F366" s="157" t="s">
        <v>696</v>
      </c>
      <c r="G366" s="158" t="s">
        <v>153</v>
      </c>
      <c r="H366" s="159">
        <v>13.44</v>
      </c>
      <c r="I366" s="160"/>
      <c r="J366" s="161">
        <f>ROUND(I366*H366,2)</f>
        <v>0</v>
      </c>
      <c r="K366" s="157" t="s">
        <v>122</v>
      </c>
      <c r="L366" s="36"/>
      <c r="M366" s="162" t="s">
        <v>1</v>
      </c>
      <c r="N366" s="163" t="s">
        <v>39</v>
      </c>
      <c r="O366" s="68"/>
      <c r="P366" s="164">
        <f>O366*H366</f>
        <v>0</v>
      </c>
      <c r="Q366" s="164">
        <v>0</v>
      </c>
      <c r="R366" s="164">
        <f>Q366*H366</f>
        <v>0</v>
      </c>
      <c r="S366" s="164">
        <v>0</v>
      </c>
      <c r="T366" s="165">
        <f>S366*H366</f>
        <v>0</v>
      </c>
      <c r="U366" s="31"/>
      <c r="V366" s="31"/>
      <c r="W366" s="31"/>
      <c r="X366" s="31"/>
      <c r="Y366" s="31"/>
      <c r="Z366" s="31"/>
      <c r="AA366" s="31"/>
      <c r="AB366" s="31"/>
      <c r="AC366" s="31"/>
      <c r="AD366" s="31"/>
      <c r="AE366" s="31"/>
      <c r="AR366" s="166" t="s">
        <v>123</v>
      </c>
      <c r="AT366" s="166" t="s">
        <v>118</v>
      </c>
      <c r="AU366" s="166" t="s">
        <v>74</v>
      </c>
      <c r="AY366" s="14" t="s">
        <v>124</v>
      </c>
      <c r="BE366" s="167">
        <f>IF(N366="základní",J366,0)</f>
        <v>0</v>
      </c>
      <c r="BF366" s="167">
        <f>IF(N366="snížená",J366,0)</f>
        <v>0</v>
      </c>
      <c r="BG366" s="167">
        <f>IF(N366="zákl. přenesená",J366,0)</f>
        <v>0</v>
      </c>
      <c r="BH366" s="167">
        <f>IF(N366="sníž. přenesená",J366,0)</f>
        <v>0</v>
      </c>
      <c r="BI366" s="167">
        <f>IF(N366="nulová",J366,0)</f>
        <v>0</v>
      </c>
      <c r="BJ366" s="14" t="s">
        <v>82</v>
      </c>
      <c r="BK366" s="167">
        <f>ROUND(I366*H366,2)</f>
        <v>0</v>
      </c>
      <c r="BL366" s="14" t="s">
        <v>123</v>
      </c>
      <c r="BM366" s="166" t="s">
        <v>697</v>
      </c>
    </row>
    <row r="367" spans="1:65" s="2" customFormat="1" ht="78">
      <c r="A367" s="31"/>
      <c r="B367" s="32"/>
      <c r="C367" s="33"/>
      <c r="D367" s="168" t="s">
        <v>126</v>
      </c>
      <c r="E367" s="33"/>
      <c r="F367" s="169" t="s">
        <v>698</v>
      </c>
      <c r="G367" s="33"/>
      <c r="H367" s="33"/>
      <c r="I367" s="170"/>
      <c r="J367" s="33"/>
      <c r="K367" s="33"/>
      <c r="L367" s="36"/>
      <c r="M367" s="171"/>
      <c r="N367" s="172"/>
      <c r="O367" s="68"/>
      <c r="P367" s="68"/>
      <c r="Q367" s="68"/>
      <c r="R367" s="68"/>
      <c r="S367" s="68"/>
      <c r="T367" s="69"/>
      <c r="U367" s="31"/>
      <c r="V367" s="31"/>
      <c r="W367" s="31"/>
      <c r="X367" s="31"/>
      <c r="Y367" s="31"/>
      <c r="Z367" s="31"/>
      <c r="AA367" s="31"/>
      <c r="AB367" s="31"/>
      <c r="AC367" s="31"/>
      <c r="AD367" s="31"/>
      <c r="AE367" s="31"/>
      <c r="AT367" s="14" t="s">
        <v>126</v>
      </c>
      <c r="AU367" s="14" t="s">
        <v>74</v>
      </c>
    </row>
    <row r="368" spans="1:65" s="2" customFormat="1" ht="19.5">
      <c r="A368" s="31"/>
      <c r="B368" s="32"/>
      <c r="C368" s="33"/>
      <c r="D368" s="168" t="s">
        <v>156</v>
      </c>
      <c r="E368" s="33"/>
      <c r="F368" s="183" t="s">
        <v>157</v>
      </c>
      <c r="G368" s="33"/>
      <c r="H368" s="33"/>
      <c r="I368" s="170"/>
      <c r="J368" s="33"/>
      <c r="K368" s="33"/>
      <c r="L368" s="36"/>
      <c r="M368" s="171"/>
      <c r="N368" s="172"/>
      <c r="O368" s="68"/>
      <c r="P368" s="68"/>
      <c r="Q368" s="68"/>
      <c r="R368" s="68"/>
      <c r="S368" s="68"/>
      <c r="T368" s="69"/>
      <c r="U368" s="31"/>
      <c r="V368" s="31"/>
      <c r="W368" s="31"/>
      <c r="X368" s="31"/>
      <c r="Y368" s="31"/>
      <c r="Z368" s="31"/>
      <c r="AA368" s="31"/>
      <c r="AB368" s="31"/>
      <c r="AC368" s="31"/>
      <c r="AD368" s="31"/>
      <c r="AE368" s="31"/>
      <c r="AT368" s="14" t="s">
        <v>156</v>
      </c>
      <c r="AU368" s="14" t="s">
        <v>74</v>
      </c>
    </row>
    <row r="369" spans="1:65" s="2" customFormat="1" ht="24.2" customHeight="1">
      <c r="A369" s="31"/>
      <c r="B369" s="32"/>
      <c r="C369" s="155" t="s">
        <v>699</v>
      </c>
      <c r="D369" s="155" t="s">
        <v>118</v>
      </c>
      <c r="E369" s="156" t="s">
        <v>700</v>
      </c>
      <c r="F369" s="157" t="s">
        <v>701</v>
      </c>
      <c r="G369" s="158" t="s">
        <v>222</v>
      </c>
      <c r="H369" s="159">
        <v>50</v>
      </c>
      <c r="I369" s="160"/>
      <c r="J369" s="161">
        <f>ROUND(I369*H369,2)</f>
        <v>0</v>
      </c>
      <c r="K369" s="157" t="s">
        <v>1</v>
      </c>
      <c r="L369" s="36"/>
      <c r="M369" s="162" t="s">
        <v>1</v>
      </c>
      <c r="N369" s="163" t="s">
        <v>39</v>
      </c>
      <c r="O369" s="68"/>
      <c r="P369" s="164">
        <f>O369*H369</f>
        <v>0</v>
      </c>
      <c r="Q369" s="164">
        <v>0</v>
      </c>
      <c r="R369" s="164">
        <f>Q369*H369</f>
        <v>0</v>
      </c>
      <c r="S369" s="164">
        <v>0</v>
      </c>
      <c r="T369" s="165">
        <f>S369*H369</f>
        <v>0</v>
      </c>
      <c r="U369" s="31"/>
      <c r="V369" s="31"/>
      <c r="W369" s="31"/>
      <c r="X369" s="31"/>
      <c r="Y369" s="31"/>
      <c r="Z369" s="31"/>
      <c r="AA369" s="31"/>
      <c r="AB369" s="31"/>
      <c r="AC369" s="31"/>
      <c r="AD369" s="31"/>
      <c r="AE369" s="31"/>
      <c r="AR369" s="166" t="s">
        <v>123</v>
      </c>
      <c r="AT369" s="166" t="s">
        <v>118</v>
      </c>
      <c r="AU369" s="166" t="s">
        <v>74</v>
      </c>
      <c r="AY369" s="14" t="s">
        <v>124</v>
      </c>
      <c r="BE369" s="167">
        <f>IF(N369="základní",J369,0)</f>
        <v>0</v>
      </c>
      <c r="BF369" s="167">
        <f>IF(N369="snížená",J369,0)</f>
        <v>0</v>
      </c>
      <c r="BG369" s="167">
        <f>IF(N369="zákl. přenesená",J369,0)</f>
        <v>0</v>
      </c>
      <c r="BH369" s="167">
        <f>IF(N369="sníž. přenesená",J369,0)</f>
        <v>0</v>
      </c>
      <c r="BI369" s="167">
        <f>IF(N369="nulová",J369,0)</f>
        <v>0</v>
      </c>
      <c r="BJ369" s="14" t="s">
        <v>82</v>
      </c>
      <c r="BK369" s="167">
        <f>ROUND(I369*H369,2)</f>
        <v>0</v>
      </c>
      <c r="BL369" s="14" t="s">
        <v>123</v>
      </c>
      <c r="BM369" s="166" t="s">
        <v>702</v>
      </c>
    </row>
    <row r="370" spans="1:65" s="2" customFormat="1" ht="11.25">
      <c r="A370" s="31"/>
      <c r="B370" s="32"/>
      <c r="C370" s="33"/>
      <c r="D370" s="168" t="s">
        <v>126</v>
      </c>
      <c r="E370" s="33"/>
      <c r="F370" s="169" t="s">
        <v>701</v>
      </c>
      <c r="G370" s="33"/>
      <c r="H370" s="33"/>
      <c r="I370" s="170"/>
      <c r="J370" s="33"/>
      <c r="K370" s="33"/>
      <c r="L370" s="36"/>
      <c r="M370" s="171"/>
      <c r="N370" s="172"/>
      <c r="O370" s="68"/>
      <c r="P370" s="68"/>
      <c r="Q370" s="68"/>
      <c r="R370" s="68"/>
      <c r="S370" s="68"/>
      <c r="T370" s="69"/>
      <c r="U370" s="31"/>
      <c r="V370" s="31"/>
      <c r="W370" s="31"/>
      <c r="X370" s="31"/>
      <c r="Y370" s="31"/>
      <c r="Z370" s="31"/>
      <c r="AA370" s="31"/>
      <c r="AB370" s="31"/>
      <c r="AC370" s="31"/>
      <c r="AD370" s="31"/>
      <c r="AE370" s="31"/>
      <c r="AT370" s="14" t="s">
        <v>126</v>
      </c>
      <c r="AU370" s="14" t="s">
        <v>74</v>
      </c>
    </row>
    <row r="371" spans="1:65" s="2" customFormat="1" ht="24.2" customHeight="1">
      <c r="A371" s="31"/>
      <c r="B371" s="32"/>
      <c r="C371" s="155" t="s">
        <v>703</v>
      </c>
      <c r="D371" s="155" t="s">
        <v>118</v>
      </c>
      <c r="E371" s="156" t="s">
        <v>704</v>
      </c>
      <c r="F371" s="157" t="s">
        <v>705</v>
      </c>
      <c r="G371" s="158" t="s">
        <v>222</v>
      </c>
      <c r="H371" s="159">
        <v>50</v>
      </c>
      <c r="I371" s="160"/>
      <c r="J371" s="161">
        <f>ROUND(I371*H371,2)</f>
        <v>0</v>
      </c>
      <c r="K371" s="157" t="s">
        <v>1</v>
      </c>
      <c r="L371" s="36"/>
      <c r="M371" s="162" t="s">
        <v>1</v>
      </c>
      <c r="N371" s="163" t="s">
        <v>39</v>
      </c>
      <c r="O371" s="68"/>
      <c r="P371" s="164">
        <f>O371*H371</f>
        <v>0</v>
      </c>
      <c r="Q371" s="164">
        <v>0</v>
      </c>
      <c r="R371" s="164">
        <f>Q371*H371</f>
        <v>0</v>
      </c>
      <c r="S371" s="164">
        <v>0</v>
      </c>
      <c r="T371" s="165">
        <f>S371*H371</f>
        <v>0</v>
      </c>
      <c r="U371" s="31"/>
      <c r="V371" s="31"/>
      <c r="W371" s="31"/>
      <c r="X371" s="31"/>
      <c r="Y371" s="31"/>
      <c r="Z371" s="31"/>
      <c r="AA371" s="31"/>
      <c r="AB371" s="31"/>
      <c r="AC371" s="31"/>
      <c r="AD371" s="31"/>
      <c r="AE371" s="31"/>
      <c r="AR371" s="166" t="s">
        <v>123</v>
      </c>
      <c r="AT371" s="166" t="s">
        <v>118</v>
      </c>
      <c r="AU371" s="166" t="s">
        <v>74</v>
      </c>
      <c r="AY371" s="14" t="s">
        <v>124</v>
      </c>
      <c r="BE371" s="167">
        <f>IF(N371="základní",J371,0)</f>
        <v>0</v>
      </c>
      <c r="BF371" s="167">
        <f>IF(N371="snížená",J371,0)</f>
        <v>0</v>
      </c>
      <c r="BG371" s="167">
        <f>IF(N371="zákl. přenesená",J371,0)</f>
        <v>0</v>
      </c>
      <c r="BH371" s="167">
        <f>IF(N371="sníž. přenesená",J371,0)</f>
        <v>0</v>
      </c>
      <c r="BI371" s="167">
        <f>IF(N371="nulová",J371,0)</f>
        <v>0</v>
      </c>
      <c r="BJ371" s="14" t="s">
        <v>82</v>
      </c>
      <c r="BK371" s="167">
        <f>ROUND(I371*H371,2)</f>
        <v>0</v>
      </c>
      <c r="BL371" s="14" t="s">
        <v>123</v>
      </c>
      <c r="BM371" s="166" t="s">
        <v>706</v>
      </c>
    </row>
    <row r="372" spans="1:65" s="2" customFormat="1" ht="11.25">
      <c r="A372" s="31"/>
      <c r="B372" s="32"/>
      <c r="C372" s="33"/>
      <c r="D372" s="168" t="s">
        <v>126</v>
      </c>
      <c r="E372" s="33"/>
      <c r="F372" s="169" t="s">
        <v>705</v>
      </c>
      <c r="G372" s="33"/>
      <c r="H372" s="33"/>
      <c r="I372" s="170"/>
      <c r="J372" s="33"/>
      <c r="K372" s="33"/>
      <c r="L372" s="36"/>
      <c r="M372" s="171"/>
      <c r="N372" s="172"/>
      <c r="O372" s="68"/>
      <c r="P372" s="68"/>
      <c r="Q372" s="68"/>
      <c r="R372" s="68"/>
      <c r="S372" s="68"/>
      <c r="T372" s="69"/>
      <c r="U372" s="31"/>
      <c r="V372" s="31"/>
      <c r="W372" s="31"/>
      <c r="X372" s="31"/>
      <c r="Y372" s="31"/>
      <c r="Z372" s="31"/>
      <c r="AA372" s="31"/>
      <c r="AB372" s="31"/>
      <c r="AC372" s="31"/>
      <c r="AD372" s="31"/>
      <c r="AE372" s="31"/>
      <c r="AT372" s="14" t="s">
        <v>126</v>
      </c>
      <c r="AU372" s="14" t="s">
        <v>74</v>
      </c>
    </row>
    <row r="373" spans="1:65" s="2" customFormat="1" ht="21.75" customHeight="1">
      <c r="A373" s="31"/>
      <c r="B373" s="32"/>
      <c r="C373" s="155" t="s">
        <v>131</v>
      </c>
      <c r="D373" s="155" t="s">
        <v>118</v>
      </c>
      <c r="E373" s="156" t="s">
        <v>707</v>
      </c>
      <c r="F373" s="157" t="s">
        <v>708</v>
      </c>
      <c r="G373" s="158" t="s">
        <v>222</v>
      </c>
      <c r="H373" s="159">
        <v>50</v>
      </c>
      <c r="I373" s="160"/>
      <c r="J373" s="161">
        <f>ROUND(I373*H373,2)</f>
        <v>0</v>
      </c>
      <c r="K373" s="157" t="s">
        <v>1</v>
      </c>
      <c r="L373" s="36"/>
      <c r="M373" s="162" t="s">
        <v>1</v>
      </c>
      <c r="N373" s="163" t="s">
        <v>39</v>
      </c>
      <c r="O373" s="68"/>
      <c r="P373" s="164">
        <f>O373*H373</f>
        <v>0</v>
      </c>
      <c r="Q373" s="164">
        <v>0</v>
      </c>
      <c r="R373" s="164">
        <f>Q373*H373</f>
        <v>0</v>
      </c>
      <c r="S373" s="164">
        <v>0</v>
      </c>
      <c r="T373" s="165">
        <f>S373*H373</f>
        <v>0</v>
      </c>
      <c r="U373" s="31"/>
      <c r="V373" s="31"/>
      <c r="W373" s="31"/>
      <c r="X373" s="31"/>
      <c r="Y373" s="31"/>
      <c r="Z373" s="31"/>
      <c r="AA373" s="31"/>
      <c r="AB373" s="31"/>
      <c r="AC373" s="31"/>
      <c r="AD373" s="31"/>
      <c r="AE373" s="31"/>
      <c r="AR373" s="166" t="s">
        <v>123</v>
      </c>
      <c r="AT373" s="166" t="s">
        <v>118</v>
      </c>
      <c r="AU373" s="166" t="s">
        <v>74</v>
      </c>
      <c r="AY373" s="14" t="s">
        <v>124</v>
      </c>
      <c r="BE373" s="167">
        <f>IF(N373="základní",J373,0)</f>
        <v>0</v>
      </c>
      <c r="BF373" s="167">
        <f>IF(N373="snížená",J373,0)</f>
        <v>0</v>
      </c>
      <c r="BG373" s="167">
        <f>IF(N373="zákl. přenesená",J373,0)</f>
        <v>0</v>
      </c>
      <c r="BH373" s="167">
        <f>IF(N373="sníž. přenesená",J373,0)</f>
        <v>0</v>
      </c>
      <c r="BI373" s="167">
        <f>IF(N373="nulová",J373,0)</f>
        <v>0</v>
      </c>
      <c r="BJ373" s="14" t="s">
        <v>82</v>
      </c>
      <c r="BK373" s="167">
        <f>ROUND(I373*H373,2)</f>
        <v>0</v>
      </c>
      <c r="BL373" s="14" t="s">
        <v>123</v>
      </c>
      <c r="BM373" s="166" t="s">
        <v>709</v>
      </c>
    </row>
    <row r="374" spans="1:65" s="2" customFormat="1" ht="11.25">
      <c r="A374" s="31"/>
      <c r="B374" s="32"/>
      <c r="C374" s="33"/>
      <c r="D374" s="168" t="s">
        <v>126</v>
      </c>
      <c r="E374" s="33"/>
      <c r="F374" s="169" t="s">
        <v>708</v>
      </c>
      <c r="G374" s="33"/>
      <c r="H374" s="33"/>
      <c r="I374" s="170"/>
      <c r="J374" s="33"/>
      <c r="K374" s="33"/>
      <c r="L374" s="36"/>
      <c r="M374" s="171"/>
      <c r="N374" s="172"/>
      <c r="O374" s="68"/>
      <c r="P374" s="68"/>
      <c r="Q374" s="68"/>
      <c r="R374" s="68"/>
      <c r="S374" s="68"/>
      <c r="T374" s="69"/>
      <c r="U374" s="31"/>
      <c r="V374" s="31"/>
      <c r="W374" s="31"/>
      <c r="X374" s="31"/>
      <c r="Y374" s="31"/>
      <c r="Z374" s="31"/>
      <c r="AA374" s="31"/>
      <c r="AB374" s="31"/>
      <c r="AC374" s="31"/>
      <c r="AD374" s="31"/>
      <c r="AE374" s="31"/>
      <c r="AT374" s="14" t="s">
        <v>126</v>
      </c>
      <c r="AU374" s="14" t="s">
        <v>74</v>
      </c>
    </row>
    <row r="375" spans="1:65" s="2" customFormat="1" ht="24.2" customHeight="1">
      <c r="A375" s="31"/>
      <c r="B375" s="32"/>
      <c r="C375" s="155" t="s">
        <v>710</v>
      </c>
      <c r="D375" s="155" t="s">
        <v>118</v>
      </c>
      <c r="E375" s="156" t="s">
        <v>711</v>
      </c>
      <c r="F375" s="157" t="s">
        <v>712</v>
      </c>
      <c r="G375" s="158" t="s">
        <v>137</v>
      </c>
      <c r="H375" s="159">
        <v>8</v>
      </c>
      <c r="I375" s="160"/>
      <c r="J375" s="161">
        <f>ROUND(I375*H375,2)</f>
        <v>0</v>
      </c>
      <c r="K375" s="157" t="s">
        <v>122</v>
      </c>
      <c r="L375" s="36"/>
      <c r="M375" s="162" t="s">
        <v>1</v>
      </c>
      <c r="N375" s="163" t="s">
        <v>39</v>
      </c>
      <c r="O375" s="68"/>
      <c r="P375" s="164">
        <f>O375*H375</f>
        <v>0</v>
      </c>
      <c r="Q375" s="164">
        <v>0</v>
      </c>
      <c r="R375" s="164">
        <f>Q375*H375</f>
        <v>0</v>
      </c>
      <c r="S375" s="164">
        <v>0</v>
      </c>
      <c r="T375" s="165">
        <f>S375*H375</f>
        <v>0</v>
      </c>
      <c r="U375" s="31"/>
      <c r="V375" s="31"/>
      <c r="W375" s="31"/>
      <c r="X375" s="31"/>
      <c r="Y375" s="31"/>
      <c r="Z375" s="31"/>
      <c r="AA375" s="31"/>
      <c r="AB375" s="31"/>
      <c r="AC375" s="31"/>
      <c r="AD375" s="31"/>
      <c r="AE375" s="31"/>
      <c r="AR375" s="166" t="s">
        <v>713</v>
      </c>
      <c r="AT375" s="166" t="s">
        <v>118</v>
      </c>
      <c r="AU375" s="166" t="s">
        <v>74</v>
      </c>
      <c r="AY375" s="14" t="s">
        <v>124</v>
      </c>
      <c r="BE375" s="167">
        <f>IF(N375="základní",J375,0)</f>
        <v>0</v>
      </c>
      <c r="BF375" s="167">
        <f>IF(N375="snížená",J375,0)</f>
        <v>0</v>
      </c>
      <c r="BG375" s="167">
        <f>IF(N375="zákl. přenesená",J375,0)</f>
        <v>0</v>
      </c>
      <c r="BH375" s="167">
        <f>IF(N375="sníž. přenesená",J375,0)</f>
        <v>0</v>
      </c>
      <c r="BI375" s="167">
        <f>IF(N375="nulová",J375,0)</f>
        <v>0</v>
      </c>
      <c r="BJ375" s="14" t="s">
        <v>82</v>
      </c>
      <c r="BK375" s="167">
        <f>ROUND(I375*H375,2)</f>
        <v>0</v>
      </c>
      <c r="BL375" s="14" t="s">
        <v>713</v>
      </c>
      <c r="BM375" s="166" t="s">
        <v>714</v>
      </c>
    </row>
    <row r="376" spans="1:65" s="2" customFormat="1" ht="11.25">
      <c r="A376" s="31"/>
      <c r="B376" s="32"/>
      <c r="C376" s="33"/>
      <c r="D376" s="168" t="s">
        <v>126</v>
      </c>
      <c r="E376" s="33"/>
      <c r="F376" s="169" t="s">
        <v>712</v>
      </c>
      <c r="G376" s="33"/>
      <c r="H376" s="33"/>
      <c r="I376" s="170"/>
      <c r="J376" s="33"/>
      <c r="K376" s="33"/>
      <c r="L376" s="36"/>
      <c r="M376" s="171"/>
      <c r="N376" s="172"/>
      <c r="O376" s="68"/>
      <c r="P376" s="68"/>
      <c r="Q376" s="68"/>
      <c r="R376" s="68"/>
      <c r="S376" s="68"/>
      <c r="T376" s="69"/>
      <c r="U376" s="31"/>
      <c r="V376" s="31"/>
      <c r="W376" s="31"/>
      <c r="X376" s="31"/>
      <c r="Y376" s="31"/>
      <c r="Z376" s="31"/>
      <c r="AA376" s="31"/>
      <c r="AB376" s="31"/>
      <c r="AC376" s="31"/>
      <c r="AD376" s="31"/>
      <c r="AE376" s="31"/>
      <c r="AT376" s="14" t="s">
        <v>126</v>
      </c>
      <c r="AU376" s="14" t="s">
        <v>74</v>
      </c>
    </row>
    <row r="377" spans="1:65" s="2" customFormat="1" ht="24.2" customHeight="1">
      <c r="A377" s="31"/>
      <c r="B377" s="32"/>
      <c r="C377" s="155" t="s">
        <v>715</v>
      </c>
      <c r="D377" s="155" t="s">
        <v>118</v>
      </c>
      <c r="E377" s="156" t="s">
        <v>632</v>
      </c>
      <c r="F377" s="157" t="s">
        <v>633</v>
      </c>
      <c r="G377" s="158" t="s">
        <v>137</v>
      </c>
      <c r="H377" s="159">
        <v>2</v>
      </c>
      <c r="I377" s="160"/>
      <c r="J377" s="161">
        <f>ROUND(I377*H377,2)</f>
        <v>0</v>
      </c>
      <c r="K377" s="157" t="s">
        <v>122</v>
      </c>
      <c r="L377" s="36"/>
      <c r="M377" s="162" t="s">
        <v>1</v>
      </c>
      <c r="N377" s="163" t="s">
        <v>39</v>
      </c>
      <c r="O377" s="68"/>
      <c r="P377" s="164">
        <f>O377*H377</f>
        <v>0</v>
      </c>
      <c r="Q377" s="164">
        <v>0</v>
      </c>
      <c r="R377" s="164">
        <f>Q377*H377</f>
        <v>0</v>
      </c>
      <c r="S377" s="164">
        <v>0</v>
      </c>
      <c r="T377" s="165">
        <f>S377*H377</f>
        <v>0</v>
      </c>
      <c r="U377" s="31"/>
      <c r="V377" s="31"/>
      <c r="W377" s="31"/>
      <c r="X377" s="31"/>
      <c r="Y377" s="31"/>
      <c r="Z377" s="31"/>
      <c r="AA377" s="31"/>
      <c r="AB377" s="31"/>
      <c r="AC377" s="31"/>
      <c r="AD377" s="31"/>
      <c r="AE377" s="31"/>
      <c r="AR377" s="166" t="s">
        <v>713</v>
      </c>
      <c r="AT377" s="166" t="s">
        <v>118</v>
      </c>
      <c r="AU377" s="166" t="s">
        <v>74</v>
      </c>
      <c r="AY377" s="14" t="s">
        <v>124</v>
      </c>
      <c r="BE377" s="167">
        <f>IF(N377="základní",J377,0)</f>
        <v>0</v>
      </c>
      <c r="BF377" s="167">
        <f>IF(N377="snížená",J377,0)</f>
        <v>0</v>
      </c>
      <c r="BG377" s="167">
        <f>IF(N377="zákl. přenesená",J377,0)</f>
        <v>0</v>
      </c>
      <c r="BH377" s="167">
        <f>IF(N377="sníž. přenesená",J377,0)</f>
        <v>0</v>
      </c>
      <c r="BI377" s="167">
        <f>IF(N377="nulová",J377,0)</f>
        <v>0</v>
      </c>
      <c r="BJ377" s="14" t="s">
        <v>82</v>
      </c>
      <c r="BK377" s="167">
        <f>ROUND(I377*H377,2)</f>
        <v>0</v>
      </c>
      <c r="BL377" s="14" t="s">
        <v>713</v>
      </c>
      <c r="BM377" s="166" t="s">
        <v>716</v>
      </c>
    </row>
    <row r="378" spans="1:65" s="2" customFormat="1" ht="29.25">
      <c r="A378" s="31"/>
      <c r="B378" s="32"/>
      <c r="C378" s="33"/>
      <c r="D378" s="168" t="s">
        <v>126</v>
      </c>
      <c r="E378" s="33"/>
      <c r="F378" s="169" t="s">
        <v>635</v>
      </c>
      <c r="G378" s="33"/>
      <c r="H378" s="33"/>
      <c r="I378" s="170"/>
      <c r="J378" s="33"/>
      <c r="K378" s="33"/>
      <c r="L378" s="36"/>
      <c r="M378" s="171"/>
      <c r="N378" s="172"/>
      <c r="O378" s="68"/>
      <c r="P378" s="68"/>
      <c r="Q378" s="68"/>
      <c r="R378" s="68"/>
      <c r="S378" s="68"/>
      <c r="T378" s="69"/>
      <c r="U378" s="31"/>
      <c r="V378" s="31"/>
      <c r="W378" s="31"/>
      <c r="X378" s="31"/>
      <c r="Y378" s="31"/>
      <c r="Z378" s="31"/>
      <c r="AA378" s="31"/>
      <c r="AB378" s="31"/>
      <c r="AC378" s="31"/>
      <c r="AD378" s="31"/>
      <c r="AE378" s="31"/>
      <c r="AT378" s="14" t="s">
        <v>126</v>
      </c>
      <c r="AU378" s="14" t="s">
        <v>74</v>
      </c>
    </row>
    <row r="379" spans="1:65" s="2" customFormat="1" ht="24.2" customHeight="1">
      <c r="A379" s="31"/>
      <c r="B379" s="32"/>
      <c r="C379" s="155" t="s">
        <v>717</v>
      </c>
      <c r="D379" s="155" t="s">
        <v>118</v>
      </c>
      <c r="E379" s="156" t="s">
        <v>642</v>
      </c>
      <c r="F379" s="157" t="s">
        <v>643</v>
      </c>
      <c r="G379" s="158" t="s">
        <v>644</v>
      </c>
      <c r="H379" s="159">
        <v>240</v>
      </c>
      <c r="I379" s="160"/>
      <c r="J379" s="161">
        <f>ROUND(I379*H379,2)</f>
        <v>0</v>
      </c>
      <c r="K379" s="157" t="s">
        <v>122</v>
      </c>
      <c r="L379" s="36"/>
      <c r="M379" s="162" t="s">
        <v>1</v>
      </c>
      <c r="N379" s="163" t="s">
        <v>39</v>
      </c>
      <c r="O379" s="68"/>
      <c r="P379" s="164">
        <f>O379*H379</f>
        <v>0</v>
      </c>
      <c r="Q379" s="164">
        <v>0</v>
      </c>
      <c r="R379" s="164">
        <f>Q379*H379</f>
        <v>0</v>
      </c>
      <c r="S379" s="164">
        <v>0</v>
      </c>
      <c r="T379" s="165">
        <f>S379*H379</f>
        <v>0</v>
      </c>
      <c r="U379" s="31"/>
      <c r="V379" s="31"/>
      <c r="W379" s="31"/>
      <c r="X379" s="31"/>
      <c r="Y379" s="31"/>
      <c r="Z379" s="31"/>
      <c r="AA379" s="31"/>
      <c r="AB379" s="31"/>
      <c r="AC379" s="31"/>
      <c r="AD379" s="31"/>
      <c r="AE379" s="31"/>
      <c r="AR379" s="166" t="s">
        <v>713</v>
      </c>
      <c r="AT379" s="166" t="s">
        <v>118</v>
      </c>
      <c r="AU379" s="166" t="s">
        <v>74</v>
      </c>
      <c r="AY379" s="14" t="s">
        <v>124</v>
      </c>
      <c r="BE379" s="167">
        <f>IF(N379="základní",J379,0)</f>
        <v>0</v>
      </c>
      <c r="BF379" s="167">
        <f>IF(N379="snížená",J379,0)</f>
        <v>0</v>
      </c>
      <c r="BG379" s="167">
        <f>IF(N379="zákl. přenesená",J379,0)</f>
        <v>0</v>
      </c>
      <c r="BH379" s="167">
        <f>IF(N379="sníž. přenesená",J379,0)</f>
        <v>0</v>
      </c>
      <c r="BI379" s="167">
        <f>IF(N379="nulová",J379,0)</f>
        <v>0</v>
      </c>
      <c r="BJ379" s="14" t="s">
        <v>82</v>
      </c>
      <c r="BK379" s="167">
        <f>ROUND(I379*H379,2)</f>
        <v>0</v>
      </c>
      <c r="BL379" s="14" t="s">
        <v>713</v>
      </c>
      <c r="BM379" s="166" t="s">
        <v>718</v>
      </c>
    </row>
    <row r="380" spans="1:65" s="2" customFormat="1" ht="29.25">
      <c r="A380" s="31"/>
      <c r="B380" s="32"/>
      <c r="C380" s="33"/>
      <c r="D380" s="168" t="s">
        <v>126</v>
      </c>
      <c r="E380" s="33"/>
      <c r="F380" s="169" t="s">
        <v>646</v>
      </c>
      <c r="G380" s="33"/>
      <c r="H380" s="33"/>
      <c r="I380" s="170"/>
      <c r="J380" s="33"/>
      <c r="K380" s="33"/>
      <c r="L380" s="36"/>
      <c r="M380" s="171"/>
      <c r="N380" s="172"/>
      <c r="O380" s="68"/>
      <c r="P380" s="68"/>
      <c r="Q380" s="68"/>
      <c r="R380" s="68"/>
      <c r="S380" s="68"/>
      <c r="T380" s="69"/>
      <c r="U380" s="31"/>
      <c r="V380" s="31"/>
      <c r="W380" s="31"/>
      <c r="X380" s="31"/>
      <c r="Y380" s="31"/>
      <c r="Z380" s="31"/>
      <c r="AA380" s="31"/>
      <c r="AB380" s="31"/>
      <c r="AC380" s="31"/>
      <c r="AD380" s="31"/>
      <c r="AE380" s="31"/>
      <c r="AT380" s="14" t="s">
        <v>126</v>
      </c>
      <c r="AU380" s="14" t="s">
        <v>74</v>
      </c>
    </row>
    <row r="381" spans="1:65" s="2" customFormat="1" ht="21.75" customHeight="1">
      <c r="A381" s="31"/>
      <c r="B381" s="32"/>
      <c r="C381" s="155" t="s">
        <v>719</v>
      </c>
      <c r="D381" s="155" t="s">
        <v>118</v>
      </c>
      <c r="E381" s="156" t="s">
        <v>720</v>
      </c>
      <c r="F381" s="157" t="s">
        <v>721</v>
      </c>
      <c r="G381" s="158" t="s">
        <v>137</v>
      </c>
      <c r="H381" s="159">
        <v>14</v>
      </c>
      <c r="I381" s="160"/>
      <c r="J381" s="161">
        <f>ROUND(I381*H381,2)</f>
        <v>0</v>
      </c>
      <c r="K381" s="157" t="s">
        <v>122</v>
      </c>
      <c r="L381" s="36"/>
      <c r="M381" s="162" t="s">
        <v>1</v>
      </c>
      <c r="N381" s="163" t="s">
        <v>39</v>
      </c>
      <c r="O381" s="68"/>
      <c r="P381" s="164">
        <f>O381*H381</f>
        <v>0</v>
      </c>
      <c r="Q381" s="164">
        <v>0</v>
      </c>
      <c r="R381" s="164">
        <f>Q381*H381</f>
        <v>0</v>
      </c>
      <c r="S381" s="164">
        <v>0</v>
      </c>
      <c r="T381" s="165">
        <f>S381*H381</f>
        <v>0</v>
      </c>
      <c r="U381" s="31"/>
      <c r="V381" s="31"/>
      <c r="W381" s="31"/>
      <c r="X381" s="31"/>
      <c r="Y381" s="31"/>
      <c r="Z381" s="31"/>
      <c r="AA381" s="31"/>
      <c r="AB381" s="31"/>
      <c r="AC381" s="31"/>
      <c r="AD381" s="31"/>
      <c r="AE381" s="31"/>
      <c r="AR381" s="166" t="s">
        <v>713</v>
      </c>
      <c r="AT381" s="166" t="s">
        <v>118</v>
      </c>
      <c r="AU381" s="166" t="s">
        <v>74</v>
      </c>
      <c r="AY381" s="14" t="s">
        <v>124</v>
      </c>
      <c r="BE381" s="167">
        <f>IF(N381="základní",J381,0)</f>
        <v>0</v>
      </c>
      <c r="BF381" s="167">
        <f>IF(N381="snížená",J381,0)</f>
        <v>0</v>
      </c>
      <c r="BG381" s="167">
        <f>IF(N381="zákl. přenesená",J381,0)</f>
        <v>0</v>
      </c>
      <c r="BH381" s="167">
        <f>IF(N381="sníž. přenesená",J381,0)</f>
        <v>0</v>
      </c>
      <c r="BI381" s="167">
        <f>IF(N381="nulová",J381,0)</f>
        <v>0</v>
      </c>
      <c r="BJ381" s="14" t="s">
        <v>82</v>
      </c>
      <c r="BK381" s="167">
        <f>ROUND(I381*H381,2)</f>
        <v>0</v>
      </c>
      <c r="BL381" s="14" t="s">
        <v>713</v>
      </c>
      <c r="BM381" s="166" t="s">
        <v>722</v>
      </c>
    </row>
    <row r="382" spans="1:65" s="2" customFormat="1" ht="11.25">
      <c r="A382" s="31"/>
      <c r="B382" s="32"/>
      <c r="C382" s="33"/>
      <c r="D382" s="168" t="s">
        <v>126</v>
      </c>
      <c r="E382" s="33"/>
      <c r="F382" s="169" t="s">
        <v>721</v>
      </c>
      <c r="G382" s="33"/>
      <c r="H382" s="33"/>
      <c r="I382" s="170"/>
      <c r="J382" s="33"/>
      <c r="K382" s="33"/>
      <c r="L382" s="36"/>
      <c r="M382" s="171"/>
      <c r="N382" s="172"/>
      <c r="O382" s="68"/>
      <c r="P382" s="68"/>
      <c r="Q382" s="68"/>
      <c r="R382" s="68"/>
      <c r="S382" s="68"/>
      <c r="T382" s="69"/>
      <c r="U382" s="31"/>
      <c r="V382" s="31"/>
      <c r="W382" s="31"/>
      <c r="X382" s="31"/>
      <c r="Y382" s="31"/>
      <c r="Z382" s="31"/>
      <c r="AA382" s="31"/>
      <c r="AB382" s="31"/>
      <c r="AC382" s="31"/>
      <c r="AD382" s="31"/>
      <c r="AE382" s="31"/>
      <c r="AT382" s="14" t="s">
        <v>126</v>
      </c>
      <c r="AU382" s="14" t="s">
        <v>74</v>
      </c>
    </row>
    <row r="383" spans="1:65" s="2" customFormat="1" ht="24.2" customHeight="1">
      <c r="A383" s="31"/>
      <c r="B383" s="32"/>
      <c r="C383" s="155" t="s">
        <v>723</v>
      </c>
      <c r="D383" s="155" t="s">
        <v>118</v>
      </c>
      <c r="E383" s="156" t="s">
        <v>724</v>
      </c>
      <c r="F383" s="157" t="s">
        <v>725</v>
      </c>
      <c r="G383" s="158" t="s">
        <v>137</v>
      </c>
      <c r="H383" s="159">
        <v>4</v>
      </c>
      <c r="I383" s="160"/>
      <c r="J383" s="161">
        <f>ROUND(I383*H383,2)</f>
        <v>0</v>
      </c>
      <c r="K383" s="157" t="s">
        <v>122</v>
      </c>
      <c r="L383" s="36"/>
      <c r="M383" s="162" t="s">
        <v>1</v>
      </c>
      <c r="N383" s="163" t="s">
        <v>39</v>
      </c>
      <c r="O383" s="68"/>
      <c r="P383" s="164">
        <f>O383*H383</f>
        <v>0</v>
      </c>
      <c r="Q383" s="164">
        <v>0</v>
      </c>
      <c r="R383" s="164">
        <f>Q383*H383</f>
        <v>0</v>
      </c>
      <c r="S383" s="164">
        <v>0</v>
      </c>
      <c r="T383" s="165">
        <f>S383*H383</f>
        <v>0</v>
      </c>
      <c r="U383" s="31"/>
      <c r="V383" s="31"/>
      <c r="W383" s="31"/>
      <c r="X383" s="31"/>
      <c r="Y383" s="31"/>
      <c r="Z383" s="31"/>
      <c r="AA383" s="31"/>
      <c r="AB383" s="31"/>
      <c r="AC383" s="31"/>
      <c r="AD383" s="31"/>
      <c r="AE383" s="31"/>
      <c r="AR383" s="166" t="s">
        <v>713</v>
      </c>
      <c r="AT383" s="166" t="s">
        <v>118</v>
      </c>
      <c r="AU383" s="166" t="s">
        <v>74</v>
      </c>
      <c r="AY383" s="14" t="s">
        <v>124</v>
      </c>
      <c r="BE383" s="167">
        <f>IF(N383="základní",J383,0)</f>
        <v>0</v>
      </c>
      <c r="BF383" s="167">
        <f>IF(N383="snížená",J383,0)</f>
        <v>0</v>
      </c>
      <c r="BG383" s="167">
        <f>IF(N383="zákl. přenesená",J383,0)</f>
        <v>0</v>
      </c>
      <c r="BH383" s="167">
        <f>IF(N383="sníž. přenesená",J383,0)</f>
        <v>0</v>
      </c>
      <c r="BI383" s="167">
        <f>IF(N383="nulová",J383,0)</f>
        <v>0</v>
      </c>
      <c r="BJ383" s="14" t="s">
        <v>82</v>
      </c>
      <c r="BK383" s="167">
        <f>ROUND(I383*H383,2)</f>
        <v>0</v>
      </c>
      <c r="BL383" s="14" t="s">
        <v>713</v>
      </c>
      <c r="BM383" s="166" t="s">
        <v>726</v>
      </c>
    </row>
    <row r="384" spans="1:65" s="2" customFormat="1" ht="19.5">
      <c r="A384" s="31"/>
      <c r="B384" s="32"/>
      <c r="C384" s="33"/>
      <c r="D384" s="168" t="s">
        <v>126</v>
      </c>
      <c r="E384" s="33"/>
      <c r="F384" s="169" t="s">
        <v>725</v>
      </c>
      <c r="G384" s="33"/>
      <c r="H384" s="33"/>
      <c r="I384" s="170"/>
      <c r="J384" s="33"/>
      <c r="K384" s="33"/>
      <c r="L384" s="36"/>
      <c r="M384" s="171"/>
      <c r="N384" s="172"/>
      <c r="O384" s="68"/>
      <c r="P384" s="68"/>
      <c r="Q384" s="68"/>
      <c r="R384" s="68"/>
      <c r="S384" s="68"/>
      <c r="T384" s="69"/>
      <c r="U384" s="31"/>
      <c r="V384" s="31"/>
      <c r="W384" s="31"/>
      <c r="X384" s="31"/>
      <c r="Y384" s="31"/>
      <c r="Z384" s="31"/>
      <c r="AA384" s="31"/>
      <c r="AB384" s="31"/>
      <c r="AC384" s="31"/>
      <c r="AD384" s="31"/>
      <c r="AE384" s="31"/>
      <c r="AT384" s="14" t="s">
        <v>126</v>
      </c>
      <c r="AU384" s="14" t="s">
        <v>74</v>
      </c>
    </row>
    <row r="385" spans="1:65" s="2" customFormat="1" ht="24.2" customHeight="1">
      <c r="A385" s="31"/>
      <c r="B385" s="32"/>
      <c r="C385" s="173" t="s">
        <v>727</v>
      </c>
      <c r="D385" s="173" t="s">
        <v>128</v>
      </c>
      <c r="E385" s="174" t="s">
        <v>728</v>
      </c>
      <c r="F385" s="175" t="s">
        <v>729</v>
      </c>
      <c r="G385" s="176" t="s">
        <v>644</v>
      </c>
      <c r="H385" s="177">
        <v>50</v>
      </c>
      <c r="I385" s="178"/>
      <c r="J385" s="179">
        <f>ROUND(I385*H385,2)</f>
        <v>0</v>
      </c>
      <c r="K385" s="175" t="s">
        <v>122</v>
      </c>
      <c r="L385" s="180"/>
      <c r="M385" s="181" t="s">
        <v>1</v>
      </c>
      <c r="N385" s="182" t="s">
        <v>39</v>
      </c>
      <c r="O385" s="68"/>
      <c r="P385" s="164">
        <f>O385*H385</f>
        <v>0</v>
      </c>
      <c r="Q385" s="164">
        <v>0</v>
      </c>
      <c r="R385" s="164">
        <f>Q385*H385</f>
        <v>0</v>
      </c>
      <c r="S385" s="164">
        <v>0</v>
      </c>
      <c r="T385" s="165">
        <f>S385*H385</f>
        <v>0</v>
      </c>
      <c r="U385" s="31"/>
      <c r="V385" s="31"/>
      <c r="W385" s="31"/>
      <c r="X385" s="31"/>
      <c r="Y385" s="31"/>
      <c r="Z385" s="31"/>
      <c r="AA385" s="31"/>
      <c r="AB385" s="31"/>
      <c r="AC385" s="31"/>
      <c r="AD385" s="31"/>
      <c r="AE385" s="31"/>
      <c r="AR385" s="166" t="s">
        <v>163</v>
      </c>
      <c r="AT385" s="166" t="s">
        <v>128</v>
      </c>
      <c r="AU385" s="166" t="s">
        <v>74</v>
      </c>
      <c r="AY385" s="14" t="s">
        <v>124</v>
      </c>
      <c r="BE385" s="167">
        <f>IF(N385="základní",J385,0)</f>
        <v>0</v>
      </c>
      <c r="BF385" s="167">
        <f>IF(N385="snížená",J385,0)</f>
        <v>0</v>
      </c>
      <c r="BG385" s="167">
        <f>IF(N385="zákl. přenesená",J385,0)</f>
        <v>0</v>
      </c>
      <c r="BH385" s="167">
        <f>IF(N385="sníž. přenesená",J385,0)</f>
        <v>0</v>
      </c>
      <c r="BI385" s="167">
        <f>IF(N385="nulová",J385,0)</f>
        <v>0</v>
      </c>
      <c r="BJ385" s="14" t="s">
        <v>82</v>
      </c>
      <c r="BK385" s="167">
        <f>ROUND(I385*H385,2)</f>
        <v>0</v>
      </c>
      <c r="BL385" s="14" t="s">
        <v>123</v>
      </c>
      <c r="BM385" s="166" t="s">
        <v>730</v>
      </c>
    </row>
    <row r="386" spans="1:65" s="2" customFormat="1" ht="11.25">
      <c r="A386" s="31"/>
      <c r="B386" s="32"/>
      <c r="C386" s="33"/>
      <c r="D386" s="168" t="s">
        <v>126</v>
      </c>
      <c r="E386" s="33"/>
      <c r="F386" s="169" t="s">
        <v>729</v>
      </c>
      <c r="G386" s="33"/>
      <c r="H386" s="33"/>
      <c r="I386" s="170"/>
      <c r="J386" s="33"/>
      <c r="K386" s="33"/>
      <c r="L386" s="36"/>
      <c r="M386" s="171"/>
      <c r="N386" s="172"/>
      <c r="O386" s="68"/>
      <c r="P386" s="68"/>
      <c r="Q386" s="68"/>
      <c r="R386" s="68"/>
      <c r="S386" s="68"/>
      <c r="T386" s="69"/>
      <c r="U386" s="31"/>
      <c r="V386" s="31"/>
      <c r="W386" s="31"/>
      <c r="X386" s="31"/>
      <c r="Y386" s="31"/>
      <c r="Z386" s="31"/>
      <c r="AA386" s="31"/>
      <c r="AB386" s="31"/>
      <c r="AC386" s="31"/>
      <c r="AD386" s="31"/>
      <c r="AE386" s="31"/>
      <c r="AT386" s="14" t="s">
        <v>126</v>
      </c>
      <c r="AU386" s="14" t="s">
        <v>74</v>
      </c>
    </row>
    <row r="387" spans="1:65" s="2" customFormat="1" ht="33" customHeight="1">
      <c r="A387" s="31"/>
      <c r="B387" s="32"/>
      <c r="C387" s="155" t="s">
        <v>731</v>
      </c>
      <c r="D387" s="155" t="s">
        <v>118</v>
      </c>
      <c r="E387" s="156" t="s">
        <v>732</v>
      </c>
      <c r="F387" s="157" t="s">
        <v>733</v>
      </c>
      <c r="G387" s="158" t="s">
        <v>222</v>
      </c>
      <c r="H387" s="159">
        <v>50</v>
      </c>
      <c r="I387" s="160"/>
      <c r="J387" s="161">
        <f>ROUND(I387*H387,2)</f>
        <v>0</v>
      </c>
      <c r="K387" s="157" t="s">
        <v>122</v>
      </c>
      <c r="L387" s="36"/>
      <c r="M387" s="162" t="s">
        <v>1</v>
      </c>
      <c r="N387" s="163" t="s">
        <v>39</v>
      </c>
      <c r="O387" s="68"/>
      <c r="P387" s="164">
        <f>O387*H387</f>
        <v>0</v>
      </c>
      <c r="Q387" s="164">
        <v>0</v>
      </c>
      <c r="R387" s="164">
        <f>Q387*H387</f>
        <v>0</v>
      </c>
      <c r="S387" s="164">
        <v>0</v>
      </c>
      <c r="T387" s="165">
        <f>S387*H387</f>
        <v>0</v>
      </c>
      <c r="U387" s="31"/>
      <c r="V387" s="31"/>
      <c r="W387" s="31"/>
      <c r="X387" s="31"/>
      <c r="Y387" s="31"/>
      <c r="Z387" s="31"/>
      <c r="AA387" s="31"/>
      <c r="AB387" s="31"/>
      <c r="AC387" s="31"/>
      <c r="AD387" s="31"/>
      <c r="AE387" s="31"/>
      <c r="AR387" s="166" t="s">
        <v>713</v>
      </c>
      <c r="AT387" s="166" t="s">
        <v>118</v>
      </c>
      <c r="AU387" s="166" t="s">
        <v>74</v>
      </c>
      <c r="AY387" s="14" t="s">
        <v>124</v>
      </c>
      <c r="BE387" s="167">
        <f>IF(N387="základní",J387,0)</f>
        <v>0</v>
      </c>
      <c r="BF387" s="167">
        <f>IF(N387="snížená",J387,0)</f>
        <v>0</v>
      </c>
      <c r="BG387" s="167">
        <f>IF(N387="zákl. přenesená",J387,0)</f>
        <v>0</v>
      </c>
      <c r="BH387" s="167">
        <f>IF(N387="sníž. přenesená",J387,0)</f>
        <v>0</v>
      </c>
      <c r="BI387" s="167">
        <f>IF(N387="nulová",J387,0)</f>
        <v>0</v>
      </c>
      <c r="BJ387" s="14" t="s">
        <v>82</v>
      </c>
      <c r="BK387" s="167">
        <f>ROUND(I387*H387,2)</f>
        <v>0</v>
      </c>
      <c r="BL387" s="14" t="s">
        <v>713</v>
      </c>
      <c r="BM387" s="166" t="s">
        <v>734</v>
      </c>
    </row>
    <row r="388" spans="1:65" s="2" customFormat="1" ht="48.75">
      <c r="A388" s="31"/>
      <c r="B388" s="32"/>
      <c r="C388" s="33"/>
      <c r="D388" s="168" t="s">
        <v>126</v>
      </c>
      <c r="E388" s="33"/>
      <c r="F388" s="169" t="s">
        <v>735</v>
      </c>
      <c r="G388" s="33"/>
      <c r="H388" s="33"/>
      <c r="I388" s="170"/>
      <c r="J388" s="33"/>
      <c r="K388" s="33"/>
      <c r="L388" s="36"/>
      <c r="M388" s="171"/>
      <c r="N388" s="172"/>
      <c r="O388" s="68"/>
      <c r="P388" s="68"/>
      <c r="Q388" s="68"/>
      <c r="R388" s="68"/>
      <c r="S388" s="68"/>
      <c r="T388" s="69"/>
      <c r="U388" s="31"/>
      <c r="V388" s="31"/>
      <c r="W388" s="31"/>
      <c r="X388" s="31"/>
      <c r="Y388" s="31"/>
      <c r="Z388" s="31"/>
      <c r="AA388" s="31"/>
      <c r="AB388" s="31"/>
      <c r="AC388" s="31"/>
      <c r="AD388" s="31"/>
      <c r="AE388" s="31"/>
      <c r="AT388" s="14" t="s">
        <v>126</v>
      </c>
      <c r="AU388" s="14" t="s">
        <v>74</v>
      </c>
    </row>
    <row r="389" spans="1:65" s="2" customFormat="1" ht="16.5" customHeight="1">
      <c r="A389" s="31"/>
      <c r="B389" s="32"/>
      <c r="C389" s="173" t="s">
        <v>736</v>
      </c>
      <c r="D389" s="173" t="s">
        <v>128</v>
      </c>
      <c r="E389" s="174" t="s">
        <v>737</v>
      </c>
      <c r="F389" s="175" t="s">
        <v>738</v>
      </c>
      <c r="G389" s="176" t="s">
        <v>137</v>
      </c>
      <c r="H389" s="177">
        <v>4</v>
      </c>
      <c r="I389" s="178"/>
      <c r="J389" s="179">
        <f>ROUND(I389*H389,2)</f>
        <v>0</v>
      </c>
      <c r="K389" s="175" t="s">
        <v>122</v>
      </c>
      <c r="L389" s="180"/>
      <c r="M389" s="181" t="s">
        <v>1</v>
      </c>
      <c r="N389" s="182" t="s">
        <v>39</v>
      </c>
      <c r="O389" s="68"/>
      <c r="P389" s="164">
        <f>O389*H389</f>
        <v>0</v>
      </c>
      <c r="Q389" s="164">
        <v>0</v>
      </c>
      <c r="R389" s="164">
        <f>Q389*H389</f>
        <v>0</v>
      </c>
      <c r="S389" s="164">
        <v>0</v>
      </c>
      <c r="T389" s="165">
        <f>S389*H389</f>
        <v>0</v>
      </c>
      <c r="U389" s="31"/>
      <c r="V389" s="31"/>
      <c r="W389" s="31"/>
      <c r="X389" s="31"/>
      <c r="Y389" s="31"/>
      <c r="Z389" s="31"/>
      <c r="AA389" s="31"/>
      <c r="AB389" s="31"/>
      <c r="AC389" s="31"/>
      <c r="AD389" s="31"/>
      <c r="AE389" s="31"/>
      <c r="AR389" s="166" t="s">
        <v>163</v>
      </c>
      <c r="AT389" s="166" t="s">
        <v>128</v>
      </c>
      <c r="AU389" s="166" t="s">
        <v>74</v>
      </c>
      <c r="AY389" s="14" t="s">
        <v>124</v>
      </c>
      <c r="BE389" s="167">
        <f>IF(N389="základní",J389,0)</f>
        <v>0</v>
      </c>
      <c r="BF389" s="167">
        <f>IF(N389="snížená",J389,0)</f>
        <v>0</v>
      </c>
      <c r="BG389" s="167">
        <f>IF(N389="zákl. přenesená",J389,0)</f>
        <v>0</v>
      </c>
      <c r="BH389" s="167">
        <f>IF(N389="sníž. přenesená",J389,0)</f>
        <v>0</v>
      </c>
      <c r="BI389" s="167">
        <f>IF(N389="nulová",J389,0)</f>
        <v>0</v>
      </c>
      <c r="BJ389" s="14" t="s">
        <v>82</v>
      </c>
      <c r="BK389" s="167">
        <f>ROUND(I389*H389,2)</f>
        <v>0</v>
      </c>
      <c r="BL389" s="14" t="s">
        <v>123</v>
      </c>
      <c r="BM389" s="166" t="s">
        <v>739</v>
      </c>
    </row>
    <row r="390" spans="1:65" s="2" customFormat="1" ht="11.25">
      <c r="A390" s="31"/>
      <c r="B390" s="32"/>
      <c r="C390" s="33"/>
      <c r="D390" s="168" t="s">
        <v>126</v>
      </c>
      <c r="E390" s="33"/>
      <c r="F390" s="169" t="s">
        <v>738</v>
      </c>
      <c r="G390" s="33"/>
      <c r="H390" s="33"/>
      <c r="I390" s="170"/>
      <c r="J390" s="33"/>
      <c r="K390" s="33"/>
      <c r="L390" s="36"/>
      <c r="M390" s="171"/>
      <c r="N390" s="172"/>
      <c r="O390" s="68"/>
      <c r="P390" s="68"/>
      <c r="Q390" s="68"/>
      <c r="R390" s="68"/>
      <c r="S390" s="68"/>
      <c r="T390" s="69"/>
      <c r="U390" s="31"/>
      <c r="V390" s="31"/>
      <c r="W390" s="31"/>
      <c r="X390" s="31"/>
      <c r="Y390" s="31"/>
      <c r="Z390" s="31"/>
      <c r="AA390" s="31"/>
      <c r="AB390" s="31"/>
      <c r="AC390" s="31"/>
      <c r="AD390" s="31"/>
      <c r="AE390" s="31"/>
      <c r="AT390" s="14" t="s">
        <v>126</v>
      </c>
      <c r="AU390" s="14" t="s">
        <v>74</v>
      </c>
    </row>
    <row r="391" spans="1:65" s="2" customFormat="1" ht="33" customHeight="1">
      <c r="A391" s="31"/>
      <c r="B391" s="32"/>
      <c r="C391" s="155" t="s">
        <v>740</v>
      </c>
      <c r="D391" s="155" t="s">
        <v>118</v>
      </c>
      <c r="E391" s="156" t="s">
        <v>741</v>
      </c>
      <c r="F391" s="157" t="s">
        <v>742</v>
      </c>
      <c r="G391" s="158" t="s">
        <v>137</v>
      </c>
      <c r="H391" s="159">
        <v>4</v>
      </c>
      <c r="I391" s="160"/>
      <c r="J391" s="161">
        <f>ROUND(I391*H391,2)</f>
        <v>0</v>
      </c>
      <c r="K391" s="157" t="s">
        <v>122</v>
      </c>
      <c r="L391" s="36"/>
      <c r="M391" s="162" t="s">
        <v>1</v>
      </c>
      <c r="N391" s="163" t="s">
        <v>39</v>
      </c>
      <c r="O391" s="68"/>
      <c r="P391" s="164">
        <f>O391*H391</f>
        <v>0</v>
      </c>
      <c r="Q391" s="164">
        <v>0</v>
      </c>
      <c r="R391" s="164">
        <f>Q391*H391</f>
        <v>0</v>
      </c>
      <c r="S391" s="164">
        <v>0</v>
      </c>
      <c r="T391" s="165">
        <f>S391*H391</f>
        <v>0</v>
      </c>
      <c r="U391" s="31"/>
      <c r="V391" s="31"/>
      <c r="W391" s="31"/>
      <c r="X391" s="31"/>
      <c r="Y391" s="31"/>
      <c r="Z391" s="31"/>
      <c r="AA391" s="31"/>
      <c r="AB391" s="31"/>
      <c r="AC391" s="31"/>
      <c r="AD391" s="31"/>
      <c r="AE391" s="31"/>
      <c r="AR391" s="166" t="s">
        <v>713</v>
      </c>
      <c r="AT391" s="166" t="s">
        <v>118</v>
      </c>
      <c r="AU391" s="166" t="s">
        <v>74</v>
      </c>
      <c r="AY391" s="14" t="s">
        <v>124</v>
      </c>
      <c r="BE391" s="167">
        <f>IF(N391="základní",J391,0)</f>
        <v>0</v>
      </c>
      <c r="BF391" s="167">
        <f>IF(N391="snížená",J391,0)</f>
        <v>0</v>
      </c>
      <c r="BG391" s="167">
        <f>IF(N391="zákl. přenesená",J391,0)</f>
        <v>0</v>
      </c>
      <c r="BH391" s="167">
        <f>IF(N391="sníž. přenesená",J391,0)</f>
        <v>0</v>
      </c>
      <c r="BI391" s="167">
        <f>IF(N391="nulová",J391,0)</f>
        <v>0</v>
      </c>
      <c r="BJ391" s="14" t="s">
        <v>82</v>
      </c>
      <c r="BK391" s="167">
        <f>ROUND(I391*H391,2)</f>
        <v>0</v>
      </c>
      <c r="BL391" s="14" t="s">
        <v>713</v>
      </c>
      <c r="BM391" s="166" t="s">
        <v>743</v>
      </c>
    </row>
    <row r="392" spans="1:65" s="2" customFormat="1" ht="29.25">
      <c r="A392" s="31"/>
      <c r="B392" s="32"/>
      <c r="C392" s="33"/>
      <c r="D392" s="168" t="s">
        <v>126</v>
      </c>
      <c r="E392" s="33"/>
      <c r="F392" s="169" t="s">
        <v>744</v>
      </c>
      <c r="G392" s="33"/>
      <c r="H392" s="33"/>
      <c r="I392" s="170"/>
      <c r="J392" s="33"/>
      <c r="K392" s="33"/>
      <c r="L392" s="36"/>
      <c r="M392" s="171"/>
      <c r="N392" s="172"/>
      <c r="O392" s="68"/>
      <c r="P392" s="68"/>
      <c r="Q392" s="68"/>
      <c r="R392" s="68"/>
      <c r="S392" s="68"/>
      <c r="T392" s="69"/>
      <c r="U392" s="31"/>
      <c r="V392" s="31"/>
      <c r="W392" s="31"/>
      <c r="X392" s="31"/>
      <c r="Y392" s="31"/>
      <c r="Z392" s="31"/>
      <c r="AA392" s="31"/>
      <c r="AB392" s="31"/>
      <c r="AC392" s="31"/>
      <c r="AD392" s="31"/>
      <c r="AE392" s="31"/>
      <c r="AT392" s="14" t="s">
        <v>126</v>
      </c>
      <c r="AU392" s="14" t="s">
        <v>74</v>
      </c>
    </row>
    <row r="393" spans="1:65" s="2" customFormat="1" ht="21.75" customHeight="1">
      <c r="A393" s="31"/>
      <c r="B393" s="32"/>
      <c r="C393" s="173" t="s">
        <v>745</v>
      </c>
      <c r="D393" s="173" t="s">
        <v>128</v>
      </c>
      <c r="E393" s="174" t="s">
        <v>746</v>
      </c>
      <c r="F393" s="175" t="s">
        <v>747</v>
      </c>
      <c r="G393" s="176" t="s">
        <v>137</v>
      </c>
      <c r="H393" s="177">
        <v>4</v>
      </c>
      <c r="I393" s="178"/>
      <c r="J393" s="179">
        <f>ROUND(I393*H393,2)</f>
        <v>0</v>
      </c>
      <c r="K393" s="175" t="s">
        <v>122</v>
      </c>
      <c r="L393" s="180"/>
      <c r="M393" s="181" t="s">
        <v>1</v>
      </c>
      <c r="N393" s="182" t="s">
        <v>39</v>
      </c>
      <c r="O393" s="68"/>
      <c r="P393" s="164">
        <f>O393*H393</f>
        <v>0</v>
      </c>
      <c r="Q393" s="164">
        <v>0</v>
      </c>
      <c r="R393" s="164">
        <f>Q393*H393</f>
        <v>0</v>
      </c>
      <c r="S393" s="164">
        <v>0</v>
      </c>
      <c r="T393" s="165">
        <f>S393*H393</f>
        <v>0</v>
      </c>
      <c r="U393" s="31"/>
      <c r="V393" s="31"/>
      <c r="W393" s="31"/>
      <c r="X393" s="31"/>
      <c r="Y393" s="31"/>
      <c r="Z393" s="31"/>
      <c r="AA393" s="31"/>
      <c r="AB393" s="31"/>
      <c r="AC393" s="31"/>
      <c r="AD393" s="31"/>
      <c r="AE393" s="31"/>
      <c r="AR393" s="166" t="s">
        <v>131</v>
      </c>
      <c r="AT393" s="166" t="s">
        <v>128</v>
      </c>
      <c r="AU393" s="166" t="s">
        <v>74</v>
      </c>
      <c r="AY393" s="14" t="s">
        <v>124</v>
      </c>
      <c r="BE393" s="167">
        <f>IF(N393="základní",J393,0)</f>
        <v>0</v>
      </c>
      <c r="BF393" s="167">
        <f>IF(N393="snížená",J393,0)</f>
        <v>0</v>
      </c>
      <c r="BG393" s="167">
        <f>IF(N393="zákl. přenesená",J393,0)</f>
        <v>0</v>
      </c>
      <c r="BH393" s="167">
        <f>IF(N393="sníž. přenesená",J393,0)</f>
        <v>0</v>
      </c>
      <c r="BI393" s="167">
        <f>IF(N393="nulová",J393,0)</f>
        <v>0</v>
      </c>
      <c r="BJ393" s="14" t="s">
        <v>82</v>
      </c>
      <c r="BK393" s="167">
        <f>ROUND(I393*H393,2)</f>
        <v>0</v>
      </c>
      <c r="BL393" s="14" t="s">
        <v>131</v>
      </c>
      <c r="BM393" s="166" t="s">
        <v>748</v>
      </c>
    </row>
    <row r="394" spans="1:65" s="2" customFormat="1" ht="11.25">
      <c r="A394" s="31"/>
      <c r="B394" s="32"/>
      <c r="C394" s="33"/>
      <c r="D394" s="168" t="s">
        <v>126</v>
      </c>
      <c r="E394" s="33"/>
      <c r="F394" s="169" t="s">
        <v>747</v>
      </c>
      <c r="G394" s="33"/>
      <c r="H394" s="33"/>
      <c r="I394" s="170"/>
      <c r="J394" s="33"/>
      <c r="K394" s="33"/>
      <c r="L394" s="36"/>
      <c r="M394" s="171"/>
      <c r="N394" s="172"/>
      <c r="O394" s="68"/>
      <c r="P394" s="68"/>
      <c r="Q394" s="68"/>
      <c r="R394" s="68"/>
      <c r="S394" s="68"/>
      <c r="T394" s="69"/>
      <c r="U394" s="31"/>
      <c r="V394" s="31"/>
      <c r="W394" s="31"/>
      <c r="X394" s="31"/>
      <c r="Y394" s="31"/>
      <c r="Z394" s="31"/>
      <c r="AA394" s="31"/>
      <c r="AB394" s="31"/>
      <c r="AC394" s="31"/>
      <c r="AD394" s="31"/>
      <c r="AE394" s="31"/>
      <c r="AT394" s="14" t="s">
        <v>126</v>
      </c>
      <c r="AU394" s="14" t="s">
        <v>74</v>
      </c>
    </row>
    <row r="395" spans="1:65" s="2" customFormat="1" ht="19.5">
      <c r="A395" s="31"/>
      <c r="B395" s="32"/>
      <c r="C395" s="33"/>
      <c r="D395" s="168" t="s">
        <v>156</v>
      </c>
      <c r="E395" s="33"/>
      <c r="F395" s="183" t="s">
        <v>749</v>
      </c>
      <c r="G395" s="33"/>
      <c r="H395" s="33"/>
      <c r="I395" s="170"/>
      <c r="J395" s="33"/>
      <c r="K395" s="33"/>
      <c r="L395" s="36"/>
      <c r="M395" s="171"/>
      <c r="N395" s="172"/>
      <c r="O395" s="68"/>
      <c r="P395" s="68"/>
      <c r="Q395" s="68"/>
      <c r="R395" s="68"/>
      <c r="S395" s="68"/>
      <c r="T395" s="69"/>
      <c r="U395" s="31"/>
      <c r="V395" s="31"/>
      <c r="W395" s="31"/>
      <c r="X395" s="31"/>
      <c r="Y395" s="31"/>
      <c r="Z395" s="31"/>
      <c r="AA395" s="31"/>
      <c r="AB395" s="31"/>
      <c r="AC395" s="31"/>
      <c r="AD395" s="31"/>
      <c r="AE395" s="31"/>
      <c r="AT395" s="14" t="s">
        <v>156</v>
      </c>
      <c r="AU395" s="14" t="s">
        <v>74</v>
      </c>
    </row>
    <row r="396" spans="1:65" s="2" customFormat="1" ht="16.5" customHeight="1">
      <c r="A396" s="31"/>
      <c r="B396" s="32"/>
      <c r="C396" s="155" t="s">
        <v>750</v>
      </c>
      <c r="D396" s="155" t="s">
        <v>118</v>
      </c>
      <c r="E396" s="156" t="s">
        <v>751</v>
      </c>
      <c r="F396" s="157" t="s">
        <v>752</v>
      </c>
      <c r="G396" s="158" t="s">
        <v>137</v>
      </c>
      <c r="H396" s="159">
        <v>2</v>
      </c>
      <c r="I396" s="160"/>
      <c r="J396" s="161">
        <f>ROUND(I396*H396,2)</f>
        <v>0</v>
      </c>
      <c r="K396" s="157" t="s">
        <v>122</v>
      </c>
      <c r="L396" s="36"/>
      <c r="M396" s="162" t="s">
        <v>1</v>
      </c>
      <c r="N396" s="163" t="s">
        <v>39</v>
      </c>
      <c r="O396" s="68"/>
      <c r="P396" s="164">
        <f>O396*H396</f>
        <v>0</v>
      </c>
      <c r="Q396" s="164">
        <v>0</v>
      </c>
      <c r="R396" s="164">
        <f>Q396*H396</f>
        <v>0</v>
      </c>
      <c r="S396" s="164">
        <v>0</v>
      </c>
      <c r="T396" s="165">
        <f>S396*H396</f>
        <v>0</v>
      </c>
      <c r="U396" s="31"/>
      <c r="V396" s="31"/>
      <c r="W396" s="31"/>
      <c r="X396" s="31"/>
      <c r="Y396" s="31"/>
      <c r="Z396" s="31"/>
      <c r="AA396" s="31"/>
      <c r="AB396" s="31"/>
      <c r="AC396" s="31"/>
      <c r="AD396" s="31"/>
      <c r="AE396" s="31"/>
      <c r="AR396" s="166" t="s">
        <v>713</v>
      </c>
      <c r="AT396" s="166" t="s">
        <v>118</v>
      </c>
      <c r="AU396" s="166" t="s">
        <v>74</v>
      </c>
      <c r="AY396" s="14" t="s">
        <v>124</v>
      </c>
      <c r="BE396" s="167">
        <f>IF(N396="základní",J396,0)</f>
        <v>0</v>
      </c>
      <c r="BF396" s="167">
        <f>IF(N396="snížená",J396,0)</f>
        <v>0</v>
      </c>
      <c r="BG396" s="167">
        <f>IF(N396="zákl. přenesená",J396,0)</f>
        <v>0</v>
      </c>
      <c r="BH396" s="167">
        <f>IF(N396="sníž. přenesená",J396,0)</f>
        <v>0</v>
      </c>
      <c r="BI396" s="167">
        <f>IF(N396="nulová",J396,0)</f>
        <v>0</v>
      </c>
      <c r="BJ396" s="14" t="s">
        <v>82</v>
      </c>
      <c r="BK396" s="167">
        <f>ROUND(I396*H396,2)</f>
        <v>0</v>
      </c>
      <c r="BL396" s="14" t="s">
        <v>713</v>
      </c>
      <c r="BM396" s="166" t="s">
        <v>753</v>
      </c>
    </row>
    <row r="397" spans="1:65" s="2" customFormat="1" ht="39">
      <c r="A397" s="31"/>
      <c r="B397" s="32"/>
      <c r="C397" s="33"/>
      <c r="D397" s="168" t="s">
        <v>126</v>
      </c>
      <c r="E397" s="33"/>
      <c r="F397" s="169" t="s">
        <v>754</v>
      </c>
      <c r="G397" s="33"/>
      <c r="H397" s="33"/>
      <c r="I397" s="170"/>
      <c r="J397" s="33"/>
      <c r="K397" s="33"/>
      <c r="L397" s="36"/>
      <c r="M397" s="171"/>
      <c r="N397" s="172"/>
      <c r="O397" s="68"/>
      <c r="P397" s="68"/>
      <c r="Q397" s="68"/>
      <c r="R397" s="68"/>
      <c r="S397" s="68"/>
      <c r="T397" s="69"/>
      <c r="U397" s="31"/>
      <c r="V397" s="31"/>
      <c r="W397" s="31"/>
      <c r="X397" s="31"/>
      <c r="Y397" s="31"/>
      <c r="Z397" s="31"/>
      <c r="AA397" s="31"/>
      <c r="AB397" s="31"/>
      <c r="AC397" s="31"/>
      <c r="AD397" s="31"/>
      <c r="AE397" s="31"/>
      <c r="AT397" s="14" t="s">
        <v>126</v>
      </c>
      <c r="AU397" s="14" t="s">
        <v>74</v>
      </c>
    </row>
    <row r="398" spans="1:65" s="2" customFormat="1" ht="24.2" customHeight="1">
      <c r="A398" s="31"/>
      <c r="B398" s="32"/>
      <c r="C398" s="173" t="s">
        <v>755</v>
      </c>
      <c r="D398" s="173" t="s">
        <v>128</v>
      </c>
      <c r="E398" s="174" t="s">
        <v>756</v>
      </c>
      <c r="F398" s="175" t="s">
        <v>757</v>
      </c>
      <c r="G398" s="176" t="s">
        <v>137</v>
      </c>
      <c r="H398" s="177">
        <v>2</v>
      </c>
      <c r="I398" s="178"/>
      <c r="J398" s="179">
        <f>ROUND(I398*H398,2)</f>
        <v>0</v>
      </c>
      <c r="K398" s="175" t="s">
        <v>122</v>
      </c>
      <c r="L398" s="180"/>
      <c r="M398" s="181" t="s">
        <v>1</v>
      </c>
      <c r="N398" s="182" t="s">
        <v>39</v>
      </c>
      <c r="O398" s="68"/>
      <c r="P398" s="164">
        <f>O398*H398</f>
        <v>0</v>
      </c>
      <c r="Q398" s="164">
        <v>0</v>
      </c>
      <c r="R398" s="164">
        <f>Q398*H398</f>
        <v>0</v>
      </c>
      <c r="S398" s="164">
        <v>0</v>
      </c>
      <c r="T398" s="165">
        <f>S398*H398</f>
        <v>0</v>
      </c>
      <c r="U398" s="31"/>
      <c r="V398" s="31"/>
      <c r="W398" s="31"/>
      <c r="X398" s="31"/>
      <c r="Y398" s="31"/>
      <c r="Z398" s="31"/>
      <c r="AA398" s="31"/>
      <c r="AB398" s="31"/>
      <c r="AC398" s="31"/>
      <c r="AD398" s="31"/>
      <c r="AE398" s="31"/>
      <c r="AR398" s="166" t="s">
        <v>131</v>
      </c>
      <c r="AT398" s="166" t="s">
        <v>128</v>
      </c>
      <c r="AU398" s="166" t="s">
        <v>74</v>
      </c>
      <c r="AY398" s="14" t="s">
        <v>124</v>
      </c>
      <c r="BE398" s="167">
        <f>IF(N398="základní",J398,0)</f>
        <v>0</v>
      </c>
      <c r="BF398" s="167">
        <f>IF(N398="snížená",J398,0)</f>
        <v>0</v>
      </c>
      <c r="BG398" s="167">
        <f>IF(N398="zákl. přenesená",J398,0)</f>
        <v>0</v>
      </c>
      <c r="BH398" s="167">
        <f>IF(N398="sníž. přenesená",J398,0)</f>
        <v>0</v>
      </c>
      <c r="BI398" s="167">
        <f>IF(N398="nulová",J398,0)</f>
        <v>0</v>
      </c>
      <c r="BJ398" s="14" t="s">
        <v>82</v>
      </c>
      <c r="BK398" s="167">
        <f>ROUND(I398*H398,2)</f>
        <v>0</v>
      </c>
      <c r="BL398" s="14" t="s">
        <v>131</v>
      </c>
      <c r="BM398" s="166" t="s">
        <v>758</v>
      </c>
    </row>
    <row r="399" spans="1:65" s="2" customFormat="1" ht="19.5">
      <c r="A399" s="31"/>
      <c r="B399" s="32"/>
      <c r="C399" s="33"/>
      <c r="D399" s="168" t="s">
        <v>126</v>
      </c>
      <c r="E399" s="33"/>
      <c r="F399" s="169" t="s">
        <v>757</v>
      </c>
      <c r="G399" s="33"/>
      <c r="H399" s="33"/>
      <c r="I399" s="170"/>
      <c r="J399" s="33"/>
      <c r="K399" s="33"/>
      <c r="L399" s="36"/>
      <c r="M399" s="171"/>
      <c r="N399" s="172"/>
      <c r="O399" s="68"/>
      <c r="P399" s="68"/>
      <c r="Q399" s="68"/>
      <c r="R399" s="68"/>
      <c r="S399" s="68"/>
      <c r="T399" s="69"/>
      <c r="U399" s="31"/>
      <c r="V399" s="31"/>
      <c r="W399" s="31"/>
      <c r="X399" s="31"/>
      <c r="Y399" s="31"/>
      <c r="Z399" s="31"/>
      <c r="AA399" s="31"/>
      <c r="AB399" s="31"/>
      <c r="AC399" s="31"/>
      <c r="AD399" s="31"/>
      <c r="AE399" s="31"/>
      <c r="AT399" s="14" t="s">
        <v>126</v>
      </c>
      <c r="AU399" s="14" t="s">
        <v>74</v>
      </c>
    </row>
    <row r="400" spans="1:65" s="2" customFormat="1" ht="19.5">
      <c r="A400" s="31"/>
      <c r="B400" s="32"/>
      <c r="C400" s="33"/>
      <c r="D400" s="168" t="s">
        <v>156</v>
      </c>
      <c r="E400" s="33"/>
      <c r="F400" s="183" t="s">
        <v>759</v>
      </c>
      <c r="G400" s="33"/>
      <c r="H400" s="33"/>
      <c r="I400" s="170"/>
      <c r="J400" s="33"/>
      <c r="K400" s="33"/>
      <c r="L400" s="36"/>
      <c r="M400" s="171"/>
      <c r="N400" s="172"/>
      <c r="O400" s="68"/>
      <c r="P400" s="68"/>
      <c r="Q400" s="68"/>
      <c r="R400" s="68"/>
      <c r="S400" s="68"/>
      <c r="T400" s="69"/>
      <c r="U400" s="31"/>
      <c r="V400" s="31"/>
      <c r="W400" s="31"/>
      <c r="X400" s="31"/>
      <c r="Y400" s="31"/>
      <c r="Z400" s="31"/>
      <c r="AA400" s="31"/>
      <c r="AB400" s="31"/>
      <c r="AC400" s="31"/>
      <c r="AD400" s="31"/>
      <c r="AE400" s="31"/>
      <c r="AT400" s="14" t="s">
        <v>156</v>
      </c>
      <c r="AU400" s="14" t="s">
        <v>74</v>
      </c>
    </row>
    <row r="401" spans="1:65" s="2" customFormat="1" ht="24.2" customHeight="1">
      <c r="A401" s="31"/>
      <c r="B401" s="32"/>
      <c r="C401" s="155" t="s">
        <v>760</v>
      </c>
      <c r="D401" s="155" t="s">
        <v>118</v>
      </c>
      <c r="E401" s="156" t="s">
        <v>761</v>
      </c>
      <c r="F401" s="157" t="s">
        <v>762</v>
      </c>
      <c r="G401" s="158" t="s">
        <v>137</v>
      </c>
      <c r="H401" s="159">
        <v>2</v>
      </c>
      <c r="I401" s="160"/>
      <c r="J401" s="161">
        <f>ROUND(I401*H401,2)</f>
        <v>0</v>
      </c>
      <c r="K401" s="157" t="s">
        <v>122</v>
      </c>
      <c r="L401" s="36"/>
      <c r="M401" s="162" t="s">
        <v>1</v>
      </c>
      <c r="N401" s="163" t="s">
        <v>39</v>
      </c>
      <c r="O401" s="68"/>
      <c r="P401" s="164">
        <f>O401*H401</f>
        <v>0</v>
      </c>
      <c r="Q401" s="164">
        <v>0</v>
      </c>
      <c r="R401" s="164">
        <f>Q401*H401</f>
        <v>0</v>
      </c>
      <c r="S401" s="164">
        <v>0</v>
      </c>
      <c r="T401" s="165">
        <f>S401*H401</f>
        <v>0</v>
      </c>
      <c r="U401" s="31"/>
      <c r="V401" s="31"/>
      <c r="W401" s="31"/>
      <c r="X401" s="31"/>
      <c r="Y401" s="31"/>
      <c r="Z401" s="31"/>
      <c r="AA401" s="31"/>
      <c r="AB401" s="31"/>
      <c r="AC401" s="31"/>
      <c r="AD401" s="31"/>
      <c r="AE401" s="31"/>
      <c r="AR401" s="166" t="s">
        <v>713</v>
      </c>
      <c r="AT401" s="166" t="s">
        <v>118</v>
      </c>
      <c r="AU401" s="166" t="s">
        <v>74</v>
      </c>
      <c r="AY401" s="14" t="s">
        <v>124</v>
      </c>
      <c r="BE401" s="167">
        <f>IF(N401="základní",J401,0)</f>
        <v>0</v>
      </c>
      <c r="BF401" s="167">
        <f>IF(N401="snížená",J401,0)</f>
        <v>0</v>
      </c>
      <c r="BG401" s="167">
        <f>IF(N401="zákl. přenesená",J401,0)</f>
        <v>0</v>
      </c>
      <c r="BH401" s="167">
        <f>IF(N401="sníž. přenesená",J401,0)</f>
        <v>0</v>
      </c>
      <c r="BI401" s="167">
        <f>IF(N401="nulová",J401,0)</f>
        <v>0</v>
      </c>
      <c r="BJ401" s="14" t="s">
        <v>82</v>
      </c>
      <c r="BK401" s="167">
        <f>ROUND(I401*H401,2)</f>
        <v>0</v>
      </c>
      <c r="BL401" s="14" t="s">
        <v>713</v>
      </c>
      <c r="BM401" s="166" t="s">
        <v>763</v>
      </c>
    </row>
    <row r="402" spans="1:65" s="2" customFormat="1" ht="19.5">
      <c r="A402" s="31"/>
      <c r="B402" s="32"/>
      <c r="C402" s="33"/>
      <c r="D402" s="168" t="s">
        <v>126</v>
      </c>
      <c r="E402" s="33"/>
      <c r="F402" s="169" t="s">
        <v>762</v>
      </c>
      <c r="G402" s="33"/>
      <c r="H402" s="33"/>
      <c r="I402" s="170"/>
      <c r="J402" s="33"/>
      <c r="K402" s="33"/>
      <c r="L402" s="36"/>
      <c r="M402" s="171"/>
      <c r="N402" s="172"/>
      <c r="O402" s="68"/>
      <c r="P402" s="68"/>
      <c r="Q402" s="68"/>
      <c r="R402" s="68"/>
      <c r="S402" s="68"/>
      <c r="T402" s="69"/>
      <c r="U402" s="31"/>
      <c r="V402" s="31"/>
      <c r="W402" s="31"/>
      <c r="X402" s="31"/>
      <c r="Y402" s="31"/>
      <c r="Z402" s="31"/>
      <c r="AA402" s="31"/>
      <c r="AB402" s="31"/>
      <c r="AC402" s="31"/>
      <c r="AD402" s="31"/>
      <c r="AE402" s="31"/>
      <c r="AT402" s="14" t="s">
        <v>126</v>
      </c>
      <c r="AU402" s="14" t="s">
        <v>74</v>
      </c>
    </row>
    <row r="403" spans="1:65" s="2" customFormat="1" ht="24.2" customHeight="1">
      <c r="A403" s="31"/>
      <c r="B403" s="32"/>
      <c r="C403" s="173" t="s">
        <v>764</v>
      </c>
      <c r="D403" s="173" t="s">
        <v>128</v>
      </c>
      <c r="E403" s="174" t="s">
        <v>765</v>
      </c>
      <c r="F403" s="175" t="s">
        <v>766</v>
      </c>
      <c r="G403" s="176" t="s">
        <v>137</v>
      </c>
      <c r="H403" s="177">
        <v>2</v>
      </c>
      <c r="I403" s="178"/>
      <c r="J403" s="179">
        <f>ROUND(I403*H403,2)</f>
        <v>0</v>
      </c>
      <c r="K403" s="175" t="s">
        <v>122</v>
      </c>
      <c r="L403" s="180"/>
      <c r="M403" s="181" t="s">
        <v>1</v>
      </c>
      <c r="N403" s="182" t="s">
        <v>39</v>
      </c>
      <c r="O403" s="68"/>
      <c r="P403" s="164">
        <f>O403*H403</f>
        <v>0</v>
      </c>
      <c r="Q403" s="164">
        <v>0</v>
      </c>
      <c r="R403" s="164">
        <f>Q403*H403</f>
        <v>0</v>
      </c>
      <c r="S403" s="164">
        <v>0</v>
      </c>
      <c r="T403" s="165">
        <f>S403*H403</f>
        <v>0</v>
      </c>
      <c r="U403" s="31"/>
      <c r="V403" s="31"/>
      <c r="W403" s="31"/>
      <c r="X403" s="31"/>
      <c r="Y403" s="31"/>
      <c r="Z403" s="31"/>
      <c r="AA403" s="31"/>
      <c r="AB403" s="31"/>
      <c r="AC403" s="31"/>
      <c r="AD403" s="31"/>
      <c r="AE403" s="31"/>
      <c r="AR403" s="166" t="s">
        <v>131</v>
      </c>
      <c r="AT403" s="166" t="s">
        <v>128</v>
      </c>
      <c r="AU403" s="166" t="s">
        <v>74</v>
      </c>
      <c r="AY403" s="14" t="s">
        <v>124</v>
      </c>
      <c r="BE403" s="167">
        <f>IF(N403="základní",J403,0)</f>
        <v>0</v>
      </c>
      <c r="BF403" s="167">
        <f>IF(N403="snížená",J403,0)</f>
        <v>0</v>
      </c>
      <c r="BG403" s="167">
        <f>IF(N403="zákl. přenesená",J403,0)</f>
        <v>0</v>
      </c>
      <c r="BH403" s="167">
        <f>IF(N403="sníž. přenesená",J403,0)</f>
        <v>0</v>
      </c>
      <c r="BI403" s="167">
        <f>IF(N403="nulová",J403,0)</f>
        <v>0</v>
      </c>
      <c r="BJ403" s="14" t="s">
        <v>82</v>
      </c>
      <c r="BK403" s="167">
        <f>ROUND(I403*H403,2)</f>
        <v>0</v>
      </c>
      <c r="BL403" s="14" t="s">
        <v>131</v>
      </c>
      <c r="BM403" s="166" t="s">
        <v>767</v>
      </c>
    </row>
    <row r="404" spans="1:65" s="2" customFormat="1" ht="19.5">
      <c r="A404" s="31"/>
      <c r="B404" s="32"/>
      <c r="C404" s="33"/>
      <c r="D404" s="168" t="s">
        <v>126</v>
      </c>
      <c r="E404" s="33"/>
      <c r="F404" s="169" t="s">
        <v>766</v>
      </c>
      <c r="G404" s="33"/>
      <c r="H404" s="33"/>
      <c r="I404" s="170"/>
      <c r="J404" s="33"/>
      <c r="K404" s="33"/>
      <c r="L404" s="36"/>
      <c r="M404" s="171"/>
      <c r="N404" s="172"/>
      <c r="O404" s="68"/>
      <c r="P404" s="68"/>
      <c r="Q404" s="68"/>
      <c r="R404" s="68"/>
      <c r="S404" s="68"/>
      <c r="T404" s="69"/>
      <c r="U404" s="31"/>
      <c r="V404" s="31"/>
      <c r="W404" s="31"/>
      <c r="X404" s="31"/>
      <c r="Y404" s="31"/>
      <c r="Z404" s="31"/>
      <c r="AA404" s="31"/>
      <c r="AB404" s="31"/>
      <c r="AC404" s="31"/>
      <c r="AD404" s="31"/>
      <c r="AE404" s="31"/>
      <c r="AT404" s="14" t="s">
        <v>126</v>
      </c>
      <c r="AU404" s="14" t="s">
        <v>74</v>
      </c>
    </row>
    <row r="405" spans="1:65" s="2" customFormat="1" ht="19.5">
      <c r="A405" s="31"/>
      <c r="B405" s="32"/>
      <c r="C405" s="33"/>
      <c r="D405" s="168" t="s">
        <v>156</v>
      </c>
      <c r="E405" s="33"/>
      <c r="F405" s="183" t="s">
        <v>768</v>
      </c>
      <c r="G405" s="33"/>
      <c r="H405" s="33"/>
      <c r="I405" s="170"/>
      <c r="J405" s="33"/>
      <c r="K405" s="33"/>
      <c r="L405" s="36"/>
      <c r="M405" s="171"/>
      <c r="N405" s="172"/>
      <c r="O405" s="68"/>
      <c r="P405" s="68"/>
      <c r="Q405" s="68"/>
      <c r="R405" s="68"/>
      <c r="S405" s="68"/>
      <c r="T405" s="69"/>
      <c r="U405" s="31"/>
      <c r="V405" s="31"/>
      <c r="W405" s="31"/>
      <c r="X405" s="31"/>
      <c r="Y405" s="31"/>
      <c r="Z405" s="31"/>
      <c r="AA405" s="31"/>
      <c r="AB405" s="31"/>
      <c r="AC405" s="31"/>
      <c r="AD405" s="31"/>
      <c r="AE405" s="31"/>
      <c r="AT405" s="14" t="s">
        <v>156</v>
      </c>
      <c r="AU405" s="14" t="s">
        <v>74</v>
      </c>
    </row>
    <row r="406" spans="1:65" s="2" customFormat="1" ht="24.2" customHeight="1">
      <c r="A406" s="31"/>
      <c r="B406" s="32"/>
      <c r="C406" s="155" t="s">
        <v>769</v>
      </c>
      <c r="D406" s="155" t="s">
        <v>118</v>
      </c>
      <c r="E406" s="156" t="s">
        <v>770</v>
      </c>
      <c r="F406" s="157" t="s">
        <v>771</v>
      </c>
      <c r="G406" s="158" t="s">
        <v>137</v>
      </c>
      <c r="H406" s="159">
        <v>2</v>
      </c>
      <c r="I406" s="160"/>
      <c r="J406" s="161">
        <f>ROUND(I406*H406,2)</f>
        <v>0</v>
      </c>
      <c r="K406" s="157" t="s">
        <v>122</v>
      </c>
      <c r="L406" s="36"/>
      <c r="M406" s="162" t="s">
        <v>1</v>
      </c>
      <c r="N406" s="163" t="s">
        <v>39</v>
      </c>
      <c r="O406" s="68"/>
      <c r="P406" s="164">
        <f>O406*H406</f>
        <v>0</v>
      </c>
      <c r="Q406" s="164">
        <v>0</v>
      </c>
      <c r="R406" s="164">
        <f>Q406*H406</f>
        <v>0</v>
      </c>
      <c r="S406" s="164">
        <v>0</v>
      </c>
      <c r="T406" s="165">
        <f>S406*H406</f>
        <v>0</v>
      </c>
      <c r="U406" s="31"/>
      <c r="V406" s="31"/>
      <c r="W406" s="31"/>
      <c r="X406" s="31"/>
      <c r="Y406" s="31"/>
      <c r="Z406" s="31"/>
      <c r="AA406" s="31"/>
      <c r="AB406" s="31"/>
      <c r="AC406" s="31"/>
      <c r="AD406" s="31"/>
      <c r="AE406" s="31"/>
      <c r="AR406" s="166" t="s">
        <v>713</v>
      </c>
      <c r="AT406" s="166" t="s">
        <v>118</v>
      </c>
      <c r="AU406" s="166" t="s">
        <v>74</v>
      </c>
      <c r="AY406" s="14" t="s">
        <v>124</v>
      </c>
      <c r="BE406" s="167">
        <f>IF(N406="základní",J406,0)</f>
        <v>0</v>
      </c>
      <c r="BF406" s="167">
        <f>IF(N406="snížená",J406,0)</f>
        <v>0</v>
      </c>
      <c r="BG406" s="167">
        <f>IF(N406="zákl. přenesená",J406,0)</f>
        <v>0</v>
      </c>
      <c r="BH406" s="167">
        <f>IF(N406="sníž. přenesená",J406,0)</f>
        <v>0</v>
      </c>
      <c r="BI406" s="167">
        <f>IF(N406="nulová",J406,0)</f>
        <v>0</v>
      </c>
      <c r="BJ406" s="14" t="s">
        <v>82</v>
      </c>
      <c r="BK406" s="167">
        <f>ROUND(I406*H406,2)</f>
        <v>0</v>
      </c>
      <c r="BL406" s="14" t="s">
        <v>713</v>
      </c>
      <c r="BM406" s="166" t="s">
        <v>772</v>
      </c>
    </row>
    <row r="407" spans="1:65" s="2" customFormat="1" ht="19.5">
      <c r="A407" s="31"/>
      <c r="B407" s="32"/>
      <c r="C407" s="33"/>
      <c r="D407" s="168" t="s">
        <v>126</v>
      </c>
      <c r="E407" s="33"/>
      <c r="F407" s="169" t="s">
        <v>771</v>
      </c>
      <c r="G407" s="33"/>
      <c r="H407" s="33"/>
      <c r="I407" s="170"/>
      <c r="J407" s="33"/>
      <c r="K407" s="33"/>
      <c r="L407" s="36"/>
      <c r="M407" s="171"/>
      <c r="N407" s="172"/>
      <c r="O407" s="68"/>
      <c r="P407" s="68"/>
      <c r="Q407" s="68"/>
      <c r="R407" s="68"/>
      <c r="S407" s="68"/>
      <c r="T407" s="69"/>
      <c r="U407" s="31"/>
      <c r="V407" s="31"/>
      <c r="W407" s="31"/>
      <c r="X407" s="31"/>
      <c r="Y407" s="31"/>
      <c r="Z407" s="31"/>
      <c r="AA407" s="31"/>
      <c r="AB407" s="31"/>
      <c r="AC407" s="31"/>
      <c r="AD407" s="31"/>
      <c r="AE407" s="31"/>
      <c r="AT407" s="14" t="s">
        <v>126</v>
      </c>
      <c r="AU407" s="14" t="s">
        <v>74</v>
      </c>
    </row>
    <row r="408" spans="1:65" s="2" customFormat="1" ht="24.2" customHeight="1">
      <c r="A408" s="31"/>
      <c r="B408" s="32"/>
      <c r="C408" s="173" t="s">
        <v>773</v>
      </c>
      <c r="D408" s="173" t="s">
        <v>128</v>
      </c>
      <c r="E408" s="174" t="s">
        <v>774</v>
      </c>
      <c r="F408" s="175" t="s">
        <v>775</v>
      </c>
      <c r="G408" s="176" t="s">
        <v>137</v>
      </c>
      <c r="H408" s="177">
        <v>2</v>
      </c>
      <c r="I408" s="178"/>
      <c r="J408" s="179">
        <f>ROUND(I408*H408,2)</f>
        <v>0</v>
      </c>
      <c r="K408" s="175" t="s">
        <v>122</v>
      </c>
      <c r="L408" s="180"/>
      <c r="M408" s="181" t="s">
        <v>1</v>
      </c>
      <c r="N408" s="182" t="s">
        <v>39</v>
      </c>
      <c r="O408" s="68"/>
      <c r="P408" s="164">
        <f>O408*H408</f>
        <v>0</v>
      </c>
      <c r="Q408" s="164">
        <v>0</v>
      </c>
      <c r="R408" s="164">
        <f>Q408*H408</f>
        <v>0</v>
      </c>
      <c r="S408" s="164">
        <v>0</v>
      </c>
      <c r="T408" s="165">
        <f>S408*H408</f>
        <v>0</v>
      </c>
      <c r="U408" s="31"/>
      <c r="V408" s="31"/>
      <c r="W408" s="31"/>
      <c r="X408" s="31"/>
      <c r="Y408" s="31"/>
      <c r="Z408" s="31"/>
      <c r="AA408" s="31"/>
      <c r="AB408" s="31"/>
      <c r="AC408" s="31"/>
      <c r="AD408" s="31"/>
      <c r="AE408" s="31"/>
      <c r="AR408" s="166" t="s">
        <v>131</v>
      </c>
      <c r="AT408" s="166" t="s">
        <v>128</v>
      </c>
      <c r="AU408" s="166" t="s">
        <v>74</v>
      </c>
      <c r="AY408" s="14" t="s">
        <v>124</v>
      </c>
      <c r="BE408" s="167">
        <f>IF(N408="základní",J408,0)</f>
        <v>0</v>
      </c>
      <c r="BF408" s="167">
        <f>IF(N408="snížená",J408,0)</f>
        <v>0</v>
      </c>
      <c r="BG408" s="167">
        <f>IF(N408="zákl. přenesená",J408,0)</f>
        <v>0</v>
      </c>
      <c r="BH408" s="167">
        <f>IF(N408="sníž. přenesená",J408,0)</f>
        <v>0</v>
      </c>
      <c r="BI408" s="167">
        <f>IF(N408="nulová",J408,0)</f>
        <v>0</v>
      </c>
      <c r="BJ408" s="14" t="s">
        <v>82</v>
      </c>
      <c r="BK408" s="167">
        <f>ROUND(I408*H408,2)</f>
        <v>0</v>
      </c>
      <c r="BL408" s="14" t="s">
        <v>131</v>
      </c>
      <c r="BM408" s="166" t="s">
        <v>776</v>
      </c>
    </row>
    <row r="409" spans="1:65" s="2" customFormat="1" ht="19.5">
      <c r="A409" s="31"/>
      <c r="B409" s="32"/>
      <c r="C409" s="33"/>
      <c r="D409" s="168" t="s">
        <v>126</v>
      </c>
      <c r="E409" s="33"/>
      <c r="F409" s="169" t="s">
        <v>775</v>
      </c>
      <c r="G409" s="33"/>
      <c r="H409" s="33"/>
      <c r="I409" s="170"/>
      <c r="J409" s="33"/>
      <c r="K409" s="33"/>
      <c r="L409" s="36"/>
      <c r="M409" s="171"/>
      <c r="N409" s="172"/>
      <c r="O409" s="68"/>
      <c r="P409" s="68"/>
      <c r="Q409" s="68"/>
      <c r="R409" s="68"/>
      <c r="S409" s="68"/>
      <c r="T409" s="69"/>
      <c r="U409" s="31"/>
      <c r="V409" s="31"/>
      <c r="W409" s="31"/>
      <c r="X409" s="31"/>
      <c r="Y409" s="31"/>
      <c r="Z409" s="31"/>
      <c r="AA409" s="31"/>
      <c r="AB409" s="31"/>
      <c r="AC409" s="31"/>
      <c r="AD409" s="31"/>
      <c r="AE409" s="31"/>
      <c r="AT409" s="14" t="s">
        <v>126</v>
      </c>
      <c r="AU409" s="14" t="s">
        <v>74</v>
      </c>
    </row>
    <row r="410" spans="1:65" s="2" customFormat="1" ht="29.25">
      <c r="A410" s="31"/>
      <c r="B410" s="32"/>
      <c r="C410" s="33"/>
      <c r="D410" s="168" t="s">
        <v>156</v>
      </c>
      <c r="E410" s="33"/>
      <c r="F410" s="183" t="s">
        <v>777</v>
      </c>
      <c r="G410" s="33"/>
      <c r="H410" s="33"/>
      <c r="I410" s="170"/>
      <c r="J410" s="33"/>
      <c r="K410" s="33"/>
      <c r="L410" s="36"/>
      <c r="M410" s="171"/>
      <c r="N410" s="172"/>
      <c r="O410" s="68"/>
      <c r="P410" s="68"/>
      <c r="Q410" s="68"/>
      <c r="R410" s="68"/>
      <c r="S410" s="68"/>
      <c r="T410" s="69"/>
      <c r="U410" s="31"/>
      <c r="V410" s="31"/>
      <c r="W410" s="31"/>
      <c r="X410" s="31"/>
      <c r="Y410" s="31"/>
      <c r="Z410" s="31"/>
      <c r="AA410" s="31"/>
      <c r="AB410" s="31"/>
      <c r="AC410" s="31"/>
      <c r="AD410" s="31"/>
      <c r="AE410" s="31"/>
      <c r="AT410" s="14" t="s">
        <v>156</v>
      </c>
      <c r="AU410" s="14" t="s">
        <v>74</v>
      </c>
    </row>
    <row r="411" spans="1:65" s="2" customFormat="1" ht="16.5" customHeight="1">
      <c r="A411" s="31"/>
      <c r="B411" s="32"/>
      <c r="C411" s="155" t="s">
        <v>778</v>
      </c>
      <c r="D411" s="155" t="s">
        <v>118</v>
      </c>
      <c r="E411" s="156" t="s">
        <v>779</v>
      </c>
      <c r="F411" s="157" t="s">
        <v>780</v>
      </c>
      <c r="G411" s="158" t="s">
        <v>137</v>
      </c>
      <c r="H411" s="159">
        <v>4</v>
      </c>
      <c r="I411" s="160"/>
      <c r="J411" s="161">
        <f>ROUND(I411*H411,2)</f>
        <v>0</v>
      </c>
      <c r="K411" s="157" t="s">
        <v>122</v>
      </c>
      <c r="L411" s="36"/>
      <c r="M411" s="162" t="s">
        <v>1</v>
      </c>
      <c r="N411" s="163" t="s">
        <v>39</v>
      </c>
      <c r="O411" s="68"/>
      <c r="P411" s="164">
        <f>O411*H411</f>
        <v>0</v>
      </c>
      <c r="Q411" s="164">
        <v>0</v>
      </c>
      <c r="R411" s="164">
        <f>Q411*H411</f>
        <v>0</v>
      </c>
      <c r="S411" s="164">
        <v>0</v>
      </c>
      <c r="T411" s="165">
        <f>S411*H411</f>
        <v>0</v>
      </c>
      <c r="U411" s="31"/>
      <c r="V411" s="31"/>
      <c r="W411" s="31"/>
      <c r="X411" s="31"/>
      <c r="Y411" s="31"/>
      <c r="Z411" s="31"/>
      <c r="AA411" s="31"/>
      <c r="AB411" s="31"/>
      <c r="AC411" s="31"/>
      <c r="AD411" s="31"/>
      <c r="AE411" s="31"/>
      <c r="AR411" s="166" t="s">
        <v>713</v>
      </c>
      <c r="AT411" s="166" t="s">
        <v>118</v>
      </c>
      <c r="AU411" s="166" t="s">
        <v>74</v>
      </c>
      <c r="AY411" s="14" t="s">
        <v>124</v>
      </c>
      <c r="BE411" s="167">
        <f>IF(N411="základní",J411,0)</f>
        <v>0</v>
      </c>
      <c r="BF411" s="167">
        <f>IF(N411="snížená",J411,0)</f>
        <v>0</v>
      </c>
      <c r="BG411" s="167">
        <f>IF(N411="zákl. přenesená",J411,0)</f>
        <v>0</v>
      </c>
      <c r="BH411" s="167">
        <f>IF(N411="sníž. přenesená",J411,0)</f>
        <v>0</v>
      </c>
      <c r="BI411" s="167">
        <f>IF(N411="nulová",J411,0)</f>
        <v>0</v>
      </c>
      <c r="BJ411" s="14" t="s">
        <v>82</v>
      </c>
      <c r="BK411" s="167">
        <f>ROUND(I411*H411,2)</f>
        <v>0</v>
      </c>
      <c r="BL411" s="14" t="s">
        <v>713</v>
      </c>
      <c r="BM411" s="166" t="s">
        <v>781</v>
      </c>
    </row>
    <row r="412" spans="1:65" s="2" customFormat="1" ht="11.25">
      <c r="A412" s="31"/>
      <c r="B412" s="32"/>
      <c r="C412" s="33"/>
      <c r="D412" s="168" t="s">
        <v>126</v>
      </c>
      <c r="E412" s="33"/>
      <c r="F412" s="169" t="s">
        <v>780</v>
      </c>
      <c r="G412" s="33"/>
      <c r="H412" s="33"/>
      <c r="I412" s="170"/>
      <c r="J412" s="33"/>
      <c r="K412" s="33"/>
      <c r="L412" s="36"/>
      <c r="M412" s="171"/>
      <c r="N412" s="172"/>
      <c r="O412" s="68"/>
      <c r="P412" s="68"/>
      <c r="Q412" s="68"/>
      <c r="R412" s="68"/>
      <c r="S412" s="68"/>
      <c r="T412" s="69"/>
      <c r="U412" s="31"/>
      <c r="V412" s="31"/>
      <c r="W412" s="31"/>
      <c r="X412" s="31"/>
      <c r="Y412" s="31"/>
      <c r="Z412" s="31"/>
      <c r="AA412" s="31"/>
      <c r="AB412" s="31"/>
      <c r="AC412" s="31"/>
      <c r="AD412" s="31"/>
      <c r="AE412" s="31"/>
      <c r="AT412" s="14" t="s">
        <v>126</v>
      </c>
      <c r="AU412" s="14" t="s">
        <v>74</v>
      </c>
    </row>
    <row r="413" spans="1:65" s="2" customFormat="1" ht="24.2" customHeight="1">
      <c r="A413" s="31"/>
      <c r="B413" s="32"/>
      <c r="C413" s="173" t="s">
        <v>782</v>
      </c>
      <c r="D413" s="173" t="s">
        <v>128</v>
      </c>
      <c r="E413" s="174" t="s">
        <v>783</v>
      </c>
      <c r="F413" s="175" t="s">
        <v>784</v>
      </c>
      <c r="G413" s="176" t="s">
        <v>137</v>
      </c>
      <c r="H413" s="177">
        <v>2</v>
      </c>
      <c r="I413" s="178"/>
      <c r="J413" s="179">
        <f>ROUND(I413*H413,2)</f>
        <v>0</v>
      </c>
      <c r="K413" s="175" t="s">
        <v>122</v>
      </c>
      <c r="L413" s="180"/>
      <c r="M413" s="181" t="s">
        <v>1</v>
      </c>
      <c r="N413" s="182" t="s">
        <v>39</v>
      </c>
      <c r="O413" s="68"/>
      <c r="P413" s="164">
        <f>O413*H413</f>
        <v>0</v>
      </c>
      <c r="Q413" s="164">
        <v>0</v>
      </c>
      <c r="R413" s="164">
        <f>Q413*H413</f>
        <v>0</v>
      </c>
      <c r="S413" s="164">
        <v>0</v>
      </c>
      <c r="T413" s="165">
        <f>S413*H413</f>
        <v>0</v>
      </c>
      <c r="U413" s="31"/>
      <c r="V413" s="31"/>
      <c r="W413" s="31"/>
      <c r="X413" s="31"/>
      <c r="Y413" s="31"/>
      <c r="Z413" s="31"/>
      <c r="AA413" s="31"/>
      <c r="AB413" s="31"/>
      <c r="AC413" s="31"/>
      <c r="AD413" s="31"/>
      <c r="AE413" s="31"/>
      <c r="AR413" s="166" t="s">
        <v>131</v>
      </c>
      <c r="AT413" s="166" t="s">
        <v>128</v>
      </c>
      <c r="AU413" s="166" t="s">
        <v>74</v>
      </c>
      <c r="AY413" s="14" t="s">
        <v>124</v>
      </c>
      <c r="BE413" s="167">
        <f>IF(N413="základní",J413,0)</f>
        <v>0</v>
      </c>
      <c r="BF413" s="167">
        <f>IF(N413="snížená",J413,0)</f>
        <v>0</v>
      </c>
      <c r="BG413" s="167">
        <f>IF(N413="zákl. přenesená",J413,0)</f>
        <v>0</v>
      </c>
      <c r="BH413" s="167">
        <f>IF(N413="sníž. přenesená",J413,0)</f>
        <v>0</v>
      </c>
      <c r="BI413" s="167">
        <f>IF(N413="nulová",J413,0)</f>
        <v>0</v>
      </c>
      <c r="BJ413" s="14" t="s">
        <v>82</v>
      </c>
      <c r="BK413" s="167">
        <f>ROUND(I413*H413,2)</f>
        <v>0</v>
      </c>
      <c r="BL413" s="14" t="s">
        <v>131</v>
      </c>
      <c r="BM413" s="166" t="s">
        <v>785</v>
      </c>
    </row>
    <row r="414" spans="1:65" s="2" customFormat="1" ht="19.5">
      <c r="A414" s="31"/>
      <c r="B414" s="32"/>
      <c r="C414" s="33"/>
      <c r="D414" s="168" t="s">
        <v>126</v>
      </c>
      <c r="E414" s="33"/>
      <c r="F414" s="169" t="s">
        <v>784</v>
      </c>
      <c r="G414" s="33"/>
      <c r="H414" s="33"/>
      <c r="I414" s="170"/>
      <c r="J414" s="33"/>
      <c r="K414" s="33"/>
      <c r="L414" s="36"/>
      <c r="M414" s="171"/>
      <c r="N414" s="172"/>
      <c r="O414" s="68"/>
      <c r="P414" s="68"/>
      <c r="Q414" s="68"/>
      <c r="R414" s="68"/>
      <c r="S414" s="68"/>
      <c r="T414" s="69"/>
      <c r="U414" s="31"/>
      <c r="V414" s="31"/>
      <c r="W414" s="31"/>
      <c r="X414" s="31"/>
      <c r="Y414" s="31"/>
      <c r="Z414" s="31"/>
      <c r="AA414" s="31"/>
      <c r="AB414" s="31"/>
      <c r="AC414" s="31"/>
      <c r="AD414" s="31"/>
      <c r="AE414" s="31"/>
      <c r="AT414" s="14" t="s">
        <v>126</v>
      </c>
      <c r="AU414" s="14" t="s">
        <v>74</v>
      </c>
    </row>
    <row r="415" spans="1:65" s="2" customFormat="1" ht="19.5">
      <c r="A415" s="31"/>
      <c r="B415" s="32"/>
      <c r="C415" s="33"/>
      <c r="D415" s="168" t="s">
        <v>156</v>
      </c>
      <c r="E415" s="33"/>
      <c r="F415" s="183" t="s">
        <v>786</v>
      </c>
      <c r="G415" s="33"/>
      <c r="H415" s="33"/>
      <c r="I415" s="170"/>
      <c r="J415" s="33"/>
      <c r="K415" s="33"/>
      <c r="L415" s="36"/>
      <c r="M415" s="171"/>
      <c r="N415" s="172"/>
      <c r="O415" s="68"/>
      <c r="P415" s="68"/>
      <c r="Q415" s="68"/>
      <c r="R415" s="68"/>
      <c r="S415" s="68"/>
      <c r="T415" s="69"/>
      <c r="U415" s="31"/>
      <c r="V415" s="31"/>
      <c r="W415" s="31"/>
      <c r="X415" s="31"/>
      <c r="Y415" s="31"/>
      <c r="Z415" s="31"/>
      <c r="AA415" s="31"/>
      <c r="AB415" s="31"/>
      <c r="AC415" s="31"/>
      <c r="AD415" s="31"/>
      <c r="AE415" s="31"/>
      <c r="AT415" s="14" t="s">
        <v>156</v>
      </c>
      <c r="AU415" s="14" t="s">
        <v>74</v>
      </c>
    </row>
    <row r="416" spans="1:65" s="2" customFormat="1" ht="24.2" customHeight="1">
      <c r="A416" s="31"/>
      <c r="B416" s="32"/>
      <c r="C416" s="155" t="s">
        <v>787</v>
      </c>
      <c r="D416" s="155" t="s">
        <v>118</v>
      </c>
      <c r="E416" s="156" t="s">
        <v>788</v>
      </c>
      <c r="F416" s="157" t="s">
        <v>789</v>
      </c>
      <c r="G416" s="158" t="s">
        <v>137</v>
      </c>
      <c r="H416" s="159">
        <v>2</v>
      </c>
      <c r="I416" s="160"/>
      <c r="J416" s="161">
        <f>ROUND(I416*H416,2)</f>
        <v>0</v>
      </c>
      <c r="K416" s="157" t="s">
        <v>122</v>
      </c>
      <c r="L416" s="36"/>
      <c r="M416" s="162" t="s">
        <v>1</v>
      </c>
      <c r="N416" s="163" t="s">
        <v>39</v>
      </c>
      <c r="O416" s="68"/>
      <c r="P416" s="164">
        <f>O416*H416</f>
        <v>0</v>
      </c>
      <c r="Q416" s="164">
        <v>0</v>
      </c>
      <c r="R416" s="164">
        <f>Q416*H416</f>
        <v>0</v>
      </c>
      <c r="S416" s="164">
        <v>0</v>
      </c>
      <c r="T416" s="165">
        <f>S416*H416</f>
        <v>0</v>
      </c>
      <c r="U416" s="31"/>
      <c r="V416" s="31"/>
      <c r="W416" s="31"/>
      <c r="X416" s="31"/>
      <c r="Y416" s="31"/>
      <c r="Z416" s="31"/>
      <c r="AA416" s="31"/>
      <c r="AB416" s="31"/>
      <c r="AC416" s="31"/>
      <c r="AD416" s="31"/>
      <c r="AE416" s="31"/>
      <c r="AR416" s="166" t="s">
        <v>713</v>
      </c>
      <c r="AT416" s="166" t="s">
        <v>118</v>
      </c>
      <c r="AU416" s="166" t="s">
        <v>74</v>
      </c>
      <c r="AY416" s="14" t="s">
        <v>124</v>
      </c>
      <c r="BE416" s="167">
        <f>IF(N416="základní",J416,0)</f>
        <v>0</v>
      </c>
      <c r="BF416" s="167">
        <f>IF(N416="snížená",J416,0)</f>
        <v>0</v>
      </c>
      <c r="BG416" s="167">
        <f>IF(N416="zákl. přenesená",J416,0)</f>
        <v>0</v>
      </c>
      <c r="BH416" s="167">
        <f>IF(N416="sníž. přenesená",J416,0)</f>
        <v>0</v>
      </c>
      <c r="BI416" s="167">
        <f>IF(N416="nulová",J416,0)</f>
        <v>0</v>
      </c>
      <c r="BJ416" s="14" t="s">
        <v>82</v>
      </c>
      <c r="BK416" s="167">
        <f>ROUND(I416*H416,2)</f>
        <v>0</v>
      </c>
      <c r="BL416" s="14" t="s">
        <v>713</v>
      </c>
      <c r="BM416" s="166" t="s">
        <v>790</v>
      </c>
    </row>
    <row r="417" spans="1:65" s="2" customFormat="1" ht="11.25">
      <c r="A417" s="31"/>
      <c r="B417" s="32"/>
      <c r="C417" s="33"/>
      <c r="D417" s="168" t="s">
        <v>126</v>
      </c>
      <c r="E417" s="33"/>
      <c r="F417" s="169" t="s">
        <v>789</v>
      </c>
      <c r="G417" s="33"/>
      <c r="H417" s="33"/>
      <c r="I417" s="170"/>
      <c r="J417" s="33"/>
      <c r="K417" s="33"/>
      <c r="L417" s="36"/>
      <c r="M417" s="171"/>
      <c r="N417" s="172"/>
      <c r="O417" s="68"/>
      <c r="P417" s="68"/>
      <c r="Q417" s="68"/>
      <c r="R417" s="68"/>
      <c r="S417" s="68"/>
      <c r="T417" s="69"/>
      <c r="U417" s="31"/>
      <c r="V417" s="31"/>
      <c r="W417" s="31"/>
      <c r="X417" s="31"/>
      <c r="Y417" s="31"/>
      <c r="Z417" s="31"/>
      <c r="AA417" s="31"/>
      <c r="AB417" s="31"/>
      <c r="AC417" s="31"/>
      <c r="AD417" s="31"/>
      <c r="AE417" s="31"/>
      <c r="AT417" s="14" t="s">
        <v>126</v>
      </c>
      <c r="AU417" s="14" t="s">
        <v>74</v>
      </c>
    </row>
    <row r="418" spans="1:65" s="2" customFormat="1" ht="24.2" customHeight="1">
      <c r="A418" s="31"/>
      <c r="B418" s="32"/>
      <c r="C418" s="173" t="s">
        <v>791</v>
      </c>
      <c r="D418" s="173" t="s">
        <v>128</v>
      </c>
      <c r="E418" s="174" t="s">
        <v>792</v>
      </c>
      <c r="F418" s="175" t="s">
        <v>481</v>
      </c>
      <c r="G418" s="176" t="s">
        <v>137</v>
      </c>
      <c r="H418" s="177">
        <v>2</v>
      </c>
      <c r="I418" s="178"/>
      <c r="J418" s="179">
        <f>ROUND(I418*H418,2)</f>
        <v>0</v>
      </c>
      <c r="K418" s="175" t="s">
        <v>122</v>
      </c>
      <c r="L418" s="180"/>
      <c r="M418" s="181" t="s">
        <v>1</v>
      </c>
      <c r="N418" s="182" t="s">
        <v>39</v>
      </c>
      <c r="O418" s="68"/>
      <c r="P418" s="164">
        <f>O418*H418</f>
        <v>0</v>
      </c>
      <c r="Q418" s="164">
        <v>0</v>
      </c>
      <c r="R418" s="164">
        <f>Q418*H418</f>
        <v>0</v>
      </c>
      <c r="S418" s="164">
        <v>0</v>
      </c>
      <c r="T418" s="165">
        <f>S418*H418</f>
        <v>0</v>
      </c>
      <c r="U418" s="31"/>
      <c r="V418" s="31"/>
      <c r="W418" s="31"/>
      <c r="X418" s="31"/>
      <c r="Y418" s="31"/>
      <c r="Z418" s="31"/>
      <c r="AA418" s="31"/>
      <c r="AB418" s="31"/>
      <c r="AC418" s="31"/>
      <c r="AD418" s="31"/>
      <c r="AE418" s="31"/>
      <c r="AR418" s="166" t="s">
        <v>131</v>
      </c>
      <c r="AT418" s="166" t="s">
        <v>128</v>
      </c>
      <c r="AU418" s="166" t="s">
        <v>74</v>
      </c>
      <c r="AY418" s="14" t="s">
        <v>124</v>
      </c>
      <c r="BE418" s="167">
        <f>IF(N418="základní",J418,0)</f>
        <v>0</v>
      </c>
      <c r="BF418" s="167">
        <f>IF(N418="snížená",J418,0)</f>
        <v>0</v>
      </c>
      <c r="BG418" s="167">
        <f>IF(N418="zákl. přenesená",J418,0)</f>
        <v>0</v>
      </c>
      <c r="BH418" s="167">
        <f>IF(N418="sníž. přenesená",J418,0)</f>
        <v>0</v>
      </c>
      <c r="BI418" s="167">
        <f>IF(N418="nulová",J418,0)</f>
        <v>0</v>
      </c>
      <c r="BJ418" s="14" t="s">
        <v>82</v>
      </c>
      <c r="BK418" s="167">
        <f>ROUND(I418*H418,2)</f>
        <v>0</v>
      </c>
      <c r="BL418" s="14" t="s">
        <v>131</v>
      </c>
      <c r="BM418" s="166" t="s">
        <v>793</v>
      </c>
    </row>
    <row r="419" spans="1:65" s="2" customFormat="1" ht="19.5">
      <c r="A419" s="31"/>
      <c r="B419" s="32"/>
      <c r="C419" s="33"/>
      <c r="D419" s="168" t="s">
        <v>126</v>
      </c>
      <c r="E419" s="33"/>
      <c r="F419" s="169" t="s">
        <v>481</v>
      </c>
      <c r="G419" s="33"/>
      <c r="H419" s="33"/>
      <c r="I419" s="170"/>
      <c r="J419" s="33"/>
      <c r="K419" s="33"/>
      <c r="L419" s="36"/>
      <c r="M419" s="171"/>
      <c r="N419" s="172"/>
      <c r="O419" s="68"/>
      <c r="P419" s="68"/>
      <c r="Q419" s="68"/>
      <c r="R419" s="68"/>
      <c r="S419" s="68"/>
      <c r="T419" s="69"/>
      <c r="U419" s="31"/>
      <c r="V419" s="31"/>
      <c r="W419" s="31"/>
      <c r="X419" s="31"/>
      <c r="Y419" s="31"/>
      <c r="Z419" s="31"/>
      <c r="AA419" s="31"/>
      <c r="AB419" s="31"/>
      <c r="AC419" s="31"/>
      <c r="AD419" s="31"/>
      <c r="AE419" s="31"/>
      <c r="AT419" s="14" t="s">
        <v>126</v>
      </c>
      <c r="AU419" s="14" t="s">
        <v>74</v>
      </c>
    </row>
    <row r="420" spans="1:65" s="2" customFormat="1" ht="19.5">
      <c r="A420" s="31"/>
      <c r="B420" s="32"/>
      <c r="C420" s="33"/>
      <c r="D420" s="168" t="s">
        <v>156</v>
      </c>
      <c r="E420" s="33"/>
      <c r="F420" s="183" t="s">
        <v>794</v>
      </c>
      <c r="G420" s="33"/>
      <c r="H420" s="33"/>
      <c r="I420" s="170"/>
      <c r="J420" s="33"/>
      <c r="K420" s="33"/>
      <c r="L420" s="36"/>
      <c r="M420" s="171"/>
      <c r="N420" s="172"/>
      <c r="O420" s="68"/>
      <c r="P420" s="68"/>
      <c r="Q420" s="68"/>
      <c r="R420" s="68"/>
      <c r="S420" s="68"/>
      <c r="T420" s="69"/>
      <c r="U420" s="31"/>
      <c r="V420" s="31"/>
      <c r="W420" s="31"/>
      <c r="X420" s="31"/>
      <c r="Y420" s="31"/>
      <c r="Z420" s="31"/>
      <c r="AA420" s="31"/>
      <c r="AB420" s="31"/>
      <c r="AC420" s="31"/>
      <c r="AD420" s="31"/>
      <c r="AE420" s="31"/>
      <c r="AT420" s="14" t="s">
        <v>156</v>
      </c>
      <c r="AU420" s="14" t="s">
        <v>74</v>
      </c>
    </row>
    <row r="421" spans="1:65" s="2" customFormat="1" ht="24.2" customHeight="1">
      <c r="A421" s="31"/>
      <c r="B421" s="32"/>
      <c r="C421" s="155" t="s">
        <v>795</v>
      </c>
      <c r="D421" s="155" t="s">
        <v>118</v>
      </c>
      <c r="E421" s="156" t="s">
        <v>796</v>
      </c>
      <c r="F421" s="157" t="s">
        <v>797</v>
      </c>
      <c r="G421" s="158" t="s">
        <v>137</v>
      </c>
      <c r="H421" s="159">
        <v>2</v>
      </c>
      <c r="I421" s="160"/>
      <c r="J421" s="161">
        <f>ROUND(I421*H421,2)</f>
        <v>0</v>
      </c>
      <c r="K421" s="157" t="s">
        <v>122</v>
      </c>
      <c r="L421" s="36"/>
      <c r="M421" s="162" t="s">
        <v>1</v>
      </c>
      <c r="N421" s="163" t="s">
        <v>39</v>
      </c>
      <c r="O421" s="68"/>
      <c r="P421" s="164">
        <f>O421*H421</f>
        <v>0</v>
      </c>
      <c r="Q421" s="164">
        <v>0</v>
      </c>
      <c r="R421" s="164">
        <f>Q421*H421</f>
        <v>0</v>
      </c>
      <c r="S421" s="164">
        <v>0</v>
      </c>
      <c r="T421" s="165">
        <f>S421*H421</f>
        <v>0</v>
      </c>
      <c r="U421" s="31"/>
      <c r="V421" s="31"/>
      <c r="W421" s="31"/>
      <c r="X421" s="31"/>
      <c r="Y421" s="31"/>
      <c r="Z421" s="31"/>
      <c r="AA421" s="31"/>
      <c r="AB421" s="31"/>
      <c r="AC421" s="31"/>
      <c r="AD421" s="31"/>
      <c r="AE421" s="31"/>
      <c r="AR421" s="166" t="s">
        <v>713</v>
      </c>
      <c r="AT421" s="166" t="s">
        <v>118</v>
      </c>
      <c r="AU421" s="166" t="s">
        <v>74</v>
      </c>
      <c r="AY421" s="14" t="s">
        <v>124</v>
      </c>
      <c r="BE421" s="167">
        <f>IF(N421="základní",J421,0)</f>
        <v>0</v>
      </c>
      <c r="BF421" s="167">
        <f>IF(N421="snížená",J421,0)</f>
        <v>0</v>
      </c>
      <c r="BG421" s="167">
        <f>IF(N421="zákl. přenesená",J421,0)</f>
        <v>0</v>
      </c>
      <c r="BH421" s="167">
        <f>IF(N421="sníž. přenesená",J421,0)</f>
        <v>0</v>
      </c>
      <c r="BI421" s="167">
        <f>IF(N421="nulová",J421,0)</f>
        <v>0</v>
      </c>
      <c r="BJ421" s="14" t="s">
        <v>82</v>
      </c>
      <c r="BK421" s="167">
        <f>ROUND(I421*H421,2)</f>
        <v>0</v>
      </c>
      <c r="BL421" s="14" t="s">
        <v>713</v>
      </c>
      <c r="BM421" s="166" t="s">
        <v>798</v>
      </c>
    </row>
    <row r="422" spans="1:65" s="2" customFormat="1" ht="11.25">
      <c r="A422" s="31"/>
      <c r="B422" s="32"/>
      <c r="C422" s="33"/>
      <c r="D422" s="168" t="s">
        <v>126</v>
      </c>
      <c r="E422" s="33"/>
      <c r="F422" s="169" t="s">
        <v>797</v>
      </c>
      <c r="G422" s="33"/>
      <c r="H422" s="33"/>
      <c r="I422" s="170"/>
      <c r="J422" s="33"/>
      <c r="K422" s="33"/>
      <c r="L422" s="36"/>
      <c r="M422" s="171"/>
      <c r="N422" s="172"/>
      <c r="O422" s="68"/>
      <c r="P422" s="68"/>
      <c r="Q422" s="68"/>
      <c r="R422" s="68"/>
      <c r="S422" s="68"/>
      <c r="T422" s="69"/>
      <c r="U422" s="31"/>
      <c r="V422" s="31"/>
      <c r="W422" s="31"/>
      <c r="X422" s="31"/>
      <c r="Y422" s="31"/>
      <c r="Z422" s="31"/>
      <c r="AA422" s="31"/>
      <c r="AB422" s="31"/>
      <c r="AC422" s="31"/>
      <c r="AD422" s="31"/>
      <c r="AE422" s="31"/>
      <c r="AT422" s="14" t="s">
        <v>126</v>
      </c>
      <c r="AU422" s="14" t="s">
        <v>74</v>
      </c>
    </row>
    <row r="423" spans="1:65" s="2" customFormat="1" ht="19.5">
      <c r="A423" s="31"/>
      <c r="B423" s="32"/>
      <c r="C423" s="33"/>
      <c r="D423" s="168" t="s">
        <v>156</v>
      </c>
      <c r="E423" s="33"/>
      <c r="F423" s="183" t="s">
        <v>799</v>
      </c>
      <c r="G423" s="33"/>
      <c r="H423" s="33"/>
      <c r="I423" s="170"/>
      <c r="J423" s="33"/>
      <c r="K423" s="33"/>
      <c r="L423" s="36"/>
      <c r="M423" s="171"/>
      <c r="N423" s="172"/>
      <c r="O423" s="68"/>
      <c r="P423" s="68"/>
      <c r="Q423" s="68"/>
      <c r="R423" s="68"/>
      <c r="S423" s="68"/>
      <c r="T423" s="69"/>
      <c r="U423" s="31"/>
      <c r="V423" s="31"/>
      <c r="W423" s="31"/>
      <c r="X423" s="31"/>
      <c r="Y423" s="31"/>
      <c r="Z423" s="31"/>
      <c r="AA423" s="31"/>
      <c r="AB423" s="31"/>
      <c r="AC423" s="31"/>
      <c r="AD423" s="31"/>
      <c r="AE423" s="31"/>
      <c r="AT423" s="14" t="s">
        <v>156</v>
      </c>
      <c r="AU423" s="14" t="s">
        <v>74</v>
      </c>
    </row>
    <row r="424" spans="1:65" s="2" customFormat="1" ht="37.9" customHeight="1">
      <c r="A424" s="31"/>
      <c r="B424" s="32"/>
      <c r="C424" s="173" t="s">
        <v>800</v>
      </c>
      <c r="D424" s="173" t="s">
        <v>128</v>
      </c>
      <c r="E424" s="174" t="s">
        <v>801</v>
      </c>
      <c r="F424" s="175" t="s">
        <v>802</v>
      </c>
      <c r="G424" s="176" t="s">
        <v>137</v>
      </c>
      <c r="H424" s="177">
        <v>2</v>
      </c>
      <c r="I424" s="178"/>
      <c r="J424" s="179">
        <f>ROUND(I424*H424,2)</f>
        <v>0</v>
      </c>
      <c r="K424" s="175" t="s">
        <v>122</v>
      </c>
      <c r="L424" s="180"/>
      <c r="M424" s="181" t="s">
        <v>1</v>
      </c>
      <c r="N424" s="182" t="s">
        <v>39</v>
      </c>
      <c r="O424" s="68"/>
      <c r="P424" s="164">
        <f>O424*H424</f>
        <v>0</v>
      </c>
      <c r="Q424" s="164">
        <v>0</v>
      </c>
      <c r="R424" s="164">
        <f>Q424*H424</f>
        <v>0</v>
      </c>
      <c r="S424" s="164">
        <v>0</v>
      </c>
      <c r="T424" s="165">
        <f>S424*H424</f>
        <v>0</v>
      </c>
      <c r="U424" s="31"/>
      <c r="V424" s="31"/>
      <c r="W424" s="31"/>
      <c r="X424" s="31"/>
      <c r="Y424" s="31"/>
      <c r="Z424" s="31"/>
      <c r="AA424" s="31"/>
      <c r="AB424" s="31"/>
      <c r="AC424" s="31"/>
      <c r="AD424" s="31"/>
      <c r="AE424" s="31"/>
      <c r="AR424" s="166" t="s">
        <v>131</v>
      </c>
      <c r="AT424" s="166" t="s">
        <v>128</v>
      </c>
      <c r="AU424" s="166" t="s">
        <v>74</v>
      </c>
      <c r="AY424" s="14" t="s">
        <v>124</v>
      </c>
      <c r="BE424" s="167">
        <f>IF(N424="základní",J424,0)</f>
        <v>0</v>
      </c>
      <c r="BF424" s="167">
        <f>IF(N424="snížená",J424,0)</f>
        <v>0</v>
      </c>
      <c r="BG424" s="167">
        <f>IF(N424="zákl. přenesená",J424,0)</f>
        <v>0</v>
      </c>
      <c r="BH424" s="167">
        <f>IF(N424="sníž. přenesená",J424,0)</f>
        <v>0</v>
      </c>
      <c r="BI424" s="167">
        <f>IF(N424="nulová",J424,0)</f>
        <v>0</v>
      </c>
      <c r="BJ424" s="14" t="s">
        <v>82</v>
      </c>
      <c r="BK424" s="167">
        <f>ROUND(I424*H424,2)</f>
        <v>0</v>
      </c>
      <c r="BL424" s="14" t="s">
        <v>131</v>
      </c>
      <c r="BM424" s="166" t="s">
        <v>803</v>
      </c>
    </row>
    <row r="425" spans="1:65" s="2" customFormat="1" ht="19.5">
      <c r="A425" s="31"/>
      <c r="B425" s="32"/>
      <c r="C425" s="33"/>
      <c r="D425" s="168" t="s">
        <v>126</v>
      </c>
      <c r="E425" s="33"/>
      <c r="F425" s="169" t="s">
        <v>802</v>
      </c>
      <c r="G425" s="33"/>
      <c r="H425" s="33"/>
      <c r="I425" s="170"/>
      <c r="J425" s="33"/>
      <c r="K425" s="33"/>
      <c r="L425" s="36"/>
      <c r="M425" s="171"/>
      <c r="N425" s="172"/>
      <c r="O425" s="68"/>
      <c r="P425" s="68"/>
      <c r="Q425" s="68"/>
      <c r="R425" s="68"/>
      <c r="S425" s="68"/>
      <c r="T425" s="69"/>
      <c r="U425" s="31"/>
      <c r="V425" s="31"/>
      <c r="W425" s="31"/>
      <c r="X425" s="31"/>
      <c r="Y425" s="31"/>
      <c r="Z425" s="31"/>
      <c r="AA425" s="31"/>
      <c r="AB425" s="31"/>
      <c r="AC425" s="31"/>
      <c r="AD425" s="31"/>
      <c r="AE425" s="31"/>
      <c r="AT425" s="14" t="s">
        <v>126</v>
      </c>
      <c r="AU425" s="14" t="s">
        <v>74</v>
      </c>
    </row>
    <row r="426" spans="1:65" s="2" customFormat="1" ht="19.5">
      <c r="A426" s="31"/>
      <c r="B426" s="32"/>
      <c r="C426" s="33"/>
      <c r="D426" s="168" t="s">
        <v>156</v>
      </c>
      <c r="E426" s="33"/>
      <c r="F426" s="183" t="s">
        <v>804</v>
      </c>
      <c r="G426" s="33"/>
      <c r="H426" s="33"/>
      <c r="I426" s="170"/>
      <c r="J426" s="33"/>
      <c r="K426" s="33"/>
      <c r="L426" s="36"/>
      <c r="M426" s="171"/>
      <c r="N426" s="172"/>
      <c r="O426" s="68"/>
      <c r="P426" s="68"/>
      <c r="Q426" s="68"/>
      <c r="R426" s="68"/>
      <c r="S426" s="68"/>
      <c r="T426" s="69"/>
      <c r="U426" s="31"/>
      <c r="V426" s="31"/>
      <c r="W426" s="31"/>
      <c r="X426" s="31"/>
      <c r="Y426" s="31"/>
      <c r="Z426" s="31"/>
      <c r="AA426" s="31"/>
      <c r="AB426" s="31"/>
      <c r="AC426" s="31"/>
      <c r="AD426" s="31"/>
      <c r="AE426" s="31"/>
      <c r="AT426" s="14" t="s">
        <v>156</v>
      </c>
      <c r="AU426" s="14" t="s">
        <v>74</v>
      </c>
    </row>
    <row r="427" spans="1:65" s="2" customFormat="1" ht="21.75" customHeight="1">
      <c r="A427" s="31"/>
      <c r="B427" s="32"/>
      <c r="C427" s="155" t="s">
        <v>805</v>
      </c>
      <c r="D427" s="155" t="s">
        <v>118</v>
      </c>
      <c r="E427" s="156" t="s">
        <v>494</v>
      </c>
      <c r="F427" s="157" t="s">
        <v>495</v>
      </c>
      <c r="G427" s="158" t="s">
        <v>137</v>
      </c>
      <c r="H427" s="159">
        <v>2</v>
      </c>
      <c r="I427" s="160"/>
      <c r="J427" s="161">
        <f>ROUND(I427*H427,2)</f>
        <v>0</v>
      </c>
      <c r="K427" s="157" t="s">
        <v>122</v>
      </c>
      <c r="L427" s="36"/>
      <c r="M427" s="162" t="s">
        <v>1</v>
      </c>
      <c r="N427" s="163" t="s">
        <v>39</v>
      </c>
      <c r="O427" s="68"/>
      <c r="P427" s="164">
        <f>O427*H427</f>
        <v>0</v>
      </c>
      <c r="Q427" s="164">
        <v>0</v>
      </c>
      <c r="R427" s="164">
        <f>Q427*H427</f>
        <v>0</v>
      </c>
      <c r="S427" s="164">
        <v>0</v>
      </c>
      <c r="T427" s="165">
        <f>S427*H427</f>
        <v>0</v>
      </c>
      <c r="U427" s="31"/>
      <c r="V427" s="31"/>
      <c r="W427" s="31"/>
      <c r="X427" s="31"/>
      <c r="Y427" s="31"/>
      <c r="Z427" s="31"/>
      <c r="AA427" s="31"/>
      <c r="AB427" s="31"/>
      <c r="AC427" s="31"/>
      <c r="AD427" s="31"/>
      <c r="AE427" s="31"/>
      <c r="AR427" s="166" t="s">
        <v>713</v>
      </c>
      <c r="AT427" s="166" t="s">
        <v>118</v>
      </c>
      <c r="AU427" s="166" t="s">
        <v>74</v>
      </c>
      <c r="AY427" s="14" t="s">
        <v>124</v>
      </c>
      <c r="BE427" s="167">
        <f>IF(N427="základní",J427,0)</f>
        <v>0</v>
      </c>
      <c r="BF427" s="167">
        <f>IF(N427="snížená",J427,0)</f>
        <v>0</v>
      </c>
      <c r="BG427" s="167">
        <f>IF(N427="zákl. přenesená",J427,0)</f>
        <v>0</v>
      </c>
      <c r="BH427" s="167">
        <f>IF(N427="sníž. přenesená",J427,0)</f>
        <v>0</v>
      </c>
      <c r="BI427" s="167">
        <f>IF(N427="nulová",J427,0)</f>
        <v>0</v>
      </c>
      <c r="BJ427" s="14" t="s">
        <v>82</v>
      </c>
      <c r="BK427" s="167">
        <f>ROUND(I427*H427,2)</f>
        <v>0</v>
      </c>
      <c r="BL427" s="14" t="s">
        <v>713</v>
      </c>
      <c r="BM427" s="166" t="s">
        <v>806</v>
      </c>
    </row>
    <row r="428" spans="1:65" s="2" customFormat="1" ht="11.25">
      <c r="A428" s="31"/>
      <c r="B428" s="32"/>
      <c r="C428" s="33"/>
      <c r="D428" s="168" t="s">
        <v>126</v>
      </c>
      <c r="E428" s="33"/>
      <c r="F428" s="169" t="s">
        <v>495</v>
      </c>
      <c r="G428" s="33"/>
      <c r="H428" s="33"/>
      <c r="I428" s="170"/>
      <c r="J428" s="33"/>
      <c r="K428" s="33"/>
      <c r="L428" s="36"/>
      <c r="M428" s="171"/>
      <c r="N428" s="172"/>
      <c r="O428" s="68"/>
      <c r="P428" s="68"/>
      <c r="Q428" s="68"/>
      <c r="R428" s="68"/>
      <c r="S428" s="68"/>
      <c r="T428" s="69"/>
      <c r="U428" s="31"/>
      <c r="V428" s="31"/>
      <c r="W428" s="31"/>
      <c r="X428" s="31"/>
      <c r="Y428" s="31"/>
      <c r="Z428" s="31"/>
      <c r="AA428" s="31"/>
      <c r="AB428" s="31"/>
      <c r="AC428" s="31"/>
      <c r="AD428" s="31"/>
      <c r="AE428" s="31"/>
      <c r="AT428" s="14" t="s">
        <v>126</v>
      </c>
      <c r="AU428" s="14" t="s">
        <v>74</v>
      </c>
    </row>
    <row r="429" spans="1:65" s="2" customFormat="1" ht="24.2" customHeight="1">
      <c r="A429" s="31"/>
      <c r="B429" s="32"/>
      <c r="C429" s="173" t="s">
        <v>807</v>
      </c>
      <c r="D429" s="173" t="s">
        <v>128</v>
      </c>
      <c r="E429" s="174" t="s">
        <v>808</v>
      </c>
      <c r="F429" s="175" t="s">
        <v>809</v>
      </c>
      <c r="G429" s="176" t="s">
        <v>137</v>
      </c>
      <c r="H429" s="177">
        <v>4</v>
      </c>
      <c r="I429" s="178"/>
      <c r="J429" s="179">
        <f>ROUND(I429*H429,2)</f>
        <v>0</v>
      </c>
      <c r="K429" s="175" t="s">
        <v>122</v>
      </c>
      <c r="L429" s="180"/>
      <c r="M429" s="181" t="s">
        <v>1</v>
      </c>
      <c r="N429" s="182" t="s">
        <v>39</v>
      </c>
      <c r="O429" s="68"/>
      <c r="P429" s="164">
        <f>O429*H429</f>
        <v>0</v>
      </c>
      <c r="Q429" s="164">
        <v>0</v>
      </c>
      <c r="R429" s="164">
        <f>Q429*H429</f>
        <v>0</v>
      </c>
      <c r="S429" s="164">
        <v>0</v>
      </c>
      <c r="T429" s="165">
        <f>S429*H429</f>
        <v>0</v>
      </c>
      <c r="U429" s="31"/>
      <c r="V429" s="31"/>
      <c r="W429" s="31"/>
      <c r="X429" s="31"/>
      <c r="Y429" s="31"/>
      <c r="Z429" s="31"/>
      <c r="AA429" s="31"/>
      <c r="AB429" s="31"/>
      <c r="AC429" s="31"/>
      <c r="AD429" s="31"/>
      <c r="AE429" s="31"/>
      <c r="AR429" s="166" t="s">
        <v>131</v>
      </c>
      <c r="AT429" s="166" t="s">
        <v>128</v>
      </c>
      <c r="AU429" s="166" t="s">
        <v>74</v>
      </c>
      <c r="AY429" s="14" t="s">
        <v>124</v>
      </c>
      <c r="BE429" s="167">
        <f>IF(N429="základní",J429,0)</f>
        <v>0</v>
      </c>
      <c r="BF429" s="167">
        <f>IF(N429="snížená",J429,0)</f>
        <v>0</v>
      </c>
      <c r="BG429" s="167">
        <f>IF(N429="zákl. přenesená",J429,0)</f>
        <v>0</v>
      </c>
      <c r="BH429" s="167">
        <f>IF(N429="sníž. přenesená",J429,0)</f>
        <v>0</v>
      </c>
      <c r="BI429" s="167">
        <f>IF(N429="nulová",J429,0)</f>
        <v>0</v>
      </c>
      <c r="BJ429" s="14" t="s">
        <v>82</v>
      </c>
      <c r="BK429" s="167">
        <f>ROUND(I429*H429,2)</f>
        <v>0</v>
      </c>
      <c r="BL429" s="14" t="s">
        <v>131</v>
      </c>
      <c r="BM429" s="166" t="s">
        <v>810</v>
      </c>
    </row>
    <row r="430" spans="1:65" s="2" customFormat="1" ht="19.5">
      <c r="A430" s="31"/>
      <c r="B430" s="32"/>
      <c r="C430" s="33"/>
      <c r="D430" s="168" t="s">
        <v>126</v>
      </c>
      <c r="E430" s="33"/>
      <c r="F430" s="169" t="s">
        <v>809</v>
      </c>
      <c r="G430" s="33"/>
      <c r="H430" s="33"/>
      <c r="I430" s="170"/>
      <c r="J430" s="33"/>
      <c r="K430" s="33"/>
      <c r="L430" s="36"/>
      <c r="M430" s="171"/>
      <c r="N430" s="172"/>
      <c r="O430" s="68"/>
      <c r="P430" s="68"/>
      <c r="Q430" s="68"/>
      <c r="R430" s="68"/>
      <c r="S430" s="68"/>
      <c r="T430" s="69"/>
      <c r="U430" s="31"/>
      <c r="V430" s="31"/>
      <c r="W430" s="31"/>
      <c r="X430" s="31"/>
      <c r="Y430" s="31"/>
      <c r="Z430" s="31"/>
      <c r="AA430" s="31"/>
      <c r="AB430" s="31"/>
      <c r="AC430" s="31"/>
      <c r="AD430" s="31"/>
      <c r="AE430" s="31"/>
      <c r="AT430" s="14" t="s">
        <v>126</v>
      </c>
      <c r="AU430" s="14" t="s">
        <v>74</v>
      </c>
    </row>
    <row r="431" spans="1:65" s="2" customFormat="1" ht="29.25">
      <c r="A431" s="31"/>
      <c r="B431" s="32"/>
      <c r="C431" s="33"/>
      <c r="D431" s="168" t="s">
        <v>156</v>
      </c>
      <c r="E431" s="33"/>
      <c r="F431" s="183" t="s">
        <v>811</v>
      </c>
      <c r="G431" s="33"/>
      <c r="H431" s="33"/>
      <c r="I431" s="170"/>
      <c r="J431" s="33"/>
      <c r="K431" s="33"/>
      <c r="L431" s="36"/>
      <c r="M431" s="171"/>
      <c r="N431" s="172"/>
      <c r="O431" s="68"/>
      <c r="P431" s="68"/>
      <c r="Q431" s="68"/>
      <c r="R431" s="68"/>
      <c r="S431" s="68"/>
      <c r="T431" s="69"/>
      <c r="U431" s="31"/>
      <c r="V431" s="31"/>
      <c r="W431" s="31"/>
      <c r="X431" s="31"/>
      <c r="Y431" s="31"/>
      <c r="Z431" s="31"/>
      <c r="AA431" s="31"/>
      <c r="AB431" s="31"/>
      <c r="AC431" s="31"/>
      <c r="AD431" s="31"/>
      <c r="AE431" s="31"/>
      <c r="AT431" s="14" t="s">
        <v>156</v>
      </c>
      <c r="AU431" s="14" t="s">
        <v>74</v>
      </c>
    </row>
    <row r="432" spans="1:65" s="2" customFormat="1" ht="24.2" customHeight="1">
      <c r="A432" s="31"/>
      <c r="B432" s="32"/>
      <c r="C432" s="155" t="s">
        <v>812</v>
      </c>
      <c r="D432" s="155" t="s">
        <v>118</v>
      </c>
      <c r="E432" s="156" t="s">
        <v>813</v>
      </c>
      <c r="F432" s="157" t="s">
        <v>814</v>
      </c>
      <c r="G432" s="158" t="s">
        <v>137</v>
      </c>
      <c r="H432" s="159">
        <v>4</v>
      </c>
      <c r="I432" s="160"/>
      <c r="J432" s="161">
        <f>ROUND(I432*H432,2)</f>
        <v>0</v>
      </c>
      <c r="K432" s="157" t="s">
        <v>122</v>
      </c>
      <c r="L432" s="36"/>
      <c r="M432" s="162" t="s">
        <v>1</v>
      </c>
      <c r="N432" s="163" t="s">
        <v>39</v>
      </c>
      <c r="O432" s="68"/>
      <c r="P432" s="164">
        <f>O432*H432</f>
        <v>0</v>
      </c>
      <c r="Q432" s="164">
        <v>0</v>
      </c>
      <c r="R432" s="164">
        <f>Q432*H432</f>
        <v>0</v>
      </c>
      <c r="S432" s="164">
        <v>0</v>
      </c>
      <c r="T432" s="165">
        <f>S432*H432</f>
        <v>0</v>
      </c>
      <c r="U432" s="31"/>
      <c r="V432" s="31"/>
      <c r="W432" s="31"/>
      <c r="X432" s="31"/>
      <c r="Y432" s="31"/>
      <c r="Z432" s="31"/>
      <c r="AA432" s="31"/>
      <c r="AB432" s="31"/>
      <c r="AC432" s="31"/>
      <c r="AD432" s="31"/>
      <c r="AE432" s="31"/>
      <c r="AR432" s="166" t="s">
        <v>713</v>
      </c>
      <c r="AT432" s="166" t="s">
        <v>118</v>
      </c>
      <c r="AU432" s="166" t="s">
        <v>74</v>
      </c>
      <c r="AY432" s="14" t="s">
        <v>124</v>
      </c>
      <c r="BE432" s="167">
        <f>IF(N432="základní",J432,0)</f>
        <v>0</v>
      </c>
      <c r="BF432" s="167">
        <f>IF(N432="snížená",J432,0)</f>
        <v>0</v>
      </c>
      <c r="BG432" s="167">
        <f>IF(N432="zákl. přenesená",J432,0)</f>
        <v>0</v>
      </c>
      <c r="BH432" s="167">
        <f>IF(N432="sníž. přenesená",J432,0)</f>
        <v>0</v>
      </c>
      <c r="BI432" s="167">
        <f>IF(N432="nulová",J432,0)</f>
        <v>0</v>
      </c>
      <c r="BJ432" s="14" t="s">
        <v>82</v>
      </c>
      <c r="BK432" s="167">
        <f>ROUND(I432*H432,2)</f>
        <v>0</v>
      </c>
      <c r="BL432" s="14" t="s">
        <v>713</v>
      </c>
      <c r="BM432" s="166" t="s">
        <v>815</v>
      </c>
    </row>
    <row r="433" spans="1:65" s="2" customFormat="1" ht="19.5">
      <c r="A433" s="31"/>
      <c r="B433" s="32"/>
      <c r="C433" s="33"/>
      <c r="D433" s="168" t="s">
        <v>126</v>
      </c>
      <c r="E433" s="33"/>
      <c r="F433" s="169" t="s">
        <v>814</v>
      </c>
      <c r="G433" s="33"/>
      <c r="H433" s="33"/>
      <c r="I433" s="170"/>
      <c r="J433" s="33"/>
      <c r="K433" s="33"/>
      <c r="L433" s="36"/>
      <c r="M433" s="171"/>
      <c r="N433" s="172"/>
      <c r="O433" s="68"/>
      <c r="P433" s="68"/>
      <c r="Q433" s="68"/>
      <c r="R433" s="68"/>
      <c r="S433" s="68"/>
      <c r="T433" s="69"/>
      <c r="U433" s="31"/>
      <c r="V433" s="31"/>
      <c r="W433" s="31"/>
      <c r="X433" s="31"/>
      <c r="Y433" s="31"/>
      <c r="Z433" s="31"/>
      <c r="AA433" s="31"/>
      <c r="AB433" s="31"/>
      <c r="AC433" s="31"/>
      <c r="AD433" s="31"/>
      <c r="AE433" s="31"/>
      <c r="AT433" s="14" t="s">
        <v>126</v>
      </c>
      <c r="AU433" s="14" t="s">
        <v>74</v>
      </c>
    </row>
    <row r="434" spans="1:65" s="2" customFormat="1" ht="44.25" customHeight="1">
      <c r="A434" s="31"/>
      <c r="B434" s="32"/>
      <c r="C434" s="173" t="s">
        <v>816</v>
      </c>
      <c r="D434" s="173" t="s">
        <v>128</v>
      </c>
      <c r="E434" s="174" t="s">
        <v>817</v>
      </c>
      <c r="F434" s="175" t="s">
        <v>818</v>
      </c>
      <c r="G434" s="176" t="s">
        <v>137</v>
      </c>
      <c r="H434" s="177">
        <v>14</v>
      </c>
      <c r="I434" s="178"/>
      <c r="J434" s="179">
        <f>ROUND(I434*H434,2)</f>
        <v>0</v>
      </c>
      <c r="K434" s="175" t="s">
        <v>122</v>
      </c>
      <c r="L434" s="180"/>
      <c r="M434" s="181" t="s">
        <v>1</v>
      </c>
      <c r="N434" s="182" t="s">
        <v>39</v>
      </c>
      <c r="O434" s="68"/>
      <c r="P434" s="164">
        <f>O434*H434</f>
        <v>0</v>
      </c>
      <c r="Q434" s="164">
        <v>0</v>
      </c>
      <c r="R434" s="164">
        <f>Q434*H434</f>
        <v>0</v>
      </c>
      <c r="S434" s="164">
        <v>0</v>
      </c>
      <c r="T434" s="165">
        <f>S434*H434</f>
        <v>0</v>
      </c>
      <c r="U434" s="31"/>
      <c r="V434" s="31"/>
      <c r="W434" s="31"/>
      <c r="X434" s="31"/>
      <c r="Y434" s="31"/>
      <c r="Z434" s="31"/>
      <c r="AA434" s="31"/>
      <c r="AB434" s="31"/>
      <c r="AC434" s="31"/>
      <c r="AD434" s="31"/>
      <c r="AE434" s="31"/>
      <c r="AR434" s="166" t="s">
        <v>131</v>
      </c>
      <c r="AT434" s="166" t="s">
        <v>128</v>
      </c>
      <c r="AU434" s="166" t="s">
        <v>74</v>
      </c>
      <c r="AY434" s="14" t="s">
        <v>124</v>
      </c>
      <c r="BE434" s="167">
        <f>IF(N434="základní",J434,0)</f>
        <v>0</v>
      </c>
      <c r="BF434" s="167">
        <f>IF(N434="snížená",J434,0)</f>
        <v>0</v>
      </c>
      <c r="BG434" s="167">
        <f>IF(N434="zákl. přenesená",J434,0)</f>
        <v>0</v>
      </c>
      <c r="BH434" s="167">
        <f>IF(N434="sníž. přenesená",J434,0)</f>
        <v>0</v>
      </c>
      <c r="BI434" s="167">
        <f>IF(N434="nulová",J434,0)</f>
        <v>0</v>
      </c>
      <c r="BJ434" s="14" t="s">
        <v>82</v>
      </c>
      <c r="BK434" s="167">
        <f>ROUND(I434*H434,2)</f>
        <v>0</v>
      </c>
      <c r="BL434" s="14" t="s">
        <v>131</v>
      </c>
      <c r="BM434" s="166" t="s">
        <v>819</v>
      </c>
    </row>
    <row r="435" spans="1:65" s="2" customFormat="1" ht="29.25">
      <c r="A435" s="31"/>
      <c r="B435" s="32"/>
      <c r="C435" s="33"/>
      <c r="D435" s="168" t="s">
        <v>126</v>
      </c>
      <c r="E435" s="33"/>
      <c r="F435" s="169" t="s">
        <v>818</v>
      </c>
      <c r="G435" s="33"/>
      <c r="H435" s="33"/>
      <c r="I435" s="170"/>
      <c r="J435" s="33"/>
      <c r="K435" s="33"/>
      <c r="L435" s="36"/>
      <c r="M435" s="171"/>
      <c r="N435" s="172"/>
      <c r="O435" s="68"/>
      <c r="P435" s="68"/>
      <c r="Q435" s="68"/>
      <c r="R435" s="68"/>
      <c r="S435" s="68"/>
      <c r="T435" s="69"/>
      <c r="U435" s="31"/>
      <c r="V435" s="31"/>
      <c r="W435" s="31"/>
      <c r="X435" s="31"/>
      <c r="Y435" s="31"/>
      <c r="Z435" s="31"/>
      <c r="AA435" s="31"/>
      <c r="AB435" s="31"/>
      <c r="AC435" s="31"/>
      <c r="AD435" s="31"/>
      <c r="AE435" s="31"/>
      <c r="AT435" s="14" t="s">
        <v>126</v>
      </c>
      <c r="AU435" s="14" t="s">
        <v>74</v>
      </c>
    </row>
    <row r="436" spans="1:65" s="2" customFormat="1" ht="29.25">
      <c r="A436" s="31"/>
      <c r="B436" s="32"/>
      <c r="C436" s="33"/>
      <c r="D436" s="168" t="s">
        <v>156</v>
      </c>
      <c r="E436" s="33"/>
      <c r="F436" s="183" t="s">
        <v>820</v>
      </c>
      <c r="G436" s="33"/>
      <c r="H436" s="33"/>
      <c r="I436" s="170"/>
      <c r="J436" s="33"/>
      <c r="K436" s="33"/>
      <c r="L436" s="36"/>
      <c r="M436" s="171"/>
      <c r="N436" s="172"/>
      <c r="O436" s="68"/>
      <c r="P436" s="68"/>
      <c r="Q436" s="68"/>
      <c r="R436" s="68"/>
      <c r="S436" s="68"/>
      <c r="T436" s="69"/>
      <c r="U436" s="31"/>
      <c r="V436" s="31"/>
      <c r="W436" s="31"/>
      <c r="X436" s="31"/>
      <c r="Y436" s="31"/>
      <c r="Z436" s="31"/>
      <c r="AA436" s="31"/>
      <c r="AB436" s="31"/>
      <c r="AC436" s="31"/>
      <c r="AD436" s="31"/>
      <c r="AE436" s="31"/>
      <c r="AT436" s="14" t="s">
        <v>156</v>
      </c>
      <c r="AU436" s="14" t="s">
        <v>74</v>
      </c>
    </row>
    <row r="437" spans="1:65" s="2" customFormat="1" ht="24.2" customHeight="1">
      <c r="A437" s="31"/>
      <c r="B437" s="32"/>
      <c r="C437" s="155" t="s">
        <v>821</v>
      </c>
      <c r="D437" s="155" t="s">
        <v>118</v>
      </c>
      <c r="E437" s="156" t="s">
        <v>822</v>
      </c>
      <c r="F437" s="157" t="s">
        <v>823</v>
      </c>
      <c r="G437" s="158" t="s">
        <v>137</v>
      </c>
      <c r="H437" s="159">
        <v>14</v>
      </c>
      <c r="I437" s="160"/>
      <c r="J437" s="161">
        <f>ROUND(I437*H437,2)</f>
        <v>0</v>
      </c>
      <c r="K437" s="157" t="s">
        <v>122</v>
      </c>
      <c r="L437" s="36"/>
      <c r="M437" s="162" t="s">
        <v>1</v>
      </c>
      <c r="N437" s="163" t="s">
        <v>39</v>
      </c>
      <c r="O437" s="68"/>
      <c r="P437" s="164">
        <f>O437*H437</f>
        <v>0</v>
      </c>
      <c r="Q437" s="164">
        <v>0</v>
      </c>
      <c r="R437" s="164">
        <f>Q437*H437</f>
        <v>0</v>
      </c>
      <c r="S437" s="164">
        <v>0</v>
      </c>
      <c r="T437" s="165">
        <f>S437*H437</f>
        <v>0</v>
      </c>
      <c r="U437" s="31"/>
      <c r="V437" s="31"/>
      <c r="W437" s="31"/>
      <c r="X437" s="31"/>
      <c r="Y437" s="31"/>
      <c r="Z437" s="31"/>
      <c r="AA437" s="31"/>
      <c r="AB437" s="31"/>
      <c r="AC437" s="31"/>
      <c r="AD437" s="31"/>
      <c r="AE437" s="31"/>
      <c r="AR437" s="166" t="s">
        <v>713</v>
      </c>
      <c r="AT437" s="166" t="s">
        <v>118</v>
      </c>
      <c r="AU437" s="166" t="s">
        <v>74</v>
      </c>
      <c r="AY437" s="14" t="s">
        <v>124</v>
      </c>
      <c r="BE437" s="167">
        <f>IF(N437="základní",J437,0)</f>
        <v>0</v>
      </c>
      <c r="BF437" s="167">
        <f>IF(N437="snížená",J437,0)</f>
        <v>0</v>
      </c>
      <c r="BG437" s="167">
        <f>IF(N437="zákl. přenesená",J437,0)</f>
        <v>0</v>
      </c>
      <c r="BH437" s="167">
        <f>IF(N437="sníž. přenesená",J437,0)</f>
        <v>0</v>
      </c>
      <c r="BI437" s="167">
        <f>IF(N437="nulová",J437,0)</f>
        <v>0</v>
      </c>
      <c r="BJ437" s="14" t="s">
        <v>82</v>
      </c>
      <c r="BK437" s="167">
        <f>ROUND(I437*H437,2)</f>
        <v>0</v>
      </c>
      <c r="BL437" s="14" t="s">
        <v>713</v>
      </c>
      <c r="BM437" s="166" t="s">
        <v>824</v>
      </c>
    </row>
    <row r="438" spans="1:65" s="2" customFormat="1" ht="19.5">
      <c r="A438" s="31"/>
      <c r="B438" s="32"/>
      <c r="C438" s="33"/>
      <c r="D438" s="168" t="s">
        <v>126</v>
      </c>
      <c r="E438" s="33"/>
      <c r="F438" s="169" t="s">
        <v>825</v>
      </c>
      <c r="G438" s="33"/>
      <c r="H438" s="33"/>
      <c r="I438" s="170"/>
      <c r="J438" s="33"/>
      <c r="K438" s="33"/>
      <c r="L438" s="36"/>
      <c r="M438" s="171"/>
      <c r="N438" s="172"/>
      <c r="O438" s="68"/>
      <c r="P438" s="68"/>
      <c r="Q438" s="68"/>
      <c r="R438" s="68"/>
      <c r="S438" s="68"/>
      <c r="T438" s="69"/>
      <c r="U438" s="31"/>
      <c r="V438" s="31"/>
      <c r="W438" s="31"/>
      <c r="X438" s="31"/>
      <c r="Y438" s="31"/>
      <c r="Z438" s="31"/>
      <c r="AA438" s="31"/>
      <c r="AB438" s="31"/>
      <c r="AC438" s="31"/>
      <c r="AD438" s="31"/>
      <c r="AE438" s="31"/>
      <c r="AT438" s="14" t="s">
        <v>126</v>
      </c>
      <c r="AU438" s="14" t="s">
        <v>74</v>
      </c>
    </row>
    <row r="439" spans="1:65" s="2" customFormat="1" ht="16.5" customHeight="1">
      <c r="A439" s="31"/>
      <c r="B439" s="32"/>
      <c r="C439" s="155" t="s">
        <v>826</v>
      </c>
      <c r="D439" s="155" t="s">
        <v>118</v>
      </c>
      <c r="E439" s="156" t="s">
        <v>827</v>
      </c>
      <c r="F439" s="157" t="s">
        <v>828</v>
      </c>
      <c r="G439" s="158" t="s">
        <v>829</v>
      </c>
      <c r="H439" s="159">
        <v>70</v>
      </c>
      <c r="I439" s="160"/>
      <c r="J439" s="161">
        <f>ROUND(I439*H439,2)</f>
        <v>0</v>
      </c>
      <c r="K439" s="157" t="s">
        <v>1</v>
      </c>
      <c r="L439" s="36"/>
      <c r="M439" s="162" t="s">
        <v>1</v>
      </c>
      <c r="N439" s="163" t="s">
        <v>39</v>
      </c>
      <c r="O439" s="68"/>
      <c r="P439" s="164">
        <f>O439*H439</f>
        <v>0</v>
      </c>
      <c r="Q439" s="164">
        <v>0</v>
      </c>
      <c r="R439" s="164">
        <f>Q439*H439</f>
        <v>0</v>
      </c>
      <c r="S439" s="164">
        <v>0</v>
      </c>
      <c r="T439" s="165">
        <f>S439*H439</f>
        <v>0</v>
      </c>
      <c r="U439" s="31"/>
      <c r="V439" s="31"/>
      <c r="W439" s="31"/>
      <c r="X439" s="31"/>
      <c r="Y439" s="31"/>
      <c r="Z439" s="31"/>
      <c r="AA439" s="31"/>
      <c r="AB439" s="31"/>
      <c r="AC439" s="31"/>
      <c r="AD439" s="31"/>
      <c r="AE439" s="31"/>
      <c r="AR439" s="166" t="s">
        <v>713</v>
      </c>
      <c r="AT439" s="166" t="s">
        <v>118</v>
      </c>
      <c r="AU439" s="166" t="s">
        <v>74</v>
      </c>
      <c r="AY439" s="14" t="s">
        <v>124</v>
      </c>
      <c r="BE439" s="167">
        <f>IF(N439="základní",J439,0)</f>
        <v>0</v>
      </c>
      <c r="BF439" s="167">
        <f>IF(N439="snížená",J439,0)</f>
        <v>0</v>
      </c>
      <c r="BG439" s="167">
        <f>IF(N439="zákl. přenesená",J439,0)</f>
        <v>0</v>
      </c>
      <c r="BH439" s="167">
        <f>IF(N439="sníž. přenesená",J439,0)</f>
        <v>0</v>
      </c>
      <c r="BI439" s="167">
        <f>IF(N439="nulová",J439,0)</f>
        <v>0</v>
      </c>
      <c r="BJ439" s="14" t="s">
        <v>82</v>
      </c>
      <c r="BK439" s="167">
        <f>ROUND(I439*H439,2)</f>
        <v>0</v>
      </c>
      <c r="BL439" s="14" t="s">
        <v>713</v>
      </c>
      <c r="BM439" s="166" t="s">
        <v>830</v>
      </c>
    </row>
    <row r="440" spans="1:65" s="2" customFormat="1" ht="11.25">
      <c r="A440" s="31"/>
      <c r="B440" s="32"/>
      <c r="C440" s="33"/>
      <c r="D440" s="168" t="s">
        <v>126</v>
      </c>
      <c r="E440" s="33"/>
      <c r="F440" s="169" t="s">
        <v>828</v>
      </c>
      <c r="G440" s="33"/>
      <c r="H440" s="33"/>
      <c r="I440" s="170"/>
      <c r="J440" s="33"/>
      <c r="K440" s="33"/>
      <c r="L440" s="36"/>
      <c r="M440" s="171"/>
      <c r="N440" s="172"/>
      <c r="O440" s="68"/>
      <c r="P440" s="68"/>
      <c r="Q440" s="68"/>
      <c r="R440" s="68"/>
      <c r="S440" s="68"/>
      <c r="T440" s="69"/>
      <c r="U440" s="31"/>
      <c r="V440" s="31"/>
      <c r="W440" s="31"/>
      <c r="X440" s="31"/>
      <c r="Y440" s="31"/>
      <c r="Z440" s="31"/>
      <c r="AA440" s="31"/>
      <c r="AB440" s="31"/>
      <c r="AC440" s="31"/>
      <c r="AD440" s="31"/>
      <c r="AE440" s="31"/>
      <c r="AT440" s="14" t="s">
        <v>126</v>
      </c>
      <c r="AU440" s="14" t="s">
        <v>74</v>
      </c>
    </row>
    <row r="441" spans="1:65" s="2" customFormat="1" ht="29.25">
      <c r="A441" s="31"/>
      <c r="B441" s="32"/>
      <c r="C441" s="33"/>
      <c r="D441" s="168" t="s">
        <v>156</v>
      </c>
      <c r="E441" s="33"/>
      <c r="F441" s="183" t="s">
        <v>831</v>
      </c>
      <c r="G441" s="33"/>
      <c r="H441" s="33"/>
      <c r="I441" s="170"/>
      <c r="J441" s="33"/>
      <c r="K441" s="33"/>
      <c r="L441" s="36"/>
      <c r="M441" s="171"/>
      <c r="N441" s="172"/>
      <c r="O441" s="68"/>
      <c r="P441" s="68"/>
      <c r="Q441" s="68"/>
      <c r="R441" s="68"/>
      <c r="S441" s="68"/>
      <c r="T441" s="69"/>
      <c r="U441" s="31"/>
      <c r="V441" s="31"/>
      <c r="W441" s="31"/>
      <c r="X441" s="31"/>
      <c r="Y441" s="31"/>
      <c r="Z441" s="31"/>
      <c r="AA441" s="31"/>
      <c r="AB441" s="31"/>
      <c r="AC441" s="31"/>
      <c r="AD441" s="31"/>
      <c r="AE441" s="31"/>
      <c r="AT441" s="14" t="s">
        <v>156</v>
      </c>
      <c r="AU441" s="14" t="s">
        <v>74</v>
      </c>
    </row>
    <row r="442" spans="1:65" s="2" customFormat="1" ht="44.25" customHeight="1">
      <c r="A442" s="31"/>
      <c r="B442" s="32"/>
      <c r="C442" s="173" t="s">
        <v>832</v>
      </c>
      <c r="D442" s="173" t="s">
        <v>128</v>
      </c>
      <c r="E442" s="174" t="s">
        <v>833</v>
      </c>
      <c r="F442" s="175" t="s">
        <v>834</v>
      </c>
      <c r="G442" s="176" t="s">
        <v>137</v>
      </c>
      <c r="H442" s="177">
        <v>4</v>
      </c>
      <c r="I442" s="178"/>
      <c r="J442" s="179">
        <f>ROUND(I442*H442,2)</f>
        <v>0</v>
      </c>
      <c r="K442" s="175" t="s">
        <v>1</v>
      </c>
      <c r="L442" s="180"/>
      <c r="M442" s="181" t="s">
        <v>1</v>
      </c>
      <c r="N442" s="182" t="s">
        <v>39</v>
      </c>
      <c r="O442" s="68"/>
      <c r="P442" s="164">
        <f>O442*H442</f>
        <v>0</v>
      </c>
      <c r="Q442" s="164">
        <v>0</v>
      </c>
      <c r="R442" s="164">
        <f>Q442*H442</f>
        <v>0</v>
      </c>
      <c r="S442" s="164">
        <v>0</v>
      </c>
      <c r="T442" s="165">
        <f>S442*H442</f>
        <v>0</v>
      </c>
      <c r="U442" s="31"/>
      <c r="V442" s="31"/>
      <c r="W442" s="31"/>
      <c r="X442" s="31"/>
      <c r="Y442" s="31"/>
      <c r="Z442" s="31"/>
      <c r="AA442" s="31"/>
      <c r="AB442" s="31"/>
      <c r="AC442" s="31"/>
      <c r="AD442" s="31"/>
      <c r="AE442" s="31"/>
      <c r="AR442" s="166" t="s">
        <v>131</v>
      </c>
      <c r="AT442" s="166" t="s">
        <v>128</v>
      </c>
      <c r="AU442" s="166" t="s">
        <v>74</v>
      </c>
      <c r="AY442" s="14" t="s">
        <v>124</v>
      </c>
      <c r="BE442" s="167">
        <f>IF(N442="základní",J442,0)</f>
        <v>0</v>
      </c>
      <c r="BF442" s="167">
        <f>IF(N442="snížená",J442,0)</f>
        <v>0</v>
      </c>
      <c r="BG442" s="167">
        <f>IF(N442="zákl. přenesená",J442,0)</f>
        <v>0</v>
      </c>
      <c r="BH442" s="167">
        <f>IF(N442="sníž. přenesená",J442,0)</f>
        <v>0</v>
      </c>
      <c r="BI442" s="167">
        <f>IF(N442="nulová",J442,0)</f>
        <v>0</v>
      </c>
      <c r="BJ442" s="14" t="s">
        <v>82</v>
      </c>
      <c r="BK442" s="167">
        <f>ROUND(I442*H442,2)</f>
        <v>0</v>
      </c>
      <c r="BL442" s="14" t="s">
        <v>131</v>
      </c>
      <c r="BM442" s="166" t="s">
        <v>835</v>
      </c>
    </row>
    <row r="443" spans="1:65" s="2" customFormat="1" ht="29.25">
      <c r="A443" s="31"/>
      <c r="B443" s="32"/>
      <c r="C443" s="33"/>
      <c r="D443" s="168" t="s">
        <v>126</v>
      </c>
      <c r="E443" s="33"/>
      <c r="F443" s="169" t="s">
        <v>834</v>
      </c>
      <c r="G443" s="33"/>
      <c r="H443" s="33"/>
      <c r="I443" s="170"/>
      <c r="J443" s="33"/>
      <c r="K443" s="33"/>
      <c r="L443" s="36"/>
      <c r="M443" s="171"/>
      <c r="N443" s="172"/>
      <c r="O443" s="68"/>
      <c r="P443" s="68"/>
      <c r="Q443" s="68"/>
      <c r="R443" s="68"/>
      <c r="S443" s="68"/>
      <c r="T443" s="69"/>
      <c r="U443" s="31"/>
      <c r="V443" s="31"/>
      <c r="W443" s="31"/>
      <c r="X443" s="31"/>
      <c r="Y443" s="31"/>
      <c r="Z443" s="31"/>
      <c r="AA443" s="31"/>
      <c r="AB443" s="31"/>
      <c r="AC443" s="31"/>
      <c r="AD443" s="31"/>
      <c r="AE443" s="31"/>
      <c r="AT443" s="14" t="s">
        <v>126</v>
      </c>
      <c r="AU443" s="14" t="s">
        <v>74</v>
      </c>
    </row>
    <row r="444" spans="1:65" s="2" customFormat="1" ht="21.75" customHeight="1">
      <c r="A444" s="31"/>
      <c r="B444" s="32"/>
      <c r="C444" s="155" t="s">
        <v>836</v>
      </c>
      <c r="D444" s="155" t="s">
        <v>118</v>
      </c>
      <c r="E444" s="156" t="s">
        <v>837</v>
      </c>
      <c r="F444" s="157" t="s">
        <v>838</v>
      </c>
      <c r="G444" s="158" t="s">
        <v>137</v>
      </c>
      <c r="H444" s="159">
        <v>4</v>
      </c>
      <c r="I444" s="160"/>
      <c r="J444" s="161">
        <f>ROUND(I444*H444,2)</f>
        <v>0</v>
      </c>
      <c r="K444" s="157" t="s">
        <v>122</v>
      </c>
      <c r="L444" s="36"/>
      <c r="M444" s="162" t="s">
        <v>1</v>
      </c>
      <c r="N444" s="163" t="s">
        <v>39</v>
      </c>
      <c r="O444" s="68"/>
      <c r="P444" s="164">
        <f>O444*H444</f>
        <v>0</v>
      </c>
      <c r="Q444" s="164">
        <v>0</v>
      </c>
      <c r="R444" s="164">
        <f>Q444*H444</f>
        <v>0</v>
      </c>
      <c r="S444" s="164">
        <v>0</v>
      </c>
      <c r="T444" s="165">
        <f>S444*H444</f>
        <v>0</v>
      </c>
      <c r="U444" s="31"/>
      <c r="V444" s="31"/>
      <c r="W444" s="31"/>
      <c r="X444" s="31"/>
      <c r="Y444" s="31"/>
      <c r="Z444" s="31"/>
      <c r="AA444" s="31"/>
      <c r="AB444" s="31"/>
      <c r="AC444" s="31"/>
      <c r="AD444" s="31"/>
      <c r="AE444" s="31"/>
      <c r="AR444" s="166" t="s">
        <v>138</v>
      </c>
      <c r="AT444" s="166" t="s">
        <v>118</v>
      </c>
      <c r="AU444" s="166" t="s">
        <v>74</v>
      </c>
      <c r="AY444" s="14" t="s">
        <v>124</v>
      </c>
      <c r="BE444" s="167">
        <f>IF(N444="základní",J444,0)</f>
        <v>0</v>
      </c>
      <c r="BF444" s="167">
        <f>IF(N444="snížená",J444,0)</f>
        <v>0</v>
      </c>
      <c r="BG444" s="167">
        <f>IF(N444="zákl. přenesená",J444,0)</f>
        <v>0</v>
      </c>
      <c r="BH444" s="167">
        <f>IF(N444="sníž. přenesená",J444,0)</f>
        <v>0</v>
      </c>
      <c r="BI444" s="167">
        <f>IF(N444="nulová",J444,0)</f>
        <v>0</v>
      </c>
      <c r="BJ444" s="14" t="s">
        <v>82</v>
      </c>
      <c r="BK444" s="167">
        <f>ROUND(I444*H444,2)</f>
        <v>0</v>
      </c>
      <c r="BL444" s="14" t="s">
        <v>138</v>
      </c>
      <c r="BM444" s="166" t="s">
        <v>839</v>
      </c>
    </row>
    <row r="445" spans="1:65" s="2" customFormat="1" ht="19.5">
      <c r="A445" s="31"/>
      <c r="B445" s="32"/>
      <c r="C445" s="33"/>
      <c r="D445" s="168" t="s">
        <v>126</v>
      </c>
      <c r="E445" s="33"/>
      <c r="F445" s="169" t="s">
        <v>840</v>
      </c>
      <c r="G445" s="33"/>
      <c r="H445" s="33"/>
      <c r="I445" s="170"/>
      <c r="J445" s="33"/>
      <c r="K445" s="33"/>
      <c r="L445" s="36"/>
      <c r="M445" s="184"/>
      <c r="N445" s="185"/>
      <c r="O445" s="186"/>
      <c r="P445" s="186"/>
      <c r="Q445" s="186"/>
      <c r="R445" s="186"/>
      <c r="S445" s="186"/>
      <c r="T445" s="187"/>
      <c r="U445" s="31"/>
      <c r="V445" s="31"/>
      <c r="W445" s="31"/>
      <c r="X445" s="31"/>
      <c r="Y445" s="31"/>
      <c r="Z445" s="31"/>
      <c r="AA445" s="31"/>
      <c r="AB445" s="31"/>
      <c r="AC445" s="31"/>
      <c r="AD445" s="31"/>
      <c r="AE445" s="31"/>
      <c r="AT445" s="14" t="s">
        <v>126</v>
      </c>
      <c r="AU445" s="14" t="s">
        <v>74</v>
      </c>
    </row>
    <row r="446" spans="1:65" s="2" customFormat="1" ht="6.95" customHeight="1">
      <c r="A446" s="31"/>
      <c r="B446" s="51"/>
      <c r="C446" s="52"/>
      <c r="D446" s="52"/>
      <c r="E446" s="52"/>
      <c r="F446" s="52"/>
      <c r="G446" s="52"/>
      <c r="H446" s="52"/>
      <c r="I446" s="52"/>
      <c r="J446" s="52"/>
      <c r="K446" s="52"/>
      <c r="L446" s="36"/>
      <c r="M446" s="31"/>
      <c r="O446" s="31"/>
      <c r="P446" s="31"/>
      <c r="Q446" s="31"/>
      <c r="R446" s="31"/>
      <c r="S446" s="31"/>
      <c r="T446" s="31"/>
      <c r="U446" s="31"/>
      <c r="V446" s="31"/>
      <c r="W446" s="31"/>
      <c r="X446" s="31"/>
      <c r="Y446" s="31"/>
      <c r="Z446" s="31"/>
      <c r="AA446" s="31"/>
      <c r="AB446" s="31"/>
      <c r="AC446" s="31"/>
      <c r="AD446" s="31"/>
      <c r="AE446" s="31"/>
    </row>
  </sheetData>
  <sheetProtection algorithmName="SHA-512" hashValue="/DxV6NSYpSG4yBSkbIyiLbfK/JInpRrzQ1gQWUQJ6/nnYkHnyHqgGHxdSTVe0NihrIhv773tWaHbTKngdHiSNA==" saltValue="2EMSwTZwdrY2Sat0vrWtSetdjqFeIs3yS1gmn4WmD/hVpuJrpMpAWz8pjPkp3zV1Ouv4SKtLDoZQbOXomg33oQ==" spinCount="100000" sheet="1" objects="1" scenarios="1" formatColumns="0" formatRows="0" autoFilter="0"/>
  <autoFilter ref="C115:K445"/>
  <mergeCells count="9">
    <mergeCell ref="E87:H87"/>
    <mergeCell ref="E106:H106"/>
    <mergeCell ref="E108:H10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43"/>
  <sheetViews>
    <sheetView showGridLines="0" workbookViewId="0"/>
  </sheetViews>
  <sheetFormatPr defaultRowHeight="12.7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57"/>
      <c r="M2" s="257"/>
      <c r="N2" s="257"/>
      <c r="O2" s="257"/>
      <c r="P2" s="257"/>
      <c r="Q2" s="257"/>
      <c r="R2" s="257"/>
      <c r="S2" s="257"/>
      <c r="T2" s="257"/>
      <c r="U2" s="257"/>
      <c r="V2" s="257"/>
      <c r="AT2" s="14" t="s">
        <v>87</v>
      </c>
    </row>
    <row r="3" spans="1:46" s="1" customFormat="1" ht="6.95" customHeight="1">
      <c r="B3" s="105"/>
      <c r="C3" s="106"/>
      <c r="D3" s="106"/>
      <c r="E3" s="106"/>
      <c r="F3" s="106"/>
      <c r="G3" s="106"/>
      <c r="H3" s="106"/>
      <c r="I3" s="106"/>
      <c r="J3" s="106"/>
      <c r="K3" s="106"/>
      <c r="L3" s="17"/>
      <c r="AT3" s="14" t="s">
        <v>84</v>
      </c>
    </row>
    <row r="4" spans="1:46" s="1" customFormat="1" ht="24.95" customHeight="1">
      <c r="B4" s="17"/>
      <c r="D4" s="107" t="s">
        <v>97</v>
      </c>
      <c r="L4" s="17"/>
      <c r="M4" s="108" t="s">
        <v>10</v>
      </c>
      <c r="AT4" s="14" t="s">
        <v>4</v>
      </c>
    </row>
    <row r="5" spans="1:46" s="1" customFormat="1" ht="6.95" customHeight="1">
      <c r="B5" s="17"/>
      <c r="L5" s="17"/>
    </row>
    <row r="6" spans="1:46" s="1" customFormat="1" ht="12" customHeight="1">
      <c r="B6" s="17"/>
      <c r="D6" s="109" t="s">
        <v>16</v>
      </c>
      <c r="L6" s="17"/>
    </row>
    <row r="7" spans="1:46" s="1" customFormat="1" ht="26.25" customHeight="1">
      <c r="B7" s="17"/>
      <c r="E7" s="258" t="str">
        <f>'Rekapitulace stavby'!K6</f>
        <v>Údržba, opravy a odstraňování závad u SEE 2022-2023-Drobné opravy a závady-obvod SEE Olomouc</v>
      </c>
      <c r="F7" s="259"/>
      <c r="G7" s="259"/>
      <c r="H7" s="259"/>
      <c r="L7" s="17"/>
    </row>
    <row r="8" spans="1:46" s="2" customFormat="1" ht="12" customHeight="1">
      <c r="A8" s="31"/>
      <c r="B8" s="36"/>
      <c r="C8" s="31"/>
      <c r="D8" s="109" t="s">
        <v>98</v>
      </c>
      <c r="E8" s="31"/>
      <c r="F8" s="31"/>
      <c r="G8" s="31"/>
      <c r="H8" s="31"/>
      <c r="I8" s="31"/>
      <c r="J8" s="31"/>
      <c r="K8" s="31"/>
      <c r="L8" s="48"/>
      <c r="S8" s="31"/>
      <c r="T8" s="31"/>
      <c r="U8" s="31"/>
      <c r="V8" s="31"/>
      <c r="W8" s="31"/>
      <c r="X8" s="31"/>
      <c r="Y8" s="31"/>
      <c r="Z8" s="31"/>
      <c r="AA8" s="31"/>
      <c r="AB8" s="31"/>
      <c r="AC8" s="31"/>
      <c r="AD8" s="31"/>
      <c r="AE8" s="31"/>
    </row>
    <row r="9" spans="1:46" s="2" customFormat="1" ht="16.5" customHeight="1">
      <c r="A9" s="31"/>
      <c r="B9" s="36"/>
      <c r="C9" s="31"/>
      <c r="D9" s="31"/>
      <c r="E9" s="260" t="s">
        <v>841</v>
      </c>
      <c r="F9" s="261"/>
      <c r="G9" s="261"/>
      <c r="H9" s="261"/>
      <c r="I9" s="31"/>
      <c r="J9" s="31"/>
      <c r="K9" s="31"/>
      <c r="L9" s="48"/>
      <c r="S9" s="31"/>
      <c r="T9" s="31"/>
      <c r="U9" s="31"/>
      <c r="V9" s="31"/>
      <c r="W9" s="31"/>
      <c r="X9" s="31"/>
      <c r="Y9" s="31"/>
      <c r="Z9" s="31"/>
      <c r="AA9" s="31"/>
      <c r="AB9" s="31"/>
      <c r="AC9" s="31"/>
      <c r="AD9" s="31"/>
      <c r="AE9" s="31"/>
    </row>
    <row r="10" spans="1:46" s="2" customFormat="1" ht="11.25">
      <c r="A10" s="31"/>
      <c r="B10" s="36"/>
      <c r="C10" s="31"/>
      <c r="D10" s="31"/>
      <c r="E10" s="31"/>
      <c r="F10" s="31"/>
      <c r="G10" s="31"/>
      <c r="H10" s="31"/>
      <c r="I10" s="31"/>
      <c r="J10" s="31"/>
      <c r="K10" s="31"/>
      <c r="L10" s="48"/>
      <c r="S10" s="31"/>
      <c r="T10" s="31"/>
      <c r="U10" s="31"/>
      <c r="V10" s="31"/>
      <c r="W10" s="31"/>
      <c r="X10" s="31"/>
      <c r="Y10" s="31"/>
      <c r="Z10" s="31"/>
      <c r="AA10" s="31"/>
      <c r="AB10" s="31"/>
      <c r="AC10" s="31"/>
      <c r="AD10" s="31"/>
      <c r="AE10" s="31"/>
    </row>
    <row r="11" spans="1:46" s="2" customFormat="1" ht="12" customHeight="1">
      <c r="A11" s="31"/>
      <c r="B11" s="36"/>
      <c r="C11" s="31"/>
      <c r="D11" s="109" t="s">
        <v>18</v>
      </c>
      <c r="E11" s="31"/>
      <c r="F11" s="110" t="s">
        <v>1</v>
      </c>
      <c r="G11" s="31"/>
      <c r="H11" s="31"/>
      <c r="I11" s="109" t="s">
        <v>19</v>
      </c>
      <c r="J11" s="110" t="s">
        <v>1</v>
      </c>
      <c r="K11" s="31"/>
      <c r="L11" s="48"/>
      <c r="S11" s="31"/>
      <c r="T11" s="31"/>
      <c r="U11" s="31"/>
      <c r="V11" s="31"/>
      <c r="W11" s="31"/>
      <c r="X11" s="31"/>
      <c r="Y11" s="31"/>
      <c r="Z11" s="31"/>
      <c r="AA11" s="31"/>
      <c r="AB11" s="31"/>
      <c r="AC11" s="31"/>
      <c r="AD11" s="31"/>
      <c r="AE11" s="31"/>
    </row>
    <row r="12" spans="1:46" s="2" customFormat="1" ht="12" customHeight="1">
      <c r="A12" s="31"/>
      <c r="B12" s="36"/>
      <c r="C12" s="31"/>
      <c r="D12" s="109" t="s">
        <v>20</v>
      </c>
      <c r="E12" s="31"/>
      <c r="F12" s="110" t="s">
        <v>21</v>
      </c>
      <c r="G12" s="31"/>
      <c r="H12" s="31"/>
      <c r="I12" s="109" t="s">
        <v>22</v>
      </c>
      <c r="J12" s="111">
        <f>'Rekapitulace stavby'!AN8</f>
        <v>0</v>
      </c>
      <c r="K12" s="31"/>
      <c r="L12" s="48"/>
      <c r="S12" s="31"/>
      <c r="T12" s="31"/>
      <c r="U12" s="31"/>
      <c r="V12" s="31"/>
      <c r="W12" s="31"/>
      <c r="X12" s="31"/>
      <c r="Y12" s="31"/>
      <c r="Z12" s="31"/>
      <c r="AA12" s="31"/>
      <c r="AB12" s="31"/>
      <c r="AC12" s="31"/>
      <c r="AD12" s="31"/>
      <c r="AE12" s="31"/>
    </row>
    <row r="13" spans="1:46" s="2" customFormat="1" ht="10.9" customHeight="1">
      <c r="A13" s="31"/>
      <c r="B13" s="36"/>
      <c r="C13" s="31"/>
      <c r="D13" s="31"/>
      <c r="E13" s="31"/>
      <c r="F13" s="31"/>
      <c r="G13" s="31"/>
      <c r="H13" s="31"/>
      <c r="I13" s="31"/>
      <c r="J13" s="31"/>
      <c r="K13" s="31"/>
      <c r="L13" s="48"/>
      <c r="S13" s="31"/>
      <c r="T13" s="31"/>
      <c r="U13" s="31"/>
      <c r="V13" s="31"/>
      <c r="W13" s="31"/>
      <c r="X13" s="31"/>
      <c r="Y13" s="31"/>
      <c r="Z13" s="31"/>
      <c r="AA13" s="31"/>
      <c r="AB13" s="31"/>
      <c r="AC13" s="31"/>
      <c r="AD13" s="31"/>
      <c r="AE13" s="31"/>
    </row>
    <row r="14" spans="1:46" s="2" customFormat="1" ht="12" customHeight="1">
      <c r="A14" s="31"/>
      <c r="B14" s="36"/>
      <c r="C14" s="31"/>
      <c r="D14" s="109" t="s">
        <v>23</v>
      </c>
      <c r="E14" s="31"/>
      <c r="F14" s="31"/>
      <c r="G14" s="31"/>
      <c r="H14" s="31"/>
      <c r="I14" s="109" t="s">
        <v>24</v>
      </c>
      <c r="J14" s="110" t="str">
        <f>IF('Rekapitulace stavby'!AN10="","",'Rekapitulace stavby'!AN10)</f>
        <v/>
      </c>
      <c r="K14" s="31"/>
      <c r="L14" s="48"/>
      <c r="S14" s="31"/>
      <c r="T14" s="31"/>
      <c r="U14" s="31"/>
      <c r="V14" s="31"/>
      <c r="W14" s="31"/>
      <c r="X14" s="31"/>
      <c r="Y14" s="31"/>
      <c r="Z14" s="31"/>
      <c r="AA14" s="31"/>
      <c r="AB14" s="31"/>
      <c r="AC14" s="31"/>
      <c r="AD14" s="31"/>
      <c r="AE14" s="31"/>
    </row>
    <row r="15" spans="1:46" s="2" customFormat="1" ht="18" customHeight="1">
      <c r="A15" s="31"/>
      <c r="B15" s="36"/>
      <c r="C15" s="31"/>
      <c r="D15" s="31"/>
      <c r="E15" s="110" t="str">
        <f>IF('Rekapitulace stavby'!E11="","",'Rekapitulace stavby'!E11)</f>
        <v xml:space="preserve"> </v>
      </c>
      <c r="F15" s="31"/>
      <c r="G15" s="31"/>
      <c r="H15" s="31"/>
      <c r="I15" s="109" t="s">
        <v>26</v>
      </c>
      <c r="J15" s="110" t="str">
        <f>IF('Rekapitulace stavby'!AN11="","",'Rekapitulace stavby'!AN11)</f>
        <v/>
      </c>
      <c r="K15" s="31"/>
      <c r="L15" s="48"/>
      <c r="S15" s="31"/>
      <c r="T15" s="31"/>
      <c r="U15" s="31"/>
      <c r="V15" s="31"/>
      <c r="W15" s="31"/>
      <c r="X15" s="31"/>
      <c r="Y15" s="31"/>
      <c r="Z15" s="31"/>
      <c r="AA15" s="31"/>
      <c r="AB15" s="31"/>
      <c r="AC15" s="31"/>
      <c r="AD15" s="31"/>
      <c r="AE15" s="31"/>
    </row>
    <row r="16" spans="1:46" s="2" customFormat="1" ht="6.95" customHeight="1">
      <c r="A16" s="31"/>
      <c r="B16" s="36"/>
      <c r="C16" s="31"/>
      <c r="D16" s="31"/>
      <c r="E16" s="31"/>
      <c r="F16" s="31"/>
      <c r="G16" s="31"/>
      <c r="H16" s="31"/>
      <c r="I16" s="31"/>
      <c r="J16" s="31"/>
      <c r="K16" s="31"/>
      <c r="L16" s="48"/>
      <c r="S16" s="31"/>
      <c r="T16" s="31"/>
      <c r="U16" s="31"/>
      <c r="V16" s="31"/>
      <c r="W16" s="31"/>
      <c r="X16" s="31"/>
      <c r="Y16" s="31"/>
      <c r="Z16" s="31"/>
      <c r="AA16" s="31"/>
      <c r="AB16" s="31"/>
      <c r="AC16" s="31"/>
      <c r="AD16" s="31"/>
      <c r="AE16" s="31"/>
    </row>
    <row r="17" spans="1:31" s="2" customFormat="1" ht="12" customHeight="1">
      <c r="A17" s="31"/>
      <c r="B17" s="36"/>
      <c r="C17" s="31"/>
      <c r="D17" s="109" t="s">
        <v>27</v>
      </c>
      <c r="E17" s="31"/>
      <c r="F17" s="31"/>
      <c r="G17" s="31"/>
      <c r="H17" s="31"/>
      <c r="I17" s="109" t="s">
        <v>24</v>
      </c>
      <c r="J17" s="27" t="str">
        <f>'Rekapitulace stavby'!AN13</f>
        <v>Vyplň údaj</v>
      </c>
      <c r="K17" s="31"/>
      <c r="L17" s="48"/>
      <c r="S17" s="31"/>
      <c r="T17" s="31"/>
      <c r="U17" s="31"/>
      <c r="V17" s="31"/>
      <c r="W17" s="31"/>
      <c r="X17" s="31"/>
      <c r="Y17" s="31"/>
      <c r="Z17" s="31"/>
      <c r="AA17" s="31"/>
      <c r="AB17" s="31"/>
      <c r="AC17" s="31"/>
      <c r="AD17" s="31"/>
      <c r="AE17" s="31"/>
    </row>
    <row r="18" spans="1:31" s="2" customFormat="1" ht="18" customHeight="1">
      <c r="A18" s="31"/>
      <c r="B18" s="36"/>
      <c r="C18" s="31"/>
      <c r="D18" s="31"/>
      <c r="E18" s="262" t="str">
        <f>'Rekapitulace stavby'!E14</f>
        <v>Vyplň údaj</v>
      </c>
      <c r="F18" s="263"/>
      <c r="G18" s="263"/>
      <c r="H18" s="263"/>
      <c r="I18" s="109" t="s">
        <v>26</v>
      </c>
      <c r="J18" s="27" t="str">
        <f>'Rekapitulace stavby'!AN14</f>
        <v>Vyplň údaj</v>
      </c>
      <c r="K18" s="31"/>
      <c r="L18" s="48"/>
      <c r="S18" s="31"/>
      <c r="T18" s="31"/>
      <c r="U18" s="31"/>
      <c r="V18" s="31"/>
      <c r="W18" s="31"/>
      <c r="X18" s="31"/>
      <c r="Y18" s="31"/>
      <c r="Z18" s="31"/>
      <c r="AA18" s="31"/>
      <c r="AB18" s="31"/>
      <c r="AC18" s="31"/>
      <c r="AD18" s="31"/>
      <c r="AE18" s="31"/>
    </row>
    <row r="19" spans="1:31" s="2" customFormat="1" ht="6.95" customHeight="1">
      <c r="A19" s="31"/>
      <c r="B19" s="36"/>
      <c r="C19" s="31"/>
      <c r="D19" s="31"/>
      <c r="E19" s="31"/>
      <c r="F19" s="31"/>
      <c r="G19" s="31"/>
      <c r="H19" s="31"/>
      <c r="I19" s="31"/>
      <c r="J19" s="31"/>
      <c r="K19" s="31"/>
      <c r="L19" s="48"/>
      <c r="S19" s="31"/>
      <c r="T19" s="31"/>
      <c r="U19" s="31"/>
      <c r="V19" s="31"/>
      <c r="W19" s="31"/>
      <c r="X19" s="31"/>
      <c r="Y19" s="31"/>
      <c r="Z19" s="31"/>
      <c r="AA19" s="31"/>
      <c r="AB19" s="31"/>
      <c r="AC19" s="31"/>
      <c r="AD19" s="31"/>
      <c r="AE19" s="31"/>
    </row>
    <row r="20" spans="1:31" s="2" customFormat="1" ht="12" customHeight="1">
      <c r="A20" s="31"/>
      <c r="B20" s="36"/>
      <c r="C20" s="31"/>
      <c r="D20" s="109" t="s">
        <v>29</v>
      </c>
      <c r="E20" s="31"/>
      <c r="F20" s="31"/>
      <c r="G20" s="31"/>
      <c r="H20" s="31"/>
      <c r="I20" s="109" t="s">
        <v>24</v>
      </c>
      <c r="J20" s="110" t="str">
        <f>IF('Rekapitulace stavby'!AN16="","",'Rekapitulace stavby'!AN16)</f>
        <v/>
      </c>
      <c r="K20" s="31"/>
      <c r="L20" s="48"/>
      <c r="S20" s="31"/>
      <c r="T20" s="31"/>
      <c r="U20" s="31"/>
      <c r="V20" s="31"/>
      <c r="W20" s="31"/>
      <c r="X20" s="31"/>
      <c r="Y20" s="31"/>
      <c r="Z20" s="31"/>
      <c r="AA20" s="31"/>
      <c r="AB20" s="31"/>
      <c r="AC20" s="31"/>
      <c r="AD20" s="31"/>
      <c r="AE20" s="31"/>
    </row>
    <row r="21" spans="1:31" s="2" customFormat="1" ht="18" customHeight="1">
      <c r="A21" s="31"/>
      <c r="B21" s="36"/>
      <c r="C21" s="31"/>
      <c r="D21" s="31"/>
      <c r="E21" s="110" t="str">
        <f>IF('Rekapitulace stavby'!E17="","",'Rekapitulace stavby'!E17)</f>
        <v xml:space="preserve"> </v>
      </c>
      <c r="F21" s="31"/>
      <c r="G21" s="31"/>
      <c r="H21" s="31"/>
      <c r="I21" s="109" t="s">
        <v>26</v>
      </c>
      <c r="J21" s="110" t="str">
        <f>IF('Rekapitulace stavby'!AN17="","",'Rekapitulace stavby'!AN17)</f>
        <v/>
      </c>
      <c r="K21" s="31"/>
      <c r="L21" s="48"/>
      <c r="S21" s="31"/>
      <c r="T21" s="31"/>
      <c r="U21" s="31"/>
      <c r="V21" s="31"/>
      <c r="W21" s="31"/>
      <c r="X21" s="31"/>
      <c r="Y21" s="31"/>
      <c r="Z21" s="31"/>
      <c r="AA21" s="31"/>
      <c r="AB21" s="31"/>
      <c r="AC21" s="31"/>
      <c r="AD21" s="31"/>
      <c r="AE21" s="31"/>
    </row>
    <row r="22" spans="1:31" s="2" customFormat="1" ht="6.95" customHeight="1">
      <c r="A22" s="31"/>
      <c r="B22" s="36"/>
      <c r="C22" s="31"/>
      <c r="D22" s="31"/>
      <c r="E22" s="31"/>
      <c r="F22" s="31"/>
      <c r="G22" s="31"/>
      <c r="H22" s="31"/>
      <c r="I22" s="31"/>
      <c r="J22" s="31"/>
      <c r="K22" s="31"/>
      <c r="L22" s="48"/>
      <c r="S22" s="31"/>
      <c r="T22" s="31"/>
      <c r="U22" s="31"/>
      <c r="V22" s="31"/>
      <c r="W22" s="31"/>
      <c r="X22" s="31"/>
      <c r="Y22" s="31"/>
      <c r="Z22" s="31"/>
      <c r="AA22" s="31"/>
      <c r="AB22" s="31"/>
      <c r="AC22" s="31"/>
      <c r="AD22" s="31"/>
      <c r="AE22" s="31"/>
    </row>
    <row r="23" spans="1:31" s="2" customFormat="1" ht="12" customHeight="1">
      <c r="A23" s="31"/>
      <c r="B23" s="36"/>
      <c r="C23" s="31"/>
      <c r="D23" s="109" t="s">
        <v>31</v>
      </c>
      <c r="E23" s="31"/>
      <c r="F23" s="31"/>
      <c r="G23" s="31"/>
      <c r="H23" s="31"/>
      <c r="I23" s="109" t="s">
        <v>24</v>
      </c>
      <c r="J23" s="110" t="s">
        <v>1</v>
      </c>
      <c r="K23" s="31"/>
      <c r="L23" s="48"/>
      <c r="S23" s="31"/>
      <c r="T23" s="31"/>
      <c r="U23" s="31"/>
      <c r="V23" s="31"/>
      <c r="W23" s="31"/>
      <c r="X23" s="31"/>
      <c r="Y23" s="31"/>
      <c r="Z23" s="31"/>
      <c r="AA23" s="31"/>
      <c r="AB23" s="31"/>
      <c r="AC23" s="31"/>
      <c r="AD23" s="31"/>
      <c r="AE23" s="31"/>
    </row>
    <row r="24" spans="1:31" s="2" customFormat="1" ht="18" customHeight="1">
      <c r="A24" s="31"/>
      <c r="B24" s="36"/>
      <c r="C24" s="31"/>
      <c r="D24" s="31"/>
      <c r="E24" s="110" t="s">
        <v>32</v>
      </c>
      <c r="F24" s="31"/>
      <c r="G24" s="31"/>
      <c r="H24" s="31"/>
      <c r="I24" s="109" t="s">
        <v>26</v>
      </c>
      <c r="J24" s="110" t="s">
        <v>1</v>
      </c>
      <c r="K24" s="31"/>
      <c r="L24" s="48"/>
      <c r="S24" s="31"/>
      <c r="T24" s="31"/>
      <c r="U24" s="31"/>
      <c r="V24" s="31"/>
      <c r="W24" s="31"/>
      <c r="X24" s="31"/>
      <c r="Y24" s="31"/>
      <c r="Z24" s="31"/>
      <c r="AA24" s="31"/>
      <c r="AB24" s="31"/>
      <c r="AC24" s="31"/>
      <c r="AD24" s="31"/>
      <c r="AE24" s="31"/>
    </row>
    <row r="25" spans="1:31" s="2" customFormat="1" ht="6.95" customHeight="1">
      <c r="A25" s="31"/>
      <c r="B25" s="36"/>
      <c r="C25" s="31"/>
      <c r="D25" s="31"/>
      <c r="E25" s="31"/>
      <c r="F25" s="31"/>
      <c r="G25" s="31"/>
      <c r="H25" s="31"/>
      <c r="I25" s="31"/>
      <c r="J25" s="31"/>
      <c r="K25" s="31"/>
      <c r="L25" s="48"/>
      <c r="S25" s="31"/>
      <c r="T25" s="31"/>
      <c r="U25" s="31"/>
      <c r="V25" s="31"/>
      <c r="W25" s="31"/>
      <c r="X25" s="31"/>
      <c r="Y25" s="31"/>
      <c r="Z25" s="31"/>
      <c r="AA25" s="31"/>
      <c r="AB25" s="31"/>
      <c r="AC25" s="31"/>
      <c r="AD25" s="31"/>
      <c r="AE25" s="31"/>
    </row>
    <row r="26" spans="1:31" s="2" customFormat="1" ht="12" customHeight="1">
      <c r="A26" s="31"/>
      <c r="B26" s="36"/>
      <c r="C26" s="31"/>
      <c r="D26" s="109" t="s">
        <v>33</v>
      </c>
      <c r="E26" s="31"/>
      <c r="F26" s="31"/>
      <c r="G26" s="31"/>
      <c r="H26" s="31"/>
      <c r="I26" s="31"/>
      <c r="J26" s="31"/>
      <c r="K26" s="31"/>
      <c r="L26" s="48"/>
      <c r="S26" s="31"/>
      <c r="T26" s="31"/>
      <c r="U26" s="31"/>
      <c r="V26" s="31"/>
      <c r="W26" s="31"/>
      <c r="X26" s="31"/>
      <c r="Y26" s="31"/>
      <c r="Z26" s="31"/>
      <c r="AA26" s="31"/>
      <c r="AB26" s="31"/>
      <c r="AC26" s="31"/>
      <c r="AD26" s="31"/>
      <c r="AE26" s="31"/>
    </row>
    <row r="27" spans="1:31" s="8" customFormat="1" ht="16.5" customHeight="1">
      <c r="A27" s="112"/>
      <c r="B27" s="113"/>
      <c r="C27" s="112"/>
      <c r="D27" s="112"/>
      <c r="E27" s="264" t="s">
        <v>1</v>
      </c>
      <c r="F27" s="264"/>
      <c r="G27" s="264"/>
      <c r="H27" s="264"/>
      <c r="I27" s="112"/>
      <c r="J27" s="112"/>
      <c r="K27" s="112"/>
      <c r="L27" s="114"/>
      <c r="S27" s="112"/>
      <c r="T27" s="112"/>
      <c r="U27" s="112"/>
      <c r="V27" s="112"/>
      <c r="W27" s="112"/>
      <c r="X27" s="112"/>
      <c r="Y27" s="112"/>
      <c r="Z27" s="112"/>
      <c r="AA27" s="112"/>
      <c r="AB27" s="112"/>
      <c r="AC27" s="112"/>
      <c r="AD27" s="112"/>
      <c r="AE27" s="112"/>
    </row>
    <row r="28" spans="1:31" s="2" customFormat="1" ht="6.95" customHeight="1">
      <c r="A28" s="31"/>
      <c r="B28" s="36"/>
      <c r="C28" s="31"/>
      <c r="D28" s="31"/>
      <c r="E28" s="31"/>
      <c r="F28" s="31"/>
      <c r="G28" s="31"/>
      <c r="H28" s="31"/>
      <c r="I28" s="31"/>
      <c r="J28" s="31"/>
      <c r="K28" s="31"/>
      <c r="L28" s="48"/>
      <c r="S28" s="31"/>
      <c r="T28" s="31"/>
      <c r="U28" s="31"/>
      <c r="V28" s="31"/>
      <c r="W28" s="31"/>
      <c r="X28" s="31"/>
      <c r="Y28" s="31"/>
      <c r="Z28" s="31"/>
      <c r="AA28" s="31"/>
      <c r="AB28" s="31"/>
      <c r="AC28" s="31"/>
      <c r="AD28" s="31"/>
      <c r="AE28" s="31"/>
    </row>
    <row r="29" spans="1:31" s="2" customFormat="1" ht="6.95" customHeight="1">
      <c r="A29" s="31"/>
      <c r="B29" s="36"/>
      <c r="C29" s="31"/>
      <c r="D29" s="115"/>
      <c r="E29" s="115"/>
      <c r="F29" s="115"/>
      <c r="G29" s="115"/>
      <c r="H29" s="115"/>
      <c r="I29" s="115"/>
      <c r="J29" s="115"/>
      <c r="K29" s="115"/>
      <c r="L29" s="48"/>
      <c r="S29" s="31"/>
      <c r="T29" s="31"/>
      <c r="U29" s="31"/>
      <c r="V29" s="31"/>
      <c r="W29" s="31"/>
      <c r="X29" s="31"/>
      <c r="Y29" s="31"/>
      <c r="Z29" s="31"/>
      <c r="AA29" s="31"/>
      <c r="AB29" s="31"/>
      <c r="AC29" s="31"/>
      <c r="AD29" s="31"/>
      <c r="AE29" s="31"/>
    </row>
    <row r="30" spans="1:31" s="2" customFormat="1" ht="25.35" customHeight="1">
      <c r="A30" s="31"/>
      <c r="B30" s="36"/>
      <c r="C30" s="31"/>
      <c r="D30" s="116" t="s">
        <v>34</v>
      </c>
      <c r="E30" s="31"/>
      <c r="F30" s="31"/>
      <c r="G30" s="31"/>
      <c r="H30" s="31"/>
      <c r="I30" s="31"/>
      <c r="J30" s="117">
        <f>ROUND(J116, 2)</f>
        <v>0</v>
      </c>
      <c r="K30" s="31"/>
      <c r="L30" s="48"/>
      <c r="S30" s="31"/>
      <c r="T30" s="31"/>
      <c r="U30" s="31"/>
      <c r="V30" s="31"/>
      <c r="W30" s="31"/>
      <c r="X30" s="31"/>
      <c r="Y30" s="31"/>
      <c r="Z30" s="31"/>
      <c r="AA30" s="31"/>
      <c r="AB30" s="31"/>
      <c r="AC30" s="31"/>
      <c r="AD30" s="31"/>
      <c r="AE30" s="31"/>
    </row>
    <row r="31" spans="1:31" s="2" customFormat="1" ht="6.95" customHeight="1">
      <c r="A31" s="31"/>
      <c r="B31" s="36"/>
      <c r="C31" s="31"/>
      <c r="D31" s="115"/>
      <c r="E31" s="115"/>
      <c r="F31" s="115"/>
      <c r="G31" s="115"/>
      <c r="H31" s="115"/>
      <c r="I31" s="115"/>
      <c r="J31" s="115"/>
      <c r="K31" s="115"/>
      <c r="L31" s="48"/>
      <c r="S31" s="31"/>
      <c r="T31" s="31"/>
      <c r="U31" s="31"/>
      <c r="V31" s="31"/>
      <c r="W31" s="31"/>
      <c r="X31" s="31"/>
      <c r="Y31" s="31"/>
      <c r="Z31" s="31"/>
      <c r="AA31" s="31"/>
      <c r="AB31" s="31"/>
      <c r="AC31" s="31"/>
      <c r="AD31" s="31"/>
      <c r="AE31" s="31"/>
    </row>
    <row r="32" spans="1:31" s="2" customFormat="1" ht="14.45" customHeight="1">
      <c r="A32" s="31"/>
      <c r="B32" s="36"/>
      <c r="C32" s="31"/>
      <c r="D32" s="31"/>
      <c r="E32" s="31"/>
      <c r="F32" s="118" t="s">
        <v>36</v>
      </c>
      <c r="G32" s="31"/>
      <c r="H32" s="31"/>
      <c r="I32" s="118" t="s">
        <v>35</v>
      </c>
      <c r="J32" s="118" t="s">
        <v>37</v>
      </c>
      <c r="K32" s="31"/>
      <c r="L32" s="48"/>
      <c r="S32" s="31"/>
      <c r="T32" s="31"/>
      <c r="U32" s="31"/>
      <c r="V32" s="31"/>
      <c r="W32" s="31"/>
      <c r="X32" s="31"/>
      <c r="Y32" s="31"/>
      <c r="Z32" s="31"/>
      <c r="AA32" s="31"/>
      <c r="AB32" s="31"/>
      <c r="AC32" s="31"/>
      <c r="AD32" s="31"/>
      <c r="AE32" s="31"/>
    </row>
    <row r="33" spans="1:31" s="2" customFormat="1" ht="14.45" customHeight="1">
      <c r="A33" s="31"/>
      <c r="B33" s="36"/>
      <c r="C33" s="31"/>
      <c r="D33" s="119" t="s">
        <v>38</v>
      </c>
      <c r="E33" s="109" t="s">
        <v>39</v>
      </c>
      <c r="F33" s="120">
        <f>ROUND((SUM(BE116:BE142)),  2)</f>
        <v>0</v>
      </c>
      <c r="G33" s="31"/>
      <c r="H33" s="31"/>
      <c r="I33" s="121">
        <v>0.21</v>
      </c>
      <c r="J33" s="120">
        <f>ROUND(((SUM(BE116:BE142))*I33),  2)</f>
        <v>0</v>
      </c>
      <c r="K33" s="31"/>
      <c r="L33" s="48"/>
      <c r="S33" s="31"/>
      <c r="T33" s="31"/>
      <c r="U33" s="31"/>
      <c r="V33" s="31"/>
      <c r="W33" s="31"/>
      <c r="X33" s="31"/>
      <c r="Y33" s="31"/>
      <c r="Z33" s="31"/>
      <c r="AA33" s="31"/>
      <c r="AB33" s="31"/>
      <c r="AC33" s="31"/>
      <c r="AD33" s="31"/>
      <c r="AE33" s="31"/>
    </row>
    <row r="34" spans="1:31" s="2" customFormat="1" ht="14.45" customHeight="1">
      <c r="A34" s="31"/>
      <c r="B34" s="36"/>
      <c r="C34" s="31"/>
      <c r="D34" s="31"/>
      <c r="E34" s="109" t="s">
        <v>40</v>
      </c>
      <c r="F34" s="120">
        <f>ROUND((SUM(BF116:BF142)),  2)</f>
        <v>0</v>
      </c>
      <c r="G34" s="31"/>
      <c r="H34" s="31"/>
      <c r="I34" s="121">
        <v>0.15</v>
      </c>
      <c r="J34" s="120">
        <f>ROUND(((SUM(BF116:BF142))*I34),  2)</f>
        <v>0</v>
      </c>
      <c r="K34" s="31"/>
      <c r="L34" s="48"/>
      <c r="S34" s="31"/>
      <c r="T34" s="31"/>
      <c r="U34" s="31"/>
      <c r="V34" s="31"/>
      <c r="W34" s="31"/>
      <c r="X34" s="31"/>
      <c r="Y34" s="31"/>
      <c r="Z34" s="31"/>
      <c r="AA34" s="31"/>
      <c r="AB34" s="31"/>
      <c r="AC34" s="31"/>
      <c r="AD34" s="31"/>
      <c r="AE34" s="31"/>
    </row>
    <row r="35" spans="1:31" s="2" customFormat="1" ht="14.45" hidden="1" customHeight="1">
      <c r="A35" s="31"/>
      <c r="B35" s="36"/>
      <c r="C35" s="31"/>
      <c r="D35" s="31"/>
      <c r="E35" s="109" t="s">
        <v>41</v>
      </c>
      <c r="F35" s="120">
        <f>ROUND((SUM(BG116:BG142)),  2)</f>
        <v>0</v>
      </c>
      <c r="G35" s="31"/>
      <c r="H35" s="31"/>
      <c r="I35" s="121">
        <v>0.21</v>
      </c>
      <c r="J35" s="120">
        <f>0</f>
        <v>0</v>
      </c>
      <c r="K35" s="31"/>
      <c r="L35" s="48"/>
      <c r="S35" s="31"/>
      <c r="T35" s="31"/>
      <c r="U35" s="31"/>
      <c r="V35" s="31"/>
      <c r="W35" s="31"/>
      <c r="X35" s="31"/>
      <c r="Y35" s="31"/>
      <c r="Z35" s="31"/>
      <c r="AA35" s="31"/>
      <c r="AB35" s="31"/>
      <c r="AC35" s="31"/>
      <c r="AD35" s="31"/>
      <c r="AE35" s="31"/>
    </row>
    <row r="36" spans="1:31" s="2" customFormat="1" ht="14.45" hidden="1" customHeight="1">
      <c r="A36" s="31"/>
      <c r="B36" s="36"/>
      <c r="C36" s="31"/>
      <c r="D36" s="31"/>
      <c r="E36" s="109" t="s">
        <v>42</v>
      </c>
      <c r="F36" s="120">
        <f>ROUND((SUM(BH116:BH142)),  2)</f>
        <v>0</v>
      </c>
      <c r="G36" s="31"/>
      <c r="H36" s="31"/>
      <c r="I36" s="121">
        <v>0.15</v>
      </c>
      <c r="J36" s="120">
        <f>0</f>
        <v>0</v>
      </c>
      <c r="K36" s="31"/>
      <c r="L36" s="48"/>
      <c r="S36" s="31"/>
      <c r="T36" s="31"/>
      <c r="U36" s="31"/>
      <c r="V36" s="31"/>
      <c r="W36" s="31"/>
      <c r="X36" s="31"/>
      <c r="Y36" s="31"/>
      <c r="Z36" s="31"/>
      <c r="AA36" s="31"/>
      <c r="AB36" s="31"/>
      <c r="AC36" s="31"/>
      <c r="AD36" s="31"/>
      <c r="AE36" s="31"/>
    </row>
    <row r="37" spans="1:31" s="2" customFormat="1" ht="14.45" hidden="1" customHeight="1">
      <c r="A37" s="31"/>
      <c r="B37" s="36"/>
      <c r="C37" s="31"/>
      <c r="D37" s="31"/>
      <c r="E37" s="109" t="s">
        <v>43</v>
      </c>
      <c r="F37" s="120">
        <f>ROUND((SUM(BI116:BI142)),  2)</f>
        <v>0</v>
      </c>
      <c r="G37" s="31"/>
      <c r="H37" s="31"/>
      <c r="I37" s="121">
        <v>0</v>
      </c>
      <c r="J37" s="120">
        <f>0</f>
        <v>0</v>
      </c>
      <c r="K37" s="31"/>
      <c r="L37" s="48"/>
      <c r="S37" s="31"/>
      <c r="T37" s="31"/>
      <c r="U37" s="31"/>
      <c r="V37" s="31"/>
      <c r="W37" s="31"/>
      <c r="X37" s="31"/>
      <c r="Y37" s="31"/>
      <c r="Z37" s="31"/>
      <c r="AA37" s="31"/>
      <c r="AB37" s="31"/>
      <c r="AC37" s="31"/>
      <c r="AD37" s="31"/>
      <c r="AE37" s="31"/>
    </row>
    <row r="38" spans="1:31" s="2" customFormat="1" ht="6.95" customHeight="1">
      <c r="A38" s="31"/>
      <c r="B38" s="36"/>
      <c r="C38" s="31"/>
      <c r="D38" s="31"/>
      <c r="E38" s="31"/>
      <c r="F38" s="31"/>
      <c r="G38" s="31"/>
      <c r="H38" s="31"/>
      <c r="I38" s="31"/>
      <c r="J38" s="31"/>
      <c r="K38" s="31"/>
      <c r="L38" s="48"/>
      <c r="S38" s="31"/>
      <c r="T38" s="31"/>
      <c r="U38" s="31"/>
      <c r="V38" s="31"/>
      <c r="W38" s="31"/>
      <c r="X38" s="31"/>
      <c r="Y38" s="31"/>
      <c r="Z38" s="31"/>
      <c r="AA38" s="31"/>
      <c r="AB38" s="31"/>
      <c r="AC38" s="31"/>
      <c r="AD38" s="31"/>
      <c r="AE38" s="31"/>
    </row>
    <row r="39" spans="1:31" s="2" customFormat="1" ht="25.35" customHeight="1">
      <c r="A39" s="31"/>
      <c r="B39" s="36"/>
      <c r="C39" s="122"/>
      <c r="D39" s="123" t="s">
        <v>44</v>
      </c>
      <c r="E39" s="124"/>
      <c r="F39" s="124"/>
      <c r="G39" s="125" t="s">
        <v>45</v>
      </c>
      <c r="H39" s="126" t="s">
        <v>46</v>
      </c>
      <c r="I39" s="124"/>
      <c r="J39" s="127">
        <f>SUM(J30:J37)</f>
        <v>0</v>
      </c>
      <c r="K39" s="128"/>
      <c r="L39" s="48"/>
      <c r="S39" s="31"/>
      <c r="T39" s="31"/>
      <c r="U39" s="31"/>
      <c r="V39" s="31"/>
      <c r="W39" s="31"/>
      <c r="X39" s="31"/>
      <c r="Y39" s="31"/>
      <c r="Z39" s="31"/>
      <c r="AA39" s="31"/>
      <c r="AB39" s="31"/>
      <c r="AC39" s="31"/>
      <c r="AD39" s="31"/>
      <c r="AE39" s="31"/>
    </row>
    <row r="40" spans="1:31" s="2" customFormat="1" ht="14.45" customHeight="1">
      <c r="A40" s="31"/>
      <c r="B40" s="36"/>
      <c r="C40" s="31"/>
      <c r="D40" s="31"/>
      <c r="E40" s="31"/>
      <c r="F40" s="31"/>
      <c r="G40" s="31"/>
      <c r="H40" s="31"/>
      <c r="I40" s="31"/>
      <c r="J40" s="31"/>
      <c r="K40" s="31"/>
      <c r="L40" s="48"/>
      <c r="S40" s="31"/>
      <c r="T40" s="31"/>
      <c r="U40" s="31"/>
      <c r="V40" s="31"/>
      <c r="W40" s="31"/>
      <c r="X40" s="31"/>
      <c r="Y40" s="31"/>
      <c r="Z40" s="31"/>
      <c r="AA40" s="31"/>
      <c r="AB40" s="31"/>
      <c r="AC40" s="31"/>
      <c r="AD40" s="31"/>
      <c r="AE40" s="31"/>
    </row>
    <row r="41" spans="1:31" s="1" customFormat="1" ht="14.45" customHeight="1">
      <c r="B41" s="17"/>
      <c r="L41" s="17"/>
    </row>
    <row r="42" spans="1:31" s="1" customFormat="1" ht="14.45" customHeight="1">
      <c r="B42" s="17"/>
      <c r="L42" s="17"/>
    </row>
    <row r="43" spans="1:31" s="1" customFormat="1" ht="14.45" customHeight="1">
      <c r="B43" s="17"/>
      <c r="L43" s="17"/>
    </row>
    <row r="44" spans="1:31" s="1" customFormat="1" ht="14.45" customHeight="1">
      <c r="B44" s="17"/>
      <c r="L44" s="17"/>
    </row>
    <row r="45" spans="1:31" s="1" customFormat="1" ht="14.45" customHeight="1">
      <c r="B45" s="17"/>
      <c r="L45" s="17"/>
    </row>
    <row r="46" spans="1:31" s="1" customFormat="1" ht="14.45" customHeight="1">
      <c r="B46" s="17"/>
      <c r="L46" s="17"/>
    </row>
    <row r="47" spans="1:31" s="1" customFormat="1" ht="14.45" customHeight="1">
      <c r="B47" s="17"/>
      <c r="L47" s="17"/>
    </row>
    <row r="48" spans="1:31" s="1" customFormat="1" ht="14.45" customHeight="1">
      <c r="B48" s="17"/>
      <c r="L48" s="17"/>
    </row>
    <row r="49" spans="1:31" s="1" customFormat="1" ht="14.45" customHeight="1">
      <c r="B49" s="17"/>
      <c r="L49" s="17"/>
    </row>
    <row r="50" spans="1:31" s="2" customFormat="1" ht="14.45" customHeight="1">
      <c r="B50" s="48"/>
      <c r="D50" s="129" t="s">
        <v>47</v>
      </c>
      <c r="E50" s="130"/>
      <c r="F50" s="130"/>
      <c r="G50" s="129" t="s">
        <v>48</v>
      </c>
      <c r="H50" s="130"/>
      <c r="I50" s="130"/>
      <c r="J50" s="130"/>
      <c r="K50" s="130"/>
      <c r="L50" s="48"/>
    </row>
    <row r="51" spans="1:31" ht="11.25">
      <c r="B51" s="17"/>
      <c r="L51" s="17"/>
    </row>
    <row r="52" spans="1:31" ht="11.25">
      <c r="B52" s="17"/>
      <c r="L52" s="17"/>
    </row>
    <row r="53" spans="1:31" ht="11.25">
      <c r="B53" s="17"/>
      <c r="L53" s="17"/>
    </row>
    <row r="54" spans="1:31" ht="11.25">
      <c r="B54" s="17"/>
      <c r="L54" s="17"/>
    </row>
    <row r="55" spans="1:31" ht="11.25">
      <c r="B55" s="17"/>
      <c r="L55" s="17"/>
    </row>
    <row r="56" spans="1:31" ht="11.25">
      <c r="B56" s="17"/>
      <c r="L56" s="17"/>
    </row>
    <row r="57" spans="1:31" ht="11.25">
      <c r="B57" s="17"/>
      <c r="L57" s="17"/>
    </row>
    <row r="58" spans="1:31" ht="11.25">
      <c r="B58" s="17"/>
      <c r="L58" s="17"/>
    </row>
    <row r="59" spans="1:31" ht="11.25">
      <c r="B59" s="17"/>
      <c r="L59" s="17"/>
    </row>
    <row r="60" spans="1:31" ht="11.25">
      <c r="B60" s="17"/>
      <c r="L60" s="17"/>
    </row>
    <row r="61" spans="1:31" s="2" customFormat="1">
      <c r="A61" s="31"/>
      <c r="B61" s="36"/>
      <c r="C61" s="31"/>
      <c r="D61" s="131" t="s">
        <v>49</v>
      </c>
      <c r="E61" s="132"/>
      <c r="F61" s="133" t="s">
        <v>50</v>
      </c>
      <c r="G61" s="131" t="s">
        <v>49</v>
      </c>
      <c r="H61" s="132"/>
      <c r="I61" s="132"/>
      <c r="J61" s="134" t="s">
        <v>50</v>
      </c>
      <c r="K61" s="132"/>
      <c r="L61" s="48"/>
      <c r="S61" s="31"/>
      <c r="T61" s="31"/>
      <c r="U61" s="31"/>
      <c r="V61" s="31"/>
      <c r="W61" s="31"/>
      <c r="X61" s="31"/>
      <c r="Y61" s="31"/>
      <c r="Z61" s="31"/>
      <c r="AA61" s="31"/>
      <c r="AB61" s="31"/>
      <c r="AC61" s="31"/>
      <c r="AD61" s="31"/>
      <c r="AE61" s="31"/>
    </row>
    <row r="62" spans="1:31" ht="11.25">
      <c r="B62" s="17"/>
      <c r="L62" s="17"/>
    </row>
    <row r="63" spans="1:31" ht="11.25">
      <c r="B63" s="17"/>
      <c r="L63" s="17"/>
    </row>
    <row r="64" spans="1:31" ht="11.25">
      <c r="B64" s="17"/>
      <c r="L64" s="17"/>
    </row>
    <row r="65" spans="1:31" s="2" customFormat="1">
      <c r="A65" s="31"/>
      <c r="B65" s="36"/>
      <c r="C65" s="31"/>
      <c r="D65" s="129" t="s">
        <v>51</v>
      </c>
      <c r="E65" s="135"/>
      <c r="F65" s="135"/>
      <c r="G65" s="129" t="s">
        <v>52</v>
      </c>
      <c r="H65" s="135"/>
      <c r="I65" s="135"/>
      <c r="J65" s="135"/>
      <c r="K65" s="135"/>
      <c r="L65" s="48"/>
      <c r="S65" s="31"/>
      <c r="T65" s="31"/>
      <c r="U65" s="31"/>
      <c r="V65" s="31"/>
      <c r="W65" s="31"/>
      <c r="X65" s="31"/>
      <c r="Y65" s="31"/>
      <c r="Z65" s="31"/>
      <c r="AA65" s="31"/>
      <c r="AB65" s="31"/>
      <c r="AC65" s="31"/>
      <c r="AD65" s="31"/>
      <c r="AE65" s="31"/>
    </row>
    <row r="66" spans="1:31" ht="11.25">
      <c r="B66" s="17"/>
      <c r="L66" s="17"/>
    </row>
    <row r="67" spans="1:31" ht="11.25">
      <c r="B67" s="17"/>
      <c r="L67" s="17"/>
    </row>
    <row r="68" spans="1:31" ht="11.25">
      <c r="B68" s="17"/>
      <c r="L68" s="17"/>
    </row>
    <row r="69" spans="1:31" ht="11.25">
      <c r="B69" s="17"/>
      <c r="L69" s="17"/>
    </row>
    <row r="70" spans="1:31" ht="11.25">
      <c r="B70" s="17"/>
      <c r="L70" s="17"/>
    </row>
    <row r="71" spans="1:31" ht="11.25">
      <c r="B71" s="17"/>
      <c r="L71" s="17"/>
    </row>
    <row r="72" spans="1:31" ht="11.25">
      <c r="B72" s="17"/>
      <c r="L72" s="17"/>
    </row>
    <row r="73" spans="1:31" ht="11.25">
      <c r="B73" s="17"/>
      <c r="L73" s="17"/>
    </row>
    <row r="74" spans="1:31" ht="11.25">
      <c r="B74" s="17"/>
      <c r="L74" s="17"/>
    </row>
    <row r="75" spans="1:31" ht="11.25">
      <c r="B75" s="17"/>
      <c r="L75" s="17"/>
    </row>
    <row r="76" spans="1:31" s="2" customFormat="1">
      <c r="A76" s="31"/>
      <c r="B76" s="36"/>
      <c r="C76" s="31"/>
      <c r="D76" s="131" t="s">
        <v>49</v>
      </c>
      <c r="E76" s="132"/>
      <c r="F76" s="133" t="s">
        <v>50</v>
      </c>
      <c r="G76" s="131" t="s">
        <v>49</v>
      </c>
      <c r="H76" s="132"/>
      <c r="I76" s="132"/>
      <c r="J76" s="134" t="s">
        <v>50</v>
      </c>
      <c r="K76" s="132"/>
      <c r="L76" s="48"/>
      <c r="S76" s="31"/>
      <c r="T76" s="31"/>
      <c r="U76" s="31"/>
      <c r="V76" s="31"/>
      <c r="W76" s="31"/>
      <c r="X76" s="31"/>
      <c r="Y76" s="31"/>
      <c r="Z76" s="31"/>
      <c r="AA76" s="31"/>
      <c r="AB76" s="31"/>
      <c r="AC76" s="31"/>
      <c r="AD76" s="31"/>
      <c r="AE76" s="31"/>
    </row>
    <row r="77" spans="1:31" s="2" customFormat="1" ht="14.45" customHeight="1">
      <c r="A77" s="31"/>
      <c r="B77" s="136"/>
      <c r="C77" s="137"/>
      <c r="D77" s="137"/>
      <c r="E77" s="137"/>
      <c r="F77" s="137"/>
      <c r="G77" s="137"/>
      <c r="H77" s="137"/>
      <c r="I77" s="137"/>
      <c r="J77" s="137"/>
      <c r="K77" s="137"/>
      <c r="L77" s="48"/>
      <c r="S77" s="31"/>
      <c r="T77" s="31"/>
      <c r="U77" s="31"/>
      <c r="V77" s="31"/>
      <c r="W77" s="31"/>
      <c r="X77" s="31"/>
      <c r="Y77" s="31"/>
      <c r="Z77" s="31"/>
      <c r="AA77" s="31"/>
      <c r="AB77" s="31"/>
      <c r="AC77" s="31"/>
      <c r="AD77" s="31"/>
      <c r="AE77" s="31"/>
    </row>
    <row r="81" spans="1:47" s="2" customFormat="1" ht="6.95" customHeight="1">
      <c r="A81" s="31"/>
      <c r="B81" s="138"/>
      <c r="C81" s="139"/>
      <c r="D81" s="139"/>
      <c r="E81" s="139"/>
      <c r="F81" s="139"/>
      <c r="G81" s="139"/>
      <c r="H81" s="139"/>
      <c r="I81" s="139"/>
      <c r="J81" s="139"/>
      <c r="K81" s="139"/>
      <c r="L81" s="48"/>
      <c r="S81" s="31"/>
      <c r="T81" s="31"/>
      <c r="U81" s="31"/>
      <c r="V81" s="31"/>
      <c r="W81" s="31"/>
      <c r="X81" s="31"/>
      <c r="Y81" s="31"/>
      <c r="Z81" s="31"/>
      <c r="AA81" s="31"/>
      <c r="AB81" s="31"/>
      <c r="AC81" s="31"/>
      <c r="AD81" s="31"/>
      <c r="AE81" s="31"/>
    </row>
    <row r="82" spans="1:47" s="2" customFormat="1" ht="24.95" customHeight="1">
      <c r="A82" s="31"/>
      <c r="B82" s="32"/>
      <c r="C82" s="20" t="s">
        <v>100</v>
      </c>
      <c r="D82" s="33"/>
      <c r="E82" s="33"/>
      <c r="F82" s="33"/>
      <c r="G82" s="33"/>
      <c r="H82" s="33"/>
      <c r="I82" s="33"/>
      <c r="J82" s="33"/>
      <c r="K82" s="33"/>
      <c r="L82" s="48"/>
      <c r="S82" s="31"/>
      <c r="T82" s="31"/>
      <c r="U82" s="31"/>
      <c r="V82" s="31"/>
      <c r="W82" s="31"/>
      <c r="X82" s="31"/>
      <c r="Y82" s="31"/>
      <c r="Z82" s="31"/>
      <c r="AA82" s="31"/>
      <c r="AB82" s="31"/>
      <c r="AC82" s="31"/>
      <c r="AD82" s="31"/>
      <c r="AE82" s="31"/>
    </row>
    <row r="83" spans="1:47" s="2" customFormat="1" ht="6.95" customHeight="1">
      <c r="A83" s="31"/>
      <c r="B83" s="32"/>
      <c r="C83" s="33"/>
      <c r="D83" s="33"/>
      <c r="E83" s="33"/>
      <c r="F83" s="33"/>
      <c r="G83" s="33"/>
      <c r="H83" s="33"/>
      <c r="I83" s="33"/>
      <c r="J83" s="33"/>
      <c r="K83" s="33"/>
      <c r="L83" s="48"/>
      <c r="S83" s="31"/>
      <c r="T83" s="31"/>
      <c r="U83" s="31"/>
      <c r="V83" s="31"/>
      <c r="W83" s="31"/>
      <c r="X83" s="31"/>
      <c r="Y83" s="31"/>
      <c r="Z83" s="31"/>
      <c r="AA83" s="31"/>
      <c r="AB83" s="31"/>
      <c r="AC83" s="31"/>
      <c r="AD83" s="31"/>
      <c r="AE83" s="31"/>
    </row>
    <row r="84" spans="1:47" s="2" customFormat="1" ht="12" customHeight="1">
      <c r="A84" s="31"/>
      <c r="B84" s="32"/>
      <c r="C84" s="26" t="s">
        <v>16</v>
      </c>
      <c r="D84" s="33"/>
      <c r="E84" s="33"/>
      <c r="F84" s="33"/>
      <c r="G84" s="33"/>
      <c r="H84" s="33"/>
      <c r="I84" s="33"/>
      <c r="J84" s="33"/>
      <c r="K84" s="33"/>
      <c r="L84" s="48"/>
      <c r="S84" s="31"/>
      <c r="T84" s="31"/>
      <c r="U84" s="31"/>
      <c r="V84" s="31"/>
      <c r="W84" s="31"/>
      <c r="X84" s="31"/>
      <c r="Y84" s="31"/>
      <c r="Z84" s="31"/>
      <c r="AA84" s="31"/>
      <c r="AB84" s="31"/>
      <c r="AC84" s="31"/>
      <c r="AD84" s="31"/>
      <c r="AE84" s="31"/>
    </row>
    <row r="85" spans="1:47" s="2" customFormat="1" ht="26.25" customHeight="1">
      <c r="A85" s="31"/>
      <c r="B85" s="32"/>
      <c r="C85" s="33"/>
      <c r="D85" s="33"/>
      <c r="E85" s="265" t="str">
        <f>E7</f>
        <v>Údržba, opravy a odstraňování závad u SEE 2022-2023-Drobné opravy a závady-obvod SEE Olomouc</v>
      </c>
      <c r="F85" s="266"/>
      <c r="G85" s="266"/>
      <c r="H85" s="266"/>
      <c r="I85" s="33"/>
      <c r="J85" s="33"/>
      <c r="K85" s="33"/>
      <c r="L85" s="48"/>
      <c r="S85" s="31"/>
      <c r="T85" s="31"/>
      <c r="U85" s="31"/>
      <c r="V85" s="31"/>
      <c r="W85" s="31"/>
      <c r="X85" s="31"/>
      <c r="Y85" s="31"/>
      <c r="Z85" s="31"/>
      <c r="AA85" s="31"/>
      <c r="AB85" s="31"/>
      <c r="AC85" s="31"/>
      <c r="AD85" s="31"/>
      <c r="AE85" s="31"/>
    </row>
    <row r="86" spans="1:47" s="2" customFormat="1" ht="12" customHeight="1">
      <c r="A86" s="31"/>
      <c r="B86" s="32"/>
      <c r="C86" s="26" t="s">
        <v>98</v>
      </c>
      <c r="D86" s="33"/>
      <c r="E86" s="33"/>
      <c r="F86" s="33"/>
      <c r="G86" s="33"/>
      <c r="H86" s="33"/>
      <c r="I86" s="33"/>
      <c r="J86" s="33"/>
      <c r="K86" s="33"/>
      <c r="L86" s="48"/>
      <c r="S86" s="31"/>
      <c r="T86" s="31"/>
      <c r="U86" s="31"/>
      <c r="V86" s="31"/>
      <c r="W86" s="31"/>
      <c r="X86" s="31"/>
      <c r="Y86" s="31"/>
      <c r="Z86" s="31"/>
      <c r="AA86" s="31"/>
      <c r="AB86" s="31"/>
      <c r="AC86" s="31"/>
      <c r="AD86" s="31"/>
      <c r="AE86" s="31"/>
    </row>
    <row r="87" spans="1:47" s="2" customFormat="1" ht="16.5" customHeight="1">
      <c r="A87" s="31"/>
      <c r="B87" s="32"/>
      <c r="C87" s="33"/>
      <c r="D87" s="33"/>
      <c r="E87" s="217" t="str">
        <f>E9</f>
        <v>02 - DŘT</v>
      </c>
      <c r="F87" s="267"/>
      <c r="G87" s="267"/>
      <c r="H87" s="267"/>
      <c r="I87" s="33"/>
      <c r="J87" s="33"/>
      <c r="K87" s="33"/>
      <c r="L87" s="48"/>
      <c r="S87" s="31"/>
      <c r="T87" s="31"/>
      <c r="U87" s="31"/>
      <c r="V87" s="31"/>
      <c r="W87" s="31"/>
      <c r="X87" s="31"/>
      <c r="Y87" s="31"/>
      <c r="Z87" s="31"/>
      <c r="AA87" s="31"/>
      <c r="AB87" s="31"/>
      <c r="AC87" s="31"/>
      <c r="AD87" s="31"/>
      <c r="AE87" s="31"/>
    </row>
    <row r="88" spans="1:47" s="2" customFormat="1" ht="6.95" customHeight="1">
      <c r="A88" s="31"/>
      <c r="B88" s="32"/>
      <c r="C88" s="33"/>
      <c r="D88" s="33"/>
      <c r="E88" s="33"/>
      <c r="F88" s="33"/>
      <c r="G88" s="33"/>
      <c r="H88" s="33"/>
      <c r="I88" s="33"/>
      <c r="J88" s="33"/>
      <c r="K88" s="33"/>
      <c r="L88" s="48"/>
      <c r="S88" s="31"/>
      <c r="T88" s="31"/>
      <c r="U88" s="31"/>
      <c r="V88" s="31"/>
      <c r="W88" s="31"/>
      <c r="X88" s="31"/>
      <c r="Y88" s="31"/>
      <c r="Z88" s="31"/>
      <c r="AA88" s="31"/>
      <c r="AB88" s="31"/>
      <c r="AC88" s="31"/>
      <c r="AD88" s="31"/>
      <c r="AE88" s="31"/>
    </row>
    <row r="89" spans="1:47" s="2" customFormat="1" ht="12" customHeight="1">
      <c r="A89" s="31"/>
      <c r="B89" s="32"/>
      <c r="C89" s="26" t="s">
        <v>20</v>
      </c>
      <c r="D89" s="33"/>
      <c r="E89" s="33"/>
      <c r="F89" s="24" t="str">
        <f>F12</f>
        <v>SEE Olomouc</v>
      </c>
      <c r="G89" s="33"/>
      <c r="H89" s="33"/>
      <c r="I89" s="26" t="s">
        <v>22</v>
      </c>
      <c r="J89" s="63">
        <f>IF(J12="","",J12)</f>
        <v>0</v>
      </c>
      <c r="K89" s="33"/>
      <c r="L89" s="48"/>
      <c r="S89" s="31"/>
      <c r="T89" s="31"/>
      <c r="U89" s="31"/>
      <c r="V89" s="31"/>
      <c r="W89" s="31"/>
      <c r="X89" s="31"/>
      <c r="Y89" s="31"/>
      <c r="Z89" s="31"/>
      <c r="AA89" s="31"/>
      <c r="AB89" s="31"/>
      <c r="AC89" s="31"/>
      <c r="AD89" s="31"/>
      <c r="AE89" s="31"/>
    </row>
    <row r="90" spans="1:47" s="2" customFormat="1" ht="6.95" customHeight="1">
      <c r="A90" s="31"/>
      <c r="B90" s="32"/>
      <c r="C90" s="33"/>
      <c r="D90" s="33"/>
      <c r="E90" s="33"/>
      <c r="F90" s="33"/>
      <c r="G90" s="33"/>
      <c r="H90" s="33"/>
      <c r="I90" s="33"/>
      <c r="J90" s="33"/>
      <c r="K90" s="33"/>
      <c r="L90" s="48"/>
      <c r="S90" s="31"/>
      <c r="T90" s="31"/>
      <c r="U90" s="31"/>
      <c r="V90" s="31"/>
      <c r="W90" s="31"/>
      <c r="X90" s="31"/>
      <c r="Y90" s="31"/>
      <c r="Z90" s="31"/>
      <c r="AA90" s="31"/>
      <c r="AB90" s="31"/>
      <c r="AC90" s="31"/>
      <c r="AD90" s="31"/>
      <c r="AE90" s="31"/>
    </row>
    <row r="91" spans="1:47" s="2" customFormat="1" ht="15.2" customHeight="1">
      <c r="A91" s="31"/>
      <c r="B91" s="32"/>
      <c r="C91" s="26" t="s">
        <v>23</v>
      </c>
      <c r="D91" s="33"/>
      <c r="E91" s="33"/>
      <c r="F91" s="24" t="str">
        <f>E15</f>
        <v xml:space="preserve"> </v>
      </c>
      <c r="G91" s="33"/>
      <c r="H91" s="33"/>
      <c r="I91" s="26" t="s">
        <v>29</v>
      </c>
      <c r="J91" s="29" t="str">
        <f>E21</f>
        <v xml:space="preserve"> </v>
      </c>
      <c r="K91" s="33"/>
      <c r="L91" s="48"/>
      <c r="S91" s="31"/>
      <c r="T91" s="31"/>
      <c r="U91" s="31"/>
      <c r="V91" s="31"/>
      <c r="W91" s="31"/>
      <c r="X91" s="31"/>
      <c r="Y91" s="31"/>
      <c r="Z91" s="31"/>
      <c r="AA91" s="31"/>
      <c r="AB91" s="31"/>
      <c r="AC91" s="31"/>
      <c r="AD91" s="31"/>
      <c r="AE91" s="31"/>
    </row>
    <row r="92" spans="1:47" s="2" customFormat="1" ht="15.2" customHeight="1">
      <c r="A92" s="31"/>
      <c r="B92" s="32"/>
      <c r="C92" s="26" t="s">
        <v>27</v>
      </c>
      <c r="D92" s="33"/>
      <c r="E92" s="33"/>
      <c r="F92" s="24" t="str">
        <f>IF(E18="","",E18)</f>
        <v>Vyplň údaj</v>
      </c>
      <c r="G92" s="33"/>
      <c r="H92" s="33"/>
      <c r="I92" s="26" t="s">
        <v>31</v>
      </c>
      <c r="J92" s="29" t="str">
        <f>E24</f>
        <v>Ing. Zajíček Petr</v>
      </c>
      <c r="K92" s="33"/>
      <c r="L92" s="48"/>
      <c r="S92" s="31"/>
      <c r="T92" s="31"/>
      <c r="U92" s="31"/>
      <c r="V92" s="31"/>
      <c r="W92" s="31"/>
      <c r="X92" s="31"/>
      <c r="Y92" s="31"/>
      <c r="Z92" s="31"/>
      <c r="AA92" s="31"/>
      <c r="AB92" s="31"/>
      <c r="AC92" s="31"/>
      <c r="AD92" s="31"/>
      <c r="AE92" s="31"/>
    </row>
    <row r="93" spans="1:47" s="2" customFormat="1" ht="10.35" customHeight="1">
      <c r="A93" s="31"/>
      <c r="B93" s="32"/>
      <c r="C93" s="33"/>
      <c r="D93" s="33"/>
      <c r="E93" s="33"/>
      <c r="F93" s="33"/>
      <c r="G93" s="33"/>
      <c r="H93" s="33"/>
      <c r="I93" s="33"/>
      <c r="J93" s="33"/>
      <c r="K93" s="33"/>
      <c r="L93" s="48"/>
      <c r="S93" s="31"/>
      <c r="T93" s="31"/>
      <c r="U93" s="31"/>
      <c r="V93" s="31"/>
      <c r="W93" s="31"/>
      <c r="X93" s="31"/>
      <c r="Y93" s="31"/>
      <c r="Z93" s="31"/>
      <c r="AA93" s="31"/>
      <c r="AB93" s="31"/>
      <c r="AC93" s="31"/>
      <c r="AD93" s="31"/>
      <c r="AE93" s="31"/>
    </row>
    <row r="94" spans="1:47" s="2" customFormat="1" ht="29.25" customHeight="1">
      <c r="A94" s="31"/>
      <c r="B94" s="32"/>
      <c r="C94" s="140" t="s">
        <v>101</v>
      </c>
      <c r="D94" s="141"/>
      <c r="E94" s="141"/>
      <c r="F94" s="141"/>
      <c r="G94" s="141"/>
      <c r="H94" s="141"/>
      <c r="I94" s="141"/>
      <c r="J94" s="142" t="s">
        <v>102</v>
      </c>
      <c r="K94" s="141"/>
      <c r="L94" s="48"/>
      <c r="S94" s="31"/>
      <c r="T94" s="31"/>
      <c r="U94" s="31"/>
      <c r="V94" s="31"/>
      <c r="W94" s="31"/>
      <c r="X94" s="31"/>
      <c r="Y94" s="31"/>
      <c r="Z94" s="31"/>
      <c r="AA94" s="31"/>
      <c r="AB94" s="31"/>
      <c r="AC94" s="31"/>
      <c r="AD94" s="31"/>
      <c r="AE94" s="31"/>
    </row>
    <row r="95" spans="1:47" s="2" customFormat="1" ht="10.35" customHeight="1">
      <c r="A95" s="31"/>
      <c r="B95" s="32"/>
      <c r="C95" s="33"/>
      <c r="D95" s="33"/>
      <c r="E95" s="33"/>
      <c r="F95" s="33"/>
      <c r="G95" s="33"/>
      <c r="H95" s="33"/>
      <c r="I95" s="33"/>
      <c r="J95" s="33"/>
      <c r="K95" s="33"/>
      <c r="L95" s="48"/>
      <c r="S95" s="31"/>
      <c r="T95" s="31"/>
      <c r="U95" s="31"/>
      <c r="V95" s="31"/>
      <c r="W95" s="31"/>
      <c r="X95" s="31"/>
      <c r="Y95" s="31"/>
      <c r="Z95" s="31"/>
      <c r="AA95" s="31"/>
      <c r="AB95" s="31"/>
      <c r="AC95" s="31"/>
      <c r="AD95" s="31"/>
      <c r="AE95" s="31"/>
    </row>
    <row r="96" spans="1:47" s="2" customFormat="1" ht="22.9" customHeight="1">
      <c r="A96" s="31"/>
      <c r="B96" s="32"/>
      <c r="C96" s="143" t="s">
        <v>103</v>
      </c>
      <c r="D96" s="33"/>
      <c r="E96" s="33"/>
      <c r="F96" s="33"/>
      <c r="G96" s="33"/>
      <c r="H96" s="33"/>
      <c r="I96" s="33"/>
      <c r="J96" s="81">
        <f>J116</f>
        <v>0</v>
      </c>
      <c r="K96" s="33"/>
      <c r="L96" s="48"/>
      <c r="S96" s="31"/>
      <c r="T96" s="31"/>
      <c r="U96" s="31"/>
      <c r="V96" s="31"/>
      <c r="W96" s="31"/>
      <c r="X96" s="31"/>
      <c r="Y96" s="31"/>
      <c r="Z96" s="31"/>
      <c r="AA96" s="31"/>
      <c r="AB96" s="31"/>
      <c r="AC96" s="31"/>
      <c r="AD96" s="31"/>
      <c r="AE96" s="31"/>
      <c r="AU96" s="14" t="s">
        <v>104</v>
      </c>
    </row>
    <row r="97" spans="1:31" s="2" customFormat="1" ht="21.75" customHeight="1">
      <c r="A97" s="31"/>
      <c r="B97" s="32"/>
      <c r="C97" s="33"/>
      <c r="D97" s="33"/>
      <c r="E97" s="33"/>
      <c r="F97" s="33"/>
      <c r="G97" s="33"/>
      <c r="H97" s="33"/>
      <c r="I97" s="33"/>
      <c r="J97" s="33"/>
      <c r="K97" s="33"/>
      <c r="L97" s="48"/>
      <c r="S97" s="31"/>
      <c r="T97" s="31"/>
      <c r="U97" s="31"/>
      <c r="V97" s="31"/>
      <c r="W97" s="31"/>
      <c r="X97" s="31"/>
      <c r="Y97" s="31"/>
      <c r="Z97" s="31"/>
      <c r="AA97" s="31"/>
      <c r="AB97" s="31"/>
      <c r="AC97" s="31"/>
      <c r="AD97" s="31"/>
      <c r="AE97" s="31"/>
    </row>
    <row r="98" spans="1:31" s="2" customFormat="1" ht="6.95" customHeight="1">
      <c r="A98" s="31"/>
      <c r="B98" s="51"/>
      <c r="C98" s="52"/>
      <c r="D98" s="52"/>
      <c r="E98" s="52"/>
      <c r="F98" s="52"/>
      <c r="G98" s="52"/>
      <c r="H98" s="52"/>
      <c r="I98" s="52"/>
      <c r="J98" s="52"/>
      <c r="K98" s="52"/>
      <c r="L98" s="48"/>
      <c r="S98" s="31"/>
      <c r="T98" s="31"/>
      <c r="U98" s="31"/>
      <c r="V98" s="31"/>
      <c r="W98" s="31"/>
      <c r="X98" s="31"/>
      <c r="Y98" s="31"/>
      <c r="Z98" s="31"/>
      <c r="AA98" s="31"/>
      <c r="AB98" s="31"/>
      <c r="AC98" s="31"/>
      <c r="AD98" s="31"/>
      <c r="AE98" s="31"/>
    </row>
    <row r="102" spans="1:31" s="2" customFormat="1" ht="6.95" customHeight="1">
      <c r="A102" s="31"/>
      <c r="B102" s="53"/>
      <c r="C102" s="54"/>
      <c r="D102" s="54"/>
      <c r="E102" s="54"/>
      <c r="F102" s="54"/>
      <c r="G102" s="54"/>
      <c r="H102" s="54"/>
      <c r="I102" s="54"/>
      <c r="J102" s="54"/>
      <c r="K102" s="54"/>
      <c r="L102" s="48"/>
      <c r="S102" s="31"/>
      <c r="T102" s="31"/>
      <c r="U102" s="31"/>
      <c r="V102" s="31"/>
      <c r="W102" s="31"/>
      <c r="X102" s="31"/>
      <c r="Y102" s="31"/>
      <c r="Z102" s="31"/>
      <c r="AA102" s="31"/>
      <c r="AB102" s="31"/>
      <c r="AC102" s="31"/>
      <c r="AD102" s="31"/>
      <c r="AE102" s="31"/>
    </row>
    <row r="103" spans="1:31" s="2" customFormat="1" ht="24.95" customHeight="1">
      <c r="A103" s="31"/>
      <c r="B103" s="32"/>
      <c r="C103" s="20" t="s">
        <v>105</v>
      </c>
      <c r="D103" s="33"/>
      <c r="E103" s="33"/>
      <c r="F103" s="33"/>
      <c r="G103" s="33"/>
      <c r="H103" s="33"/>
      <c r="I103" s="33"/>
      <c r="J103" s="33"/>
      <c r="K103" s="33"/>
      <c r="L103" s="48"/>
      <c r="S103" s="31"/>
      <c r="T103" s="31"/>
      <c r="U103" s="31"/>
      <c r="V103" s="31"/>
      <c r="W103" s="31"/>
      <c r="X103" s="31"/>
      <c r="Y103" s="31"/>
      <c r="Z103" s="31"/>
      <c r="AA103" s="31"/>
      <c r="AB103" s="31"/>
      <c r="AC103" s="31"/>
      <c r="AD103" s="31"/>
      <c r="AE103" s="31"/>
    </row>
    <row r="104" spans="1:31" s="2" customFormat="1" ht="6.95" customHeight="1">
      <c r="A104" s="31"/>
      <c r="B104" s="32"/>
      <c r="C104" s="33"/>
      <c r="D104" s="33"/>
      <c r="E104" s="33"/>
      <c r="F104" s="33"/>
      <c r="G104" s="33"/>
      <c r="H104" s="33"/>
      <c r="I104" s="33"/>
      <c r="J104" s="33"/>
      <c r="K104" s="33"/>
      <c r="L104" s="48"/>
      <c r="S104" s="31"/>
      <c r="T104" s="31"/>
      <c r="U104" s="31"/>
      <c r="V104" s="31"/>
      <c r="W104" s="31"/>
      <c r="X104" s="31"/>
      <c r="Y104" s="31"/>
      <c r="Z104" s="31"/>
      <c r="AA104" s="31"/>
      <c r="AB104" s="31"/>
      <c r="AC104" s="31"/>
      <c r="AD104" s="31"/>
      <c r="AE104" s="31"/>
    </row>
    <row r="105" spans="1:31" s="2" customFormat="1" ht="12" customHeight="1">
      <c r="A105" s="31"/>
      <c r="B105" s="32"/>
      <c r="C105" s="26" t="s">
        <v>16</v>
      </c>
      <c r="D105" s="33"/>
      <c r="E105" s="33"/>
      <c r="F105" s="33"/>
      <c r="G105" s="33"/>
      <c r="H105" s="33"/>
      <c r="I105" s="33"/>
      <c r="J105" s="33"/>
      <c r="K105" s="33"/>
      <c r="L105" s="48"/>
      <c r="S105" s="31"/>
      <c r="T105" s="31"/>
      <c r="U105" s="31"/>
      <c r="V105" s="31"/>
      <c r="W105" s="31"/>
      <c r="X105" s="31"/>
      <c r="Y105" s="31"/>
      <c r="Z105" s="31"/>
      <c r="AA105" s="31"/>
      <c r="AB105" s="31"/>
      <c r="AC105" s="31"/>
      <c r="AD105" s="31"/>
      <c r="AE105" s="31"/>
    </row>
    <row r="106" spans="1:31" s="2" customFormat="1" ht="26.25" customHeight="1">
      <c r="A106" s="31"/>
      <c r="B106" s="32"/>
      <c r="C106" s="33"/>
      <c r="D106" s="33"/>
      <c r="E106" s="265" t="str">
        <f>E7</f>
        <v>Údržba, opravy a odstraňování závad u SEE 2022-2023-Drobné opravy a závady-obvod SEE Olomouc</v>
      </c>
      <c r="F106" s="266"/>
      <c r="G106" s="266"/>
      <c r="H106" s="266"/>
      <c r="I106" s="33"/>
      <c r="J106" s="33"/>
      <c r="K106" s="33"/>
      <c r="L106" s="48"/>
      <c r="S106" s="31"/>
      <c r="T106" s="31"/>
      <c r="U106" s="31"/>
      <c r="V106" s="31"/>
      <c r="W106" s="31"/>
      <c r="X106" s="31"/>
      <c r="Y106" s="31"/>
      <c r="Z106" s="31"/>
      <c r="AA106" s="31"/>
      <c r="AB106" s="31"/>
      <c r="AC106" s="31"/>
      <c r="AD106" s="31"/>
      <c r="AE106" s="31"/>
    </row>
    <row r="107" spans="1:31" s="2" customFormat="1" ht="12" customHeight="1">
      <c r="A107" s="31"/>
      <c r="B107" s="32"/>
      <c r="C107" s="26" t="s">
        <v>98</v>
      </c>
      <c r="D107" s="33"/>
      <c r="E107" s="33"/>
      <c r="F107" s="33"/>
      <c r="G107" s="33"/>
      <c r="H107" s="33"/>
      <c r="I107" s="33"/>
      <c r="J107" s="33"/>
      <c r="K107" s="33"/>
      <c r="L107" s="48"/>
      <c r="S107" s="31"/>
      <c r="T107" s="31"/>
      <c r="U107" s="31"/>
      <c r="V107" s="31"/>
      <c r="W107" s="31"/>
      <c r="X107" s="31"/>
      <c r="Y107" s="31"/>
      <c r="Z107" s="31"/>
      <c r="AA107" s="31"/>
      <c r="AB107" s="31"/>
      <c r="AC107" s="31"/>
      <c r="AD107" s="31"/>
      <c r="AE107" s="31"/>
    </row>
    <row r="108" spans="1:31" s="2" customFormat="1" ht="16.5" customHeight="1">
      <c r="A108" s="31"/>
      <c r="B108" s="32"/>
      <c r="C108" s="33"/>
      <c r="D108" s="33"/>
      <c r="E108" s="217" t="str">
        <f>E9</f>
        <v>02 - DŘT</v>
      </c>
      <c r="F108" s="267"/>
      <c r="G108" s="267"/>
      <c r="H108" s="267"/>
      <c r="I108" s="33"/>
      <c r="J108" s="33"/>
      <c r="K108" s="33"/>
      <c r="L108" s="48"/>
      <c r="S108" s="31"/>
      <c r="T108" s="31"/>
      <c r="U108" s="31"/>
      <c r="V108" s="31"/>
      <c r="W108" s="31"/>
      <c r="X108" s="31"/>
      <c r="Y108" s="31"/>
      <c r="Z108" s="31"/>
      <c r="AA108" s="31"/>
      <c r="AB108" s="31"/>
      <c r="AC108" s="31"/>
      <c r="AD108" s="31"/>
      <c r="AE108" s="31"/>
    </row>
    <row r="109" spans="1:31" s="2" customFormat="1" ht="6.95" customHeight="1">
      <c r="A109" s="31"/>
      <c r="B109" s="32"/>
      <c r="C109" s="33"/>
      <c r="D109" s="33"/>
      <c r="E109" s="33"/>
      <c r="F109" s="33"/>
      <c r="G109" s="33"/>
      <c r="H109" s="33"/>
      <c r="I109" s="33"/>
      <c r="J109" s="33"/>
      <c r="K109" s="33"/>
      <c r="L109" s="48"/>
      <c r="S109" s="31"/>
      <c r="T109" s="31"/>
      <c r="U109" s="31"/>
      <c r="V109" s="31"/>
      <c r="W109" s="31"/>
      <c r="X109" s="31"/>
      <c r="Y109" s="31"/>
      <c r="Z109" s="31"/>
      <c r="AA109" s="31"/>
      <c r="AB109" s="31"/>
      <c r="AC109" s="31"/>
      <c r="AD109" s="31"/>
      <c r="AE109" s="31"/>
    </row>
    <row r="110" spans="1:31" s="2" customFormat="1" ht="12" customHeight="1">
      <c r="A110" s="31"/>
      <c r="B110" s="32"/>
      <c r="C110" s="26" t="s">
        <v>20</v>
      </c>
      <c r="D110" s="33"/>
      <c r="E110" s="33"/>
      <c r="F110" s="24" t="str">
        <f>F12</f>
        <v>SEE Olomouc</v>
      </c>
      <c r="G110" s="33"/>
      <c r="H110" s="33"/>
      <c r="I110" s="26" t="s">
        <v>22</v>
      </c>
      <c r="J110" s="63">
        <f>IF(J12="","",J12)</f>
        <v>0</v>
      </c>
      <c r="K110" s="33"/>
      <c r="L110" s="48"/>
      <c r="S110" s="31"/>
      <c r="T110" s="31"/>
      <c r="U110" s="31"/>
      <c r="V110" s="31"/>
      <c r="W110" s="31"/>
      <c r="X110" s="31"/>
      <c r="Y110" s="31"/>
      <c r="Z110" s="31"/>
      <c r="AA110" s="31"/>
      <c r="AB110" s="31"/>
      <c r="AC110" s="31"/>
      <c r="AD110" s="31"/>
      <c r="AE110" s="31"/>
    </row>
    <row r="111" spans="1:31" s="2" customFormat="1" ht="6.95" customHeight="1">
      <c r="A111" s="31"/>
      <c r="B111" s="32"/>
      <c r="C111" s="33"/>
      <c r="D111" s="33"/>
      <c r="E111" s="33"/>
      <c r="F111" s="33"/>
      <c r="G111" s="33"/>
      <c r="H111" s="33"/>
      <c r="I111" s="33"/>
      <c r="J111" s="33"/>
      <c r="K111" s="33"/>
      <c r="L111" s="48"/>
      <c r="S111" s="31"/>
      <c r="T111" s="31"/>
      <c r="U111" s="31"/>
      <c r="V111" s="31"/>
      <c r="W111" s="31"/>
      <c r="X111" s="31"/>
      <c r="Y111" s="31"/>
      <c r="Z111" s="31"/>
      <c r="AA111" s="31"/>
      <c r="AB111" s="31"/>
      <c r="AC111" s="31"/>
      <c r="AD111" s="31"/>
      <c r="AE111" s="31"/>
    </row>
    <row r="112" spans="1:31" s="2" customFormat="1" ht="15.2" customHeight="1">
      <c r="A112" s="31"/>
      <c r="B112" s="32"/>
      <c r="C112" s="26" t="s">
        <v>23</v>
      </c>
      <c r="D112" s="33"/>
      <c r="E112" s="33"/>
      <c r="F112" s="24" t="str">
        <f>E15</f>
        <v xml:space="preserve"> </v>
      </c>
      <c r="G112" s="33"/>
      <c r="H112" s="33"/>
      <c r="I112" s="26" t="s">
        <v>29</v>
      </c>
      <c r="J112" s="29" t="str">
        <f>E21</f>
        <v xml:space="preserve"> </v>
      </c>
      <c r="K112" s="33"/>
      <c r="L112" s="48"/>
      <c r="S112" s="31"/>
      <c r="T112" s="31"/>
      <c r="U112" s="31"/>
      <c r="V112" s="31"/>
      <c r="W112" s="31"/>
      <c r="X112" s="31"/>
      <c r="Y112" s="31"/>
      <c r="Z112" s="31"/>
      <c r="AA112" s="31"/>
      <c r="AB112" s="31"/>
      <c r="AC112" s="31"/>
      <c r="AD112" s="31"/>
      <c r="AE112" s="31"/>
    </row>
    <row r="113" spans="1:65" s="2" customFormat="1" ht="15.2" customHeight="1">
      <c r="A113" s="31"/>
      <c r="B113" s="32"/>
      <c r="C113" s="26" t="s">
        <v>27</v>
      </c>
      <c r="D113" s="33"/>
      <c r="E113" s="33"/>
      <c r="F113" s="24" t="str">
        <f>IF(E18="","",E18)</f>
        <v>Vyplň údaj</v>
      </c>
      <c r="G113" s="33"/>
      <c r="H113" s="33"/>
      <c r="I113" s="26" t="s">
        <v>31</v>
      </c>
      <c r="J113" s="29" t="str">
        <f>E24</f>
        <v>Ing. Zajíček Petr</v>
      </c>
      <c r="K113" s="33"/>
      <c r="L113" s="48"/>
      <c r="S113" s="31"/>
      <c r="T113" s="31"/>
      <c r="U113" s="31"/>
      <c r="V113" s="31"/>
      <c r="W113" s="31"/>
      <c r="X113" s="31"/>
      <c r="Y113" s="31"/>
      <c r="Z113" s="31"/>
      <c r="AA113" s="31"/>
      <c r="AB113" s="31"/>
      <c r="AC113" s="31"/>
      <c r="AD113" s="31"/>
      <c r="AE113" s="31"/>
    </row>
    <row r="114" spans="1:65" s="2" customFormat="1" ht="10.35" customHeight="1">
      <c r="A114" s="31"/>
      <c r="B114" s="32"/>
      <c r="C114" s="33"/>
      <c r="D114" s="33"/>
      <c r="E114" s="33"/>
      <c r="F114" s="33"/>
      <c r="G114" s="33"/>
      <c r="H114" s="33"/>
      <c r="I114" s="33"/>
      <c r="J114" s="33"/>
      <c r="K114" s="33"/>
      <c r="L114" s="48"/>
      <c r="S114" s="31"/>
      <c r="T114" s="31"/>
      <c r="U114" s="31"/>
      <c r="V114" s="31"/>
      <c r="W114" s="31"/>
      <c r="X114" s="31"/>
      <c r="Y114" s="31"/>
      <c r="Z114" s="31"/>
      <c r="AA114" s="31"/>
      <c r="AB114" s="31"/>
      <c r="AC114" s="31"/>
      <c r="AD114" s="31"/>
      <c r="AE114" s="31"/>
    </row>
    <row r="115" spans="1:65" s="9" customFormat="1" ht="29.25" customHeight="1">
      <c r="A115" s="144"/>
      <c r="B115" s="145"/>
      <c r="C115" s="146" t="s">
        <v>106</v>
      </c>
      <c r="D115" s="147" t="s">
        <v>59</v>
      </c>
      <c r="E115" s="147" t="s">
        <v>55</v>
      </c>
      <c r="F115" s="147" t="s">
        <v>56</v>
      </c>
      <c r="G115" s="147" t="s">
        <v>107</v>
      </c>
      <c r="H115" s="147" t="s">
        <v>108</v>
      </c>
      <c r="I115" s="147" t="s">
        <v>109</v>
      </c>
      <c r="J115" s="147" t="s">
        <v>102</v>
      </c>
      <c r="K115" s="148" t="s">
        <v>110</v>
      </c>
      <c r="L115" s="149"/>
      <c r="M115" s="72" t="s">
        <v>1</v>
      </c>
      <c r="N115" s="73" t="s">
        <v>38</v>
      </c>
      <c r="O115" s="73" t="s">
        <v>111</v>
      </c>
      <c r="P115" s="73" t="s">
        <v>112</v>
      </c>
      <c r="Q115" s="73" t="s">
        <v>113</v>
      </c>
      <c r="R115" s="73" t="s">
        <v>114</v>
      </c>
      <c r="S115" s="73" t="s">
        <v>115</v>
      </c>
      <c r="T115" s="74" t="s">
        <v>116</v>
      </c>
      <c r="U115" s="144"/>
      <c r="V115" s="144"/>
      <c r="W115" s="144"/>
      <c r="X115" s="144"/>
      <c r="Y115" s="144"/>
      <c r="Z115" s="144"/>
      <c r="AA115" s="144"/>
      <c r="AB115" s="144"/>
      <c r="AC115" s="144"/>
      <c r="AD115" s="144"/>
      <c r="AE115" s="144"/>
    </row>
    <row r="116" spans="1:65" s="2" customFormat="1" ht="22.9" customHeight="1">
      <c r="A116" s="31"/>
      <c r="B116" s="32"/>
      <c r="C116" s="79" t="s">
        <v>117</v>
      </c>
      <c r="D116" s="33"/>
      <c r="E116" s="33"/>
      <c r="F116" s="33"/>
      <c r="G116" s="33"/>
      <c r="H116" s="33"/>
      <c r="I116" s="33"/>
      <c r="J116" s="150">
        <f>BK116</f>
        <v>0</v>
      </c>
      <c r="K116" s="33"/>
      <c r="L116" s="36"/>
      <c r="M116" s="75"/>
      <c r="N116" s="151"/>
      <c r="O116" s="76"/>
      <c r="P116" s="152">
        <f>SUM(P117:P142)</f>
        <v>0</v>
      </c>
      <c r="Q116" s="76"/>
      <c r="R116" s="152">
        <f>SUM(R117:R142)</f>
        <v>0</v>
      </c>
      <c r="S116" s="76"/>
      <c r="T116" s="153">
        <f>SUM(T117:T142)</f>
        <v>0</v>
      </c>
      <c r="U116" s="31"/>
      <c r="V116" s="31"/>
      <c r="W116" s="31"/>
      <c r="X116" s="31"/>
      <c r="Y116" s="31"/>
      <c r="Z116" s="31"/>
      <c r="AA116" s="31"/>
      <c r="AB116" s="31"/>
      <c r="AC116" s="31"/>
      <c r="AD116" s="31"/>
      <c r="AE116" s="31"/>
      <c r="AT116" s="14" t="s">
        <v>73</v>
      </c>
      <c r="AU116" s="14" t="s">
        <v>104</v>
      </c>
      <c r="BK116" s="154">
        <f>SUM(BK117:BK142)</f>
        <v>0</v>
      </c>
    </row>
    <row r="117" spans="1:65" s="2" customFormat="1" ht="24.2" customHeight="1">
      <c r="A117" s="31"/>
      <c r="B117" s="32"/>
      <c r="C117" s="155" t="s">
        <v>82</v>
      </c>
      <c r="D117" s="155" t="s">
        <v>118</v>
      </c>
      <c r="E117" s="156" t="s">
        <v>842</v>
      </c>
      <c r="F117" s="157" t="s">
        <v>843</v>
      </c>
      <c r="G117" s="158" t="s">
        <v>147</v>
      </c>
      <c r="H117" s="159">
        <v>20</v>
      </c>
      <c r="I117" s="160"/>
      <c r="J117" s="161">
        <f>ROUND(I117*H117,2)</f>
        <v>0</v>
      </c>
      <c r="K117" s="157" t="s">
        <v>122</v>
      </c>
      <c r="L117" s="36"/>
      <c r="M117" s="162" t="s">
        <v>1</v>
      </c>
      <c r="N117" s="163" t="s">
        <v>39</v>
      </c>
      <c r="O117" s="68"/>
      <c r="P117" s="164">
        <f>O117*H117</f>
        <v>0</v>
      </c>
      <c r="Q117" s="164">
        <v>0</v>
      </c>
      <c r="R117" s="164">
        <f>Q117*H117</f>
        <v>0</v>
      </c>
      <c r="S117" s="164">
        <v>0</v>
      </c>
      <c r="T117" s="165">
        <f>S117*H117</f>
        <v>0</v>
      </c>
      <c r="U117" s="31"/>
      <c r="V117" s="31"/>
      <c r="W117" s="31"/>
      <c r="X117" s="31"/>
      <c r="Y117" s="31"/>
      <c r="Z117" s="31"/>
      <c r="AA117" s="31"/>
      <c r="AB117" s="31"/>
      <c r="AC117" s="31"/>
      <c r="AD117" s="31"/>
      <c r="AE117" s="31"/>
      <c r="AR117" s="166" t="s">
        <v>713</v>
      </c>
      <c r="AT117" s="166" t="s">
        <v>118</v>
      </c>
      <c r="AU117" s="166" t="s">
        <v>74</v>
      </c>
      <c r="AY117" s="14" t="s">
        <v>124</v>
      </c>
      <c r="BE117" s="167">
        <f>IF(N117="základní",J117,0)</f>
        <v>0</v>
      </c>
      <c r="BF117" s="167">
        <f>IF(N117="snížená",J117,0)</f>
        <v>0</v>
      </c>
      <c r="BG117" s="167">
        <f>IF(N117="zákl. přenesená",J117,0)</f>
        <v>0</v>
      </c>
      <c r="BH117" s="167">
        <f>IF(N117="sníž. přenesená",J117,0)</f>
        <v>0</v>
      </c>
      <c r="BI117" s="167">
        <f>IF(N117="nulová",J117,0)</f>
        <v>0</v>
      </c>
      <c r="BJ117" s="14" t="s">
        <v>82</v>
      </c>
      <c r="BK117" s="167">
        <f>ROUND(I117*H117,2)</f>
        <v>0</v>
      </c>
      <c r="BL117" s="14" t="s">
        <v>713</v>
      </c>
      <c r="BM117" s="166" t="s">
        <v>844</v>
      </c>
    </row>
    <row r="118" spans="1:65" s="2" customFormat="1" ht="19.5">
      <c r="A118" s="31"/>
      <c r="B118" s="32"/>
      <c r="C118" s="33"/>
      <c r="D118" s="168" t="s">
        <v>126</v>
      </c>
      <c r="E118" s="33"/>
      <c r="F118" s="169" t="s">
        <v>845</v>
      </c>
      <c r="G118" s="33"/>
      <c r="H118" s="33"/>
      <c r="I118" s="170"/>
      <c r="J118" s="33"/>
      <c r="K118" s="33"/>
      <c r="L118" s="36"/>
      <c r="M118" s="171"/>
      <c r="N118" s="172"/>
      <c r="O118" s="68"/>
      <c r="P118" s="68"/>
      <c r="Q118" s="68"/>
      <c r="R118" s="68"/>
      <c r="S118" s="68"/>
      <c r="T118" s="69"/>
      <c r="U118" s="31"/>
      <c r="V118" s="31"/>
      <c r="W118" s="31"/>
      <c r="X118" s="31"/>
      <c r="Y118" s="31"/>
      <c r="Z118" s="31"/>
      <c r="AA118" s="31"/>
      <c r="AB118" s="31"/>
      <c r="AC118" s="31"/>
      <c r="AD118" s="31"/>
      <c r="AE118" s="31"/>
      <c r="AT118" s="14" t="s">
        <v>126</v>
      </c>
      <c r="AU118" s="14" t="s">
        <v>74</v>
      </c>
    </row>
    <row r="119" spans="1:65" s="2" customFormat="1" ht="24.2" customHeight="1">
      <c r="A119" s="31"/>
      <c r="B119" s="32"/>
      <c r="C119" s="155" t="s">
        <v>84</v>
      </c>
      <c r="D119" s="155" t="s">
        <v>118</v>
      </c>
      <c r="E119" s="156" t="s">
        <v>846</v>
      </c>
      <c r="F119" s="157" t="s">
        <v>847</v>
      </c>
      <c r="G119" s="158" t="s">
        <v>147</v>
      </c>
      <c r="H119" s="159">
        <v>20</v>
      </c>
      <c r="I119" s="160"/>
      <c r="J119" s="161">
        <f>ROUND(I119*H119,2)</f>
        <v>0</v>
      </c>
      <c r="K119" s="157" t="s">
        <v>122</v>
      </c>
      <c r="L119" s="36"/>
      <c r="M119" s="162" t="s">
        <v>1</v>
      </c>
      <c r="N119" s="163" t="s">
        <v>39</v>
      </c>
      <c r="O119" s="68"/>
      <c r="P119" s="164">
        <f>O119*H119</f>
        <v>0</v>
      </c>
      <c r="Q119" s="164">
        <v>0</v>
      </c>
      <c r="R119" s="164">
        <f>Q119*H119</f>
        <v>0</v>
      </c>
      <c r="S119" s="164">
        <v>0</v>
      </c>
      <c r="T119" s="165">
        <f>S119*H119</f>
        <v>0</v>
      </c>
      <c r="U119" s="31"/>
      <c r="V119" s="31"/>
      <c r="W119" s="31"/>
      <c r="X119" s="31"/>
      <c r="Y119" s="31"/>
      <c r="Z119" s="31"/>
      <c r="AA119" s="31"/>
      <c r="AB119" s="31"/>
      <c r="AC119" s="31"/>
      <c r="AD119" s="31"/>
      <c r="AE119" s="31"/>
      <c r="AR119" s="166" t="s">
        <v>713</v>
      </c>
      <c r="AT119" s="166" t="s">
        <v>118</v>
      </c>
      <c r="AU119" s="166" t="s">
        <v>74</v>
      </c>
      <c r="AY119" s="14" t="s">
        <v>124</v>
      </c>
      <c r="BE119" s="167">
        <f>IF(N119="základní",J119,0)</f>
        <v>0</v>
      </c>
      <c r="BF119" s="167">
        <f>IF(N119="snížená",J119,0)</f>
        <v>0</v>
      </c>
      <c r="BG119" s="167">
        <f>IF(N119="zákl. přenesená",J119,0)</f>
        <v>0</v>
      </c>
      <c r="BH119" s="167">
        <f>IF(N119="sníž. přenesená",J119,0)</f>
        <v>0</v>
      </c>
      <c r="BI119" s="167">
        <f>IF(N119="nulová",J119,0)</f>
        <v>0</v>
      </c>
      <c r="BJ119" s="14" t="s">
        <v>82</v>
      </c>
      <c r="BK119" s="167">
        <f>ROUND(I119*H119,2)</f>
        <v>0</v>
      </c>
      <c r="BL119" s="14" t="s">
        <v>713</v>
      </c>
      <c r="BM119" s="166" t="s">
        <v>848</v>
      </c>
    </row>
    <row r="120" spans="1:65" s="2" customFormat="1" ht="19.5">
      <c r="A120" s="31"/>
      <c r="B120" s="32"/>
      <c r="C120" s="33"/>
      <c r="D120" s="168" t="s">
        <v>126</v>
      </c>
      <c r="E120" s="33"/>
      <c r="F120" s="169" t="s">
        <v>849</v>
      </c>
      <c r="G120" s="33"/>
      <c r="H120" s="33"/>
      <c r="I120" s="170"/>
      <c r="J120" s="33"/>
      <c r="K120" s="33"/>
      <c r="L120" s="36"/>
      <c r="M120" s="171"/>
      <c r="N120" s="172"/>
      <c r="O120" s="68"/>
      <c r="P120" s="68"/>
      <c r="Q120" s="68"/>
      <c r="R120" s="68"/>
      <c r="S120" s="68"/>
      <c r="T120" s="69"/>
      <c r="U120" s="31"/>
      <c r="V120" s="31"/>
      <c r="W120" s="31"/>
      <c r="X120" s="31"/>
      <c r="Y120" s="31"/>
      <c r="Z120" s="31"/>
      <c r="AA120" s="31"/>
      <c r="AB120" s="31"/>
      <c r="AC120" s="31"/>
      <c r="AD120" s="31"/>
      <c r="AE120" s="31"/>
      <c r="AT120" s="14" t="s">
        <v>126</v>
      </c>
      <c r="AU120" s="14" t="s">
        <v>74</v>
      </c>
    </row>
    <row r="121" spans="1:65" s="2" customFormat="1" ht="24.2" customHeight="1">
      <c r="A121" s="31"/>
      <c r="B121" s="32"/>
      <c r="C121" s="155" t="s">
        <v>134</v>
      </c>
      <c r="D121" s="155" t="s">
        <v>118</v>
      </c>
      <c r="E121" s="156" t="s">
        <v>850</v>
      </c>
      <c r="F121" s="157" t="s">
        <v>851</v>
      </c>
      <c r="G121" s="158" t="s">
        <v>137</v>
      </c>
      <c r="H121" s="159">
        <v>2</v>
      </c>
      <c r="I121" s="160"/>
      <c r="J121" s="161">
        <f>ROUND(I121*H121,2)</f>
        <v>0</v>
      </c>
      <c r="K121" s="157" t="s">
        <v>122</v>
      </c>
      <c r="L121" s="36"/>
      <c r="M121" s="162" t="s">
        <v>1</v>
      </c>
      <c r="N121" s="163" t="s">
        <v>39</v>
      </c>
      <c r="O121" s="68"/>
      <c r="P121" s="164">
        <f>O121*H121</f>
        <v>0</v>
      </c>
      <c r="Q121" s="164">
        <v>0</v>
      </c>
      <c r="R121" s="164">
        <f>Q121*H121</f>
        <v>0</v>
      </c>
      <c r="S121" s="164">
        <v>0</v>
      </c>
      <c r="T121" s="165">
        <f>S121*H121</f>
        <v>0</v>
      </c>
      <c r="U121" s="31"/>
      <c r="V121" s="31"/>
      <c r="W121" s="31"/>
      <c r="X121" s="31"/>
      <c r="Y121" s="31"/>
      <c r="Z121" s="31"/>
      <c r="AA121" s="31"/>
      <c r="AB121" s="31"/>
      <c r="AC121" s="31"/>
      <c r="AD121" s="31"/>
      <c r="AE121" s="31"/>
      <c r="AR121" s="166" t="s">
        <v>713</v>
      </c>
      <c r="AT121" s="166" t="s">
        <v>118</v>
      </c>
      <c r="AU121" s="166" t="s">
        <v>74</v>
      </c>
      <c r="AY121" s="14" t="s">
        <v>124</v>
      </c>
      <c r="BE121" s="167">
        <f>IF(N121="základní",J121,0)</f>
        <v>0</v>
      </c>
      <c r="BF121" s="167">
        <f>IF(N121="snížená",J121,0)</f>
        <v>0</v>
      </c>
      <c r="BG121" s="167">
        <f>IF(N121="zákl. přenesená",J121,0)</f>
        <v>0</v>
      </c>
      <c r="BH121" s="167">
        <f>IF(N121="sníž. přenesená",J121,0)</f>
        <v>0</v>
      </c>
      <c r="BI121" s="167">
        <f>IF(N121="nulová",J121,0)</f>
        <v>0</v>
      </c>
      <c r="BJ121" s="14" t="s">
        <v>82</v>
      </c>
      <c r="BK121" s="167">
        <f>ROUND(I121*H121,2)</f>
        <v>0</v>
      </c>
      <c r="BL121" s="14" t="s">
        <v>713</v>
      </c>
      <c r="BM121" s="166" t="s">
        <v>852</v>
      </c>
    </row>
    <row r="122" spans="1:65" s="2" customFormat="1" ht="19.5">
      <c r="A122" s="31"/>
      <c r="B122" s="32"/>
      <c r="C122" s="33"/>
      <c r="D122" s="168" t="s">
        <v>126</v>
      </c>
      <c r="E122" s="33"/>
      <c r="F122" s="169" t="s">
        <v>851</v>
      </c>
      <c r="G122" s="33"/>
      <c r="H122" s="33"/>
      <c r="I122" s="170"/>
      <c r="J122" s="33"/>
      <c r="K122" s="33"/>
      <c r="L122" s="36"/>
      <c r="M122" s="171"/>
      <c r="N122" s="172"/>
      <c r="O122" s="68"/>
      <c r="P122" s="68"/>
      <c r="Q122" s="68"/>
      <c r="R122" s="68"/>
      <c r="S122" s="68"/>
      <c r="T122" s="69"/>
      <c r="U122" s="31"/>
      <c r="V122" s="31"/>
      <c r="W122" s="31"/>
      <c r="X122" s="31"/>
      <c r="Y122" s="31"/>
      <c r="Z122" s="31"/>
      <c r="AA122" s="31"/>
      <c r="AB122" s="31"/>
      <c r="AC122" s="31"/>
      <c r="AD122" s="31"/>
      <c r="AE122" s="31"/>
      <c r="AT122" s="14" t="s">
        <v>126</v>
      </c>
      <c r="AU122" s="14" t="s">
        <v>74</v>
      </c>
    </row>
    <row r="123" spans="1:65" s="2" customFormat="1" ht="24.2" customHeight="1">
      <c r="A123" s="31"/>
      <c r="B123" s="32"/>
      <c r="C123" s="155" t="s">
        <v>123</v>
      </c>
      <c r="D123" s="155" t="s">
        <v>118</v>
      </c>
      <c r="E123" s="156" t="s">
        <v>853</v>
      </c>
      <c r="F123" s="157" t="s">
        <v>854</v>
      </c>
      <c r="G123" s="158" t="s">
        <v>137</v>
      </c>
      <c r="H123" s="159">
        <v>2</v>
      </c>
      <c r="I123" s="160"/>
      <c r="J123" s="161">
        <f>ROUND(I123*H123,2)</f>
        <v>0</v>
      </c>
      <c r="K123" s="157" t="s">
        <v>122</v>
      </c>
      <c r="L123" s="36"/>
      <c r="M123" s="162" t="s">
        <v>1</v>
      </c>
      <c r="N123" s="163" t="s">
        <v>39</v>
      </c>
      <c r="O123" s="68"/>
      <c r="P123" s="164">
        <f>O123*H123</f>
        <v>0</v>
      </c>
      <c r="Q123" s="164">
        <v>0</v>
      </c>
      <c r="R123" s="164">
        <f>Q123*H123</f>
        <v>0</v>
      </c>
      <c r="S123" s="164">
        <v>0</v>
      </c>
      <c r="T123" s="165">
        <f>S123*H123</f>
        <v>0</v>
      </c>
      <c r="U123" s="31"/>
      <c r="V123" s="31"/>
      <c r="W123" s="31"/>
      <c r="X123" s="31"/>
      <c r="Y123" s="31"/>
      <c r="Z123" s="31"/>
      <c r="AA123" s="31"/>
      <c r="AB123" s="31"/>
      <c r="AC123" s="31"/>
      <c r="AD123" s="31"/>
      <c r="AE123" s="31"/>
      <c r="AR123" s="166" t="s">
        <v>713</v>
      </c>
      <c r="AT123" s="166" t="s">
        <v>118</v>
      </c>
      <c r="AU123" s="166" t="s">
        <v>74</v>
      </c>
      <c r="AY123" s="14" t="s">
        <v>124</v>
      </c>
      <c r="BE123" s="167">
        <f>IF(N123="základní",J123,0)</f>
        <v>0</v>
      </c>
      <c r="BF123" s="167">
        <f>IF(N123="snížená",J123,0)</f>
        <v>0</v>
      </c>
      <c r="BG123" s="167">
        <f>IF(N123="zákl. přenesená",J123,0)</f>
        <v>0</v>
      </c>
      <c r="BH123" s="167">
        <f>IF(N123="sníž. přenesená",J123,0)</f>
        <v>0</v>
      </c>
      <c r="BI123" s="167">
        <f>IF(N123="nulová",J123,0)</f>
        <v>0</v>
      </c>
      <c r="BJ123" s="14" t="s">
        <v>82</v>
      </c>
      <c r="BK123" s="167">
        <f>ROUND(I123*H123,2)</f>
        <v>0</v>
      </c>
      <c r="BL123" s="14" t="s">
        <v>713</v>
      </c>
      <c r="BM123" s="166" t="s">
        <v>855</v>
      </c>
    </row>
    <row r="124" spans="1:65" s="2" customFormat="1" ht="19.5">
      <c r="A124" s="31"/>
      <c r="B124" s="32"/>
      <c r="C124" s="33"/>
      <c r="D124" s="168" t="s">
        <v>126</v>
      </c>
      <c r="E124" s="33"/>
      <c r="F124" s="169" t="s">
        <v>854</v>
      </c>
      <c r="G124" s="33"/>
      <c r="H124" s="33"/>
      <c r="I124" s="170"/>
      <c r="J124" s="33"/>
      <c r="K124" s="33"/>
      <c r="L124" s="36"/>
      <c r="M124" s="171"/>
      <c r="N124" s="172"/>
      <c r="O124" s="68"/>
      <c r="P124" s="68"/>
      <c r="Q124" s="68"/>
      <c r="R124" s="68"/>
      <c r="S124" s="68"/>
      <c r="T124" s="69"/>
      <c r="U124" s="31"/>
      <c r="V124" s="31"/>
      <c r="W124" s="31"/>
      <c r="X124" s="31"/>
      <c r="Y124" s="31"/>
      <c r="Z124" s="31"/>
      <c r="AA124" s="31"/>
      <c r="AB124" s="31"/>
      <c r="AC124" s="31"/>
      <c r="AD124" s="31"/>
      <c r="AE124" s="31"/>
      <c r="AT124" s="14" t="s">
        <v>126</v>
      </c>
      <c r="AU124" s="14" t="s">
        <v>74</v>
      </c>
    </row>
    <row r="125" spans="1:65" s="2" customFormat="1" ht="44.25" customHeight="1">
      <c r="A125" s="31"/>
      <c r="B125" s="32"/>
      <c r="C125" s="155" t="s">
        <v>144</v>
      </c>
      <c r="D125" s="155" t="s">
        <v>118</v>
      </c>
      <c r="E125" s="156" t="s">
        <v>856</v>
      </c>
      <c r="F125" s="157" t="s">
        <v>857</v>
      </c>
      <c r="G125" s="158" t="s">
        <v>137</v>
      </c>
      <c r="H125" s="159">
        <v>2</v>
      </c>
      <c r="I125" s="160"/>
      <c r="J125" s="161">
        <f>ROUND(I125*H125,2)</f>
        <v>0</v>
      </c>
      <c r="K125" s="157" t="s">
        <v>122</v>
      </c>
      <c r="L125" s="36"/>
      <c r="M125" s="162" t="s">
        <v>1</v>
      </c>
      <c r="N125" s="163" t="s">
        <v>39</v>
      </c>
      <c r="O125" s="68"/>
      <c r="P125" s="164">
        <f>O125*H125</f>
        <v>0</v>
      </c>
      <c r="Q125" s="164">
        <v>0</v>
      </c>
      <c r="R125" s="164">
        <f>Q125*H125</f>
        <v>0</v>
      </c>
      <c r="S125" s="164">
        <v>0</v>
      </c>
      <c r="T125" s="165">
        <f>S125*H125</f>
        <v>0</v>
      </c>
      <c r="U125" s="31"/>
      <c r="V125" s="31"/>
      <c r="W125" s="31"/>
      <c r="X125" s="31"/>
      <c r="Y125" s="31"/>
      <c r="Z125" s="31"/>
      <c r="AA125" s="31"/>
      <c r="AB125" s="31"/>
      <c r="AC125" s="31"/>
      <c r="AD125" s="31"/>
      <c r="AE125" s="31"/>
      <c r="AR125" s="166" t="s">
        <v>713</v>
      </c>
      <c r="AT125" s="166" t="s">
        <v>118</v>
      </c>
      <c r="AU125" s="166" t="s">
        <v>74</v>
      </c>
      <c r="AY125" s="14" t="s">
        <v>124</v>
      </c>
      <c r="BE125" s="167">
        <f>IF(N125="základní",J125,0)</f>
        <v>0</v>
      </c>
      <c r="BF125" s="167">
        <f>IF(N125="snížená",J125,0)</f>
        <v>0</v>
      </c>
      <c r="BG125" s="167">
        <f>IF(N125="zákl. přenesená",J125,0)</f>
        <v>0</v>
      </c>
      <c r="BH125" s="167">
        <f>IF(N125="sníž. přenesená",J125,0)</f>
        <v>0</v>
      </c>
      <c r="BI125" s="167">
        <f>IF(N125="nulová",J125,0)</f>
        <v>0</v>
      </c>
      <c r="BJ125" s="14" t="s">
        <v>82</v>
      </c>
      <c r="BK125" s="167">
        <f>ROUND(I125*H125,2)</f>
        <v>0</v>
      </c>
      <c r="BL125" s="14" t="s">
        <v>713</v>
      </c>
      <c r="BM125" s="166" t="s">
        <v>858</v>
      </c>
    </row>
    <row r="126" spans="1:65" s="2" customFormat="1" ht="68.25">
      <c r="A126" s="31"/>
      <c r="B126" s="32"/>
      <c r="C126" s="33"/>
      <c r="D126" s="168" t="s">
        <v>126</v>
      </c>
      <c r="E126" s="33"/>
      <c r="F126" s="169" t="s">
        <v>859</v>
      </c>
      <c r="G126" s="33"/>
      <c r="H126" s="33"/>
      <c r="I126" s="170"/>
      <c r="J126" s="33"/>
      <c r="K126" s="33"/>
      <c r="L126" s="36"/>
      <c r="M126" s="171"/>
      <c r="N126" s="172"/>
      <c r="O126" s="68"/>
      <c r="P126" s="68"/>
      <c r="Q126" s="68"/>
      <c r="R126" s="68"/>
      <c r="S126" s="68"/>
      <c r="T126" s="69"/>
      <c r="U126" s="31"/>
      <c r="V126" s="31"/>
      <c r="W126" s="31"/>
      <c r="X126" s="31"/>
      <c r="Y126" s="31"/>
      <c r="Z126" s="31"/>
      <c r="AA126" s="31"/>
      <c r="AB126" s="31"/>
      <c r="AC126" s="31"/>
      <c r="AD126" s="31"/>
      <c r="AE126" s="31"/>
      <c r="AT126" s="14" t="s">
        <v>126</v>
      </c>
      <c r="AU126" s="14" t="s">
        <v>74</v>
      </c>
    </row>
    <row r="127" spans="1:65" s="2" customFormat="1" ht="55.5" customHeight="1">
      <c r="A127" s="31"/>
      <c r="B127" s="32"/>
      <c r="C127" s="155" t="s">
        <v>150</v>
      </c>
      <c r="D127" s="155" t="s">
        <v>118</v>
      </c>
      <c r="E127" s="156" t="s">
        <v>860</v>
      </c>
      <c r="F127" s="157" t="s">
        <v>861</v>
      </c>
      <c r="G127" s="158" t="s">
        <v>147</v>
      </c>
      <c r="H127" s="159">
        <v>10</v>
      </c>
      <c r="I127" s="160"/>
      <c r="J127" s="161">
        <f>ROUND(I127*H127,2)</f>
        <v>0</v>
      </c>
      <c r="K127" s="157" t="s">
        <v>122</v>
      </c>
      <c r="L127" s="36"/>
      <c r="M127" s="162" t="s">
        <v>1</v>
      </c>
      <c r="N127" s="163" t="s">
        <v>39</v>
      </c>
      <c r="O127" s="68"/>
      <c r="P127" s="164">
        <f>O127*H127</f>
        <v>0</v>
      </c>
      <c r="Q127" s="164">
        <v>0</v>
      </c>
      <c r="R127" s="164">
        <f>Q127*H127</f>
        <v>0</v>
      </c>
      <c r="S127" s="164">
        <v>0</v>
      </c>
      <c r="T127" s="165">
        <f>S127*H127</f>
        <v>0</v>
      </c>
      <c r="U127" s="31"/>
      <c r="V127" s="31"/>
      <c r="W127" s="31"/>
      <c r="X127" s="31"/>
      <c r="Y127" s="31"/>
      <c r="Z127" s="31"/>
      <c r="AA127" s="31"/>
      <c r="AB127" s="31"/>
      <c r="AC127" s="31"/>
      <c r="AD127" s="31"/>
      <c r="AE127" s="31"/>
      <c r="AR127" s="166" t="s">
        <v>713</v>
      </c>
      <c r="AT127" s="166" t="s">
        <v>118</v>
      </c>
      <c r="AU127" s="166" t="s">
        <v>74</v>
      </c>
      <c r="AY127" s="14" t="s">
        <v>124</v>
      </c>
      <c r="BE127" s="167">
        <f>IF(N127="základní",J127,0)</f>
        <v>0</v>
      </c>
      <c r="BF127" s="167">
        <f>IF(N127="snížená",J127,0)</f>
        <v>0</v>
      </c>
      <c r="BG127" s="167">
        <f>IF(N127="zákl. přenesená",J127,0)</f>
        <v>0</v>
      </c>
      <c r="BH127" s="167">
        <f>IF(N127="sníž. přenesená",J127,0)</f>
        <v>0</v>
      </c>
      <c r="BI127" s="167">
        <f>IF(N127="nulová",J127,0)</f>
        <v>0</v>
      </c>
      <c r="BJ127" s="14" t="s">
        <v>82</v>
      </c>
      <c r="BK127" s="167">
        <f>ROUND(I127*H127,2)</f>
        <v>0</v>
      </c>
      <c r="BL127" s="14" t="s">
        <v>713</v>
      </c>
      <c r="BM127" s="166" t="s">
        <v>862</v>
      </c>
    </row>
    <row r="128" spans="1:65" s="2" customFormat="1" ht="78">
      <c r="A128" s="31"/>
      <c r="B128" s="32"/>
      <c r="C128" s="33"/>
      <c r="D128" s="168" t="s">
        <v>126</v>
      </c>
      <c r="E128" s="33"/>
      <c r="F128" s="169" t="s">
        <v>863</v>
      </c>
      <c r="G128" s="33"/>
      <c r="H128" s="33"/>
      <c r="I128" s="170"/>
      <c r="J128" s="33"/>
      <c r="K128" s="33"/>
      <c r="L128" s="36"/>
      <c r="M128" s="171"/>
      <c r="N128" s="172"/>
      <c r="O128" s="68"/>
      <c r="P128" s="68"/>
      <c r="Q128" s="68"/>
      <c r="R128" s="68"/>
      <c r="S128" s="68"/>
      <c r="T128" s="69"/>
      <c r="U128" s="31"/>
      <c r="V128" s="31"/>
      <c r="W128" s="31"/>
      <c r="X128" s="31"/>
      <c r="Y128" s="31"/>
      <c r="Z128" s="31"/>
      <c r="AA128" s="31"/>
      <c r="AB128" s="31"/>
      <c r="AC128" s="31"/>
      <c r="AD128" s="31"/>
      <c r="AE128" s="31"/>
      <c r="AT128" s="14" t="s">
        <v>126</v>
      </c>
      <c r="AU128" s="14" t="s">
        <v>74</v>
      </c>
    </row>
    <row r="129" spans="1:65" s="2" customFormat="1" ht="49.15" customHeight="1">
      <c r="A129" s="31"/>
      <c r="B129" s="32"/>
      <c r="C129" s="155" t="s">
        <v>158</v>
      </c>
      <c r="D129" s="155" t="s">
        <v>118</v>
      </c>
      <c r="E129" s="156" t="s">
        <v>864</v>
      </c>
      <c r="F129" s="157" t="s">
        <v>865</v>
      </c>
      <c r="G129" s="158" t="s">
        <v>147</v>
      </c>
      <c r="H129" s="159">
        <v>10</v>
      </c>
      <c r="I129" s="160"/>
      <c r="J129" s="161">
        <f>ROUND(I129*H129,2)</f>
        <v>0</v>
      </c>
      <c r="K129" s="157" t="s">
        <v>122</v>
      </c>
      <c r="L129" s="36"/>
      <c r="M129" s="162" t="s">
        <v>1</v>
      </c>
      <c r="N129" s="163" t="s">
        <v>39</v>
      </c>
      <c r="O129" s="68"/>
      <c r="P129" s="164">
        <f>O129*H129</f>
        <v>0</v>
      </c>
      <c r="Q129" s="164">
        <v>0</v>
      </c>
      <c r="R129" s="164">
        <f>Q129*H129</f>
        <v>0</v>
      </c>
      <c r="S129" s="164">
        <v>0</v>
      </c>
      <c r="T129" s="165">
        <f>S129*H129</f>
        <v>0</v>
      </c>
      <c r="U129" s="31"/>
      <c r="V129" s="31"/>
      <c r="W129" s="31"/>
      <c r="X129" s="31"/>
      <c r="Y129" s="31"/>
      <c r="Z129" s="31"/>
      <c r="AA129" s="31"/>
      <c r="AB129" s="31"/>
      <c r="AC129" s="31"/>
      <c r="AD129" s="31"/>
      <c r="AE129" s="31"/>
      <c r="AR129" s="166" t="s">
        <v>713</v>
      </c>
      <c r="AT129" s="166" t="s">
        <v>118</v>
      </c>
      <c r="AU129" s="166" t="s">
        <v>74</v>
      </c>
      <c r="AY129" s="14" t="s">
        <v>124</v>
      </c>
      <c r="BE129" s="167">
        <f>IF(N129="základní",J129,0)</f>
        <v>0</v>
      </c>
      <c r="BF129" s="167">
        <f>IF(N129="snížená",J129,0)</f>
        <v>0</v>
      </c>
      <c r="BG129" s="167">
        <f>IF(N129="zákl. přenesená",J129,0)</f>
        <v>0</v>
      </c>
      <c r="BH129" s="167">
        <f>IF(N129="sníž. přenesená",J129,0)</f>
        <v>0</v>
      </c>
      <c r="BI129" s="167">
        <f>IF(N129="nulová",J129,0)</f>
        <v>0</v>
      </c>
      <c r="BJ129" s="14" t="s">
        <v>82</v>
      </c>
      <c r="BK129" s="167">
        <f>ROUND(I129*H129,2)</f>
        <v>0</v>
      </c>
      <c r="BL129" s="14" t="s">
        <v>713</v>
      </c>
      <c r="BM129" s="166" t="s">
        <v>866</v>
      </c>
    </row>
    <row r="130" spans="1:65" s="2" customFormat="1" ht="58.5">
      <c r="A130" s="31"/>
      <c r="B130" s="32"/>
      <c r="C130" s="33"/>
      <c r="D130" s="168" t="s">
        <v>126</v>
      </c>
      <c r="E130" s="33"/>
      <c r="F130" s="169" t="s">
        <v>867</v>
      </c>
      <c r="G130" s="33"/>
      <c r="H130" s="33"/>
      <c r="I130" s="170"/>
      <c r="J130" s="33"/>
      <c r="K130" s="33"/>
      <c r="L130" s="36"/>
      <c r="M130" s="171"/>
      <c r="N130" s="172"/>
      <c r="O130" s="68"/>
      <c r="P130" s="68"/>
      <c r="Q130" s="68"/>
      <c r="R130" s="68"/>
      <c r="S130" s="68"/>
      <c r="T130" s="69"/>
      <c r="U130" s="31"/>
      <c r="V130" s="31"/>
      <c r="W130" s="31"/>
      <c r="X130" s="31"/>
      <c r="Y130" s="31"/>
      <c r="Z130" s="31"/>
      <c r="AA130" s="31"/>
      <c r="AB130" s="31"/>
      <c r="AC130" s="31"/>
      <c r="AD130" s="31"/>
      <c r="AE130" s="31"/>
      <c r="AT130" s="14" t="s">
        <v>126</v>
      </c>
      <c r="AU130" s="14" t="s">
        <v>74</v>
      </c>
    </row>
    <row r="131" spans="1:65" s="2" customFormat="1" ht="62.65" customHeight="1">
      <c r="A131" s="31"/>
      <c r="B131" s="32"/>
      <c r="C131" s="155" t="s">
        <v>163</v>
      </c>
      <c r="D131" s="155" t="s">
        <v>118</v>
      </c>
      <c r="E131" s="156" t="s">
        <v>868</v>
      </c>
      <c r="F131" s="157" t="s">
        <v>869</v>
      </c>
      <c r="G131" s="158" t="s">
        <v>147</v>
      </c>
      <c r="H131" s="159">
        <v>10</v>
      </c>
      <c r="I131" s="160"/>
      <c r="J131" s="161">
        <f>ROUND(I131*H131,2)</f>
        <v>0</v>
      </c>
      <c r="K131" s="157" t="s">
        <v>122</v>
      </c>
      <c r="L131" s="36"/>
      <c r="M131" s="162" t="s">
        <v>1</v>
      </c>
      <c r="N131" s="163" t="s">
        <v>39</v>
      </c>
      <c r="O131" s="68"/>
      <c r="P131" s="164">
        <f>O131*H131</f>
        <v>0</v>
      </c>
      <c r="Q131" s="164">
        <v>0</v>
      </c>
      <c r="R131" s="164">
        <f>Q131*H131</f>
        <v>0</v>
      </c>
      <c r="S131" s="164">
        <v>0</v>
      </c>
      <c r="T131" s="165">
        <f>S131*H131</f>
        <v>0</v>
      </c>
      <c r="U131" s="31"/>
      <c r="V131" s="31"/>
      <c r="W131" s="31"/>
      <c r="X131" s="31"/>
      <c r="Y131" s="31"/>
      <c r="Z131" s="31"/>
      <c r="AA131" s="31"/>
      <c r="AB131" s="31"/>
      <c r="AC131" s="31"/>
      <c r="AD131" s="31"/>
      <c r="AE131" s="31"/>
      <c r="AR131" s="166" t="s">
        <v>713</v>
      </c>
      <c r="AT131" s="166" t="s">
        <v>118</v>
      </c>
      <c r="AU131" s="166" t="s">
        <v>74</v>
      </c>
      <c r="AY131" s="14" t="s">
        <v>124</v>
      </c>
      <c r="BE131" s="167">
        <f>IF(N131="základní",J131,0)</f>
        <v>0</v>
      </c>
      <c r="BF131" s="167">
        <f>IF(N131="snížená",J131,0)</f>
        <v>0</v>
      </c>
      <c r="BG131" s="167">
        <f>IF(N131="zákl. přenesená",J131,0)</f>
        <v>0</v>
      </c>
      <c r="BH131" s="167">
        <f>IF(N131="sníž. přenesená",J131,0)</f>
        <v>0</v>
      </c>
      <c r="BI131" s="167">
        <f>IF(N131="nulová",J131,0)</f>
        <v>0</v>
      </c>
      <c r="BJ131" s="14" t="s">
        <v>82</v>
      </c>
      <c r="BK131" s="167">
        <f>ROUND(I131*H131,2)</f>
        <v>0</v>
      </c>
      <c r="BL131" s="14" t="s">
        <v>713</v>
      </c>
      <c r="BM131" s="166" t="s">
        <v>870</v>
      </c>
    </row>
    <row r="132" spans="1:65" s="2" customFormat="1" ht="78">
      <c r="A132" s="31"/>
      <c r="B132" s="32"/>
      <c r="C132" s="33"/>
      <c r="D132" s="168" t="s">
        <v>126</v>
      </c>
      <c r="E132" s="33"/>
      <c r="F132" s="169" t="s">
        <v>871</v>
      </c>
      <c r="G132" s="33"/>
      <c r="H132" s="33"/>
      <c r="I132" s="170"/>
      <c r="J132" s="33"/>
      <c r="K132" s="33"/>
      <c r="L132" s="36"/>
      <c r="M132" s="171"/>
      <c r="N132" s="172"/>
      <c r="O132" s="68"/>
      <c r="P132" s="68"/>
      <c r="Q132" s="68"/>
      <c r="R132" s="68"/>
      <c r="S132" s="68"/>
      <c r="T132" s="69"/>
      <c r="U132" s="31"/>
      <c r="V132" s="31"/>
      <c r="W132" s="31"/>
      <c r="X132" s="31"/>
      <c r="Y132" s="31"/>
      <c r="Z132" s="31"/>
      <c r="AA132" s="31"/>
      <c r="AB132" s="31"/>
      <c r="AC132" s="31"/>
      <c r="AD132" s="31"/>
      <c r="AE132" s="31"/>
      <c r="AT132" s="14" t="s">
        <v>126</v>
      </c>
      <c r="AU132" s="14" t="s">
        <v>74</v>
      </c>
    </row>
    <row r="133" spans="1:65" s="2" customFormat="1" ht="44.25" customHeight="1">
      <c r="A133" s="31"/>
      <c r="B133" s="32"/>
      <c r="C133" s="155" t="s">
        <v>168</v>
      </c>
      <c r="D133" s="155" t="s">
        <v>118</v>
      </c>
      <c r="E133" s="156" t="s">
        <v>872</v>
      </c>
      <c r="F133" s="157" t="s">
        <v>873</v>
      </c>
      <c r="G133" s="158" t="s">
        <v>137</v>
      </c>
      <c r="H133" s="159">
        <v>10</v>
      </c>
      <c r="I133" s="160"/>
      <c r="J133" s="161">
        <f>ROUND(I133*H133,2)</f>
        <v>0</v>
      </c>
      <c r="K133" s="157" t="s">
        <v>122</v>
      </c>
      <c r="L133" s="36"/>
      <c r="M133" s="162" t="s">
        <v>1</v>
      </c>
      <c r="N133" s="163" t="s">
        <v>39</v>
      </c>
      <c r="O133" s="68"/>
      <c r="P133" s="164">
        <f>O133*H133</f>
        <v>0</v>
      </c>
      <c r="Q133" s="164">
        <v>0</v>
      </c>
      <c r="R133" s="164">
        <f>Q133*H133</f>
        <v>0</v>
      </c>
      <c r="S133" s="164">
        <v>0</v>
      </c>
      <c r="T133" s="165">
        <f>S133*H133</f>
        <v>0</v>
      </c>
      <c r="U133" s="31"/>
      <c r="V133" s="31"/>
      <c r="W133" s="31"/>
      <c r="X133" s="31"/>
      <c r="Y133" s="31"/>
      <c r="Z133" s="31"/>
      <c r="AA133" s="31"/>
      <c r="AB133" s="31"/>
      <c r="AC133" s="31"/>
      <c r="AD133" s="31"/>
      <c r="AE133" s="31"/>
      <c r="AR133" s="166" t="s">
        <v>713</v>
      </c>
      <c r="AT133" s="166" t="s">
        <v>118</v>
      </c>
      <c r="AU133" s="166" t="s">
        <v>74</v>
      </c>
      <c r="AY133" s="14" t="s">
        <v>124</v>
      </c>
      <c r="BE133" s="167">
        <f>IF(N133="základní",J133,0)</f>
        <v>0</v>
      </c>
      <c r="BF133" s="167">
        <f>IF(N133="snížená",J133,0)</f>
        <v>0</v>
      </c>
      <c r="BG133" s="167">
        <f>IF(N133="zákl. přenesená",J133,0)</f>
        <v>0</v>
      </c>
      <c r="BH133" s="167">
        <f>IF(N133="sníž. přenesená",J133,0)</f>
        <v>0</v>
      </c>
      <c r="BI133" s="167">
        <f>IF(N133="nulová",J133,0)</f>
        <v>0</v>
      </c>
      <c r="BJ133" s="14" t="s">
        <v>82</v>
      </c>
      <c r="BK133" s="167">
        <f>ROUND(I133*H133,2)</f>
        <v>0</v>
      </c>
      <c r="BL133" s="14" t="s">
        <v>713</v>
      </c>
      <c r="BM133" s="166" t="s">
        <v>874</v>
      </c>
    </row>
    <row r="134" spans="1:65" s="2" customFormat="1" ht="39">
      <c r="A134" s="31"/>
      <c r="B134" s="32"/>
      <c r="C134" s="33"/>
      <c r="D134" s="168" t="s">
        <v>126</v>
      </c>
      <c r="E134" s="33"/>
      <c r="F134" s="169" t="s">
        <v>875</v>
      </c>
      <c r="G134" s="33"/>
      <c r="H134" s="33"/>
      <c r="I134" s="170"/>
      <c r="J134" s="33"/>
      <c r="K134" s="33"/>
      <c r="L134" s="36"/>
      <c r="M134" s="171"/>
      <c r="N134" s="172"/>
      <c r="O134" s="68"/>
      <c r="P134" s="68"/>
      <c r="Q134" s="68"/>
      <c r="R134" s="68"/>
      <c r="S134" s="68"/>
      <c r="T134" s="69"/>
      <c r="U134" s="31"/>
      <c r="V134" s="31"/>
      <c r="W134" s="31"/>
      <c r="X134" s="31"/>
      <c r="Y134" s="31"/>
      <c r="Z134" s="31"/>
      <c r="AA134" s="31"/>
      <c r="AB134" s="31"/>
      <c r="AC134" s="31"/>
      <c r="AD134" s="31"/>
      <c r="AE134" s="31"/>
      <c r="AT134" s="14" t="s">
        <v>126</v>
      </c>
      <c r="AU134" s="14" t="s">
        <v>74</v>
      </c>
    </row>
    <row r="135" spans="1:65" s="2" customFormat="1" ht="33" customHeight="1">
      <c r="A135" s="31"/>
      <c r="B135" s="32"/>
      <c r="C135" s="155" t="s">
        <v>173</v>
      </c>
      <c r="D135" s="155" t="s">
        <v>118</v>
      </c>
      <c r="E135" s="156" t="s">
        <v>876</v>
      </c>
      <c r="F135" s="157" t="s">
        <v>877</v>
      </c>
      <c r="G135" s="158" t="s">
        <v>137</v>
      </c>
      <c r="H135" s="159">
        <v>2</v>
      </c>
      <c r="I135" s="160"/>
      <c r="J135" s="161">
        <f>ROUND(I135*H135,2)</f>
        <v>0</v>
      </c>
      <c r="K135" s="157" t="s">
        <v>122</v>
      </c>
      <c r="L135" s="36"/>
      <c r="M135" s="162" t="s">
        <v>1</v>
      </c>
      <c r="N135" s="163" t="s">
        <v>39</v>
      </c>
      <c r="O135" s="68"/>
      <c r="P135" s="164">
        <f>O135*H135</f>
        <v>0</v>
      </c>
      <c r="Q135" s="164">
        <v>0</v>
      </c>
      <c r="R135" s="164">
        <f>Q135*H135</f>
        <v>0</v>
      </c>
      <c r="S135" s="164">
        <v>0</v>
      </c>
      <c r="T135" s="165">
        <f>S135*H135</f>
        <v>0</v>
      </c>
      <c r="U135" s="31"/>
      <c r="V135" s="31"/>
      <c r="W135" s="31"/>
      <c r="X135" s="31"/>
      <c r="Y135" s="31"/>
      <c r="Z135" s="31"/>
      <c r="AA135" s="31"/>
      <c r="AB135" s="31"/>
      <c r="AC135" s="31"/>
      <c r="AD135" s="31"/>
      <c r="AE135" s="31"/>
      <c r="AR135" s="166" t="s">
        <v>713</v>
      </c>
      <c r="AT135" s="166" t="s">
        <v>118</v>
      </c>
      <c r="AU135" s="166" t="s">
        <v>74</v>
      </c>
      <c r="AY135" s="14" t="s">
        <v>124</v>
      </c>
      <c r="BE135" s="167">
        <f>IF(N135="základní",J135,0)</f>
        <v>0</v>
      </c>
      <c r="BF135" s="167">
        <f>IF(N135="snížená",J135,0)</f>
        <v>0</v>
      </c>
      <c r="BG135" s="167">
        <f>IF(N135="zákl. přenesená",J135,0)</f>
        <v>0</v>
      </c>
      <c r="BH135" s="167">
        <f>IF(N135="sníž. přenesená",J135,0)</f>
        <v>0</v>
      </c>
      <c r="BI135" s="167">
        <f>IF(N135="nulová",J135,0)</f>
        <v>0</v>
      </c>
      <c r="BJ135" s="14" t="s">
        <v>82</v>
      </c>
      <c r="BK135" s="167">
        <f>ROUND(I135*H135,2)</f>
        <v>0</v>
      </c>
      <c r="BL135" s="14" t="s">
        <v>713</v>
      </c>
      <c r="BM135" s="166" t="s">
        <v>878</v>
      </c>
    </row>
    <row r="136" spans="1:65" s="2" customFormat="1" ht="19.5">
      <c r="A136" s="31"/>
      <c r="B136" s="32"/>
      <c r="C136" s="33"/>
      <c r="D136" s="168" t="s">
        <v>126</v>
      </c>
      <c r="E136" s="33"/>
      <c r="F136" s="169" t="s">
        <v>877</v>
      </c>
      <c r="G136" s="33"/>
      <c r="H136" s="33"/>
      <c r="I136" s="170"/>
      <c r="J136" s="33"/>
      <c r="K136" s="33"/>
      <c r="L136" s="36"/>
      <c r="M136" s="171"/>
      <c r="N136" s="172"/>
      <c r="O136" s="68"/>
      <c r="P136" s="68"/>
      <c r="Q136" s="68"/>
      <c r="R136" s="68"/>
      <c r="S136" s="68"/>
      <c r="T136" s="69"/>
      <c r="U136" s="31"/>
      <c r="V136" s="31"/>
      <c r="W136" s="31"/>
      <c r="X136" s="31"/>
      <c r="Y136" s="31"/>
      <c r="Z136" s="31"/>
      <c r="AA136" s="31"/>
      <c r="AB136" s="31"/>
      <c r="AC136" s="31"/>
      <c r="AD136" s="31"/>
      <c r="AE136" s="31"/>
      <c r="AT136" s="14" t="s">
        <v>126</v>
      </c>
      <c r="AU136" s="14" t="s">
        <v>74</v>
      </c>
    </row>
    <row r="137" spans="1:65" s="2" customFormat="1" ht="33" customHeight="1">
      <c r="A137" s="31"/>
      <c r="B137" s="32"/>
      <c r="C137" s="155" t="s">
        <v>178</v>
      </c>
      <c r="D137" s="155" t="s">
        <v>118</v>
      </c>
      <c r="E137" s="156" t="s">
        <v>879</v>
      </c>
      <c r="F137" s="157" t="s">
        <v>880</v>
      </c>
      <c r="G137" s="158" t="s">
        <v>137</v>
      </c>
      <c r="H137" s="159">
        <v>2</v>
      </c>
      <c r="I137" s="160"/>
      <c r="J137" s="161">
        <f>ROUND(I137*H137,2)</f>
        <v>0</v>
      </c>
      <c r="K137" s="157" t="s">
        <v>122</v>
      </c>
      <c r="L137" s="36"/>
      <c r="M137" s="162" t="s">
        <v>1</v>
      </c>
      <c r="N137" s="163" t="s">
        <v>39</v>
      </c>
      <c r="O137" s="68"/>
      <c r="P137" s="164">
        <f>O137*H137</f>
        <v>0</v>
      </c>
      <c r="Q137" s="164">
        <v>0</v>
      </c>
      <c r="R137" s="164">
        <f>Q137*H137</f>
        <v>0</v>
      </c>
      <c r="S137" s="164">
        <v>0</v>
      </c>
      <c r="T137" s="165">
        <f>S137*H137</f>
        <v>0</v>
      </c>
      <c r="U137" s="31"/>
      <c r="V137" s="31"/>
      <c r="W137" s="31"/>
      <c r="X137" s="31"/>
      <c r="Y137" s="31"/>
      <c r="Z137" s="31"/>
      <c r="AA137" s="31"/>
      <c r="AB137" s="31"/>
      <c r="AC137" s="31"/>
      <c r="AD137" s="31"/>
      <c r="AE137" s="31"/>
      <c r="AR137" s="166" t="s">
        <v>713</v>
      </c>
      <c r="AT137" s="166" t="s">
        <v>118</v>
      </c>
      <c r="AU137" s="166" t="s">
        <v>74</v>
      </c>
      <c r="AY137" s="14" t="s">
        <v>124</v>
      </c>
      <c r="BE137" s="167">
        <f>IF(N137="základní",J137,0)</f>
        <v>0</v>
      </c>
      <c r="BF137" s="167">
        <f>IF(N137="snížená",J137,0)</f>
        <v>0</v>
      </c>
      <c r="BG137" s="167">
        <f>IF(N137="zákl. přenesená",J137,0)</f>
        <v>0</v>
      </c>
      <c r="BH137" s="167">
        <f>IF(N137="sníž. přenesená",J137,0)</f>
        <v>0</v>
      </c>
      <c r="BI137" s="167">
        <f>IF(N137="nulová",J137,0)</f>
        <v>0</v>
      </c>
      <c r="BJ137" s="14" t="s">
        <v>82</v>
      </c>
      <c r="BK137" s="167">
        <f>ROUND(I137*H137,2)</f>
        <v>0</v>
      </c>
      <c r="BL137" s="14" t="s">
        <v>713</v>
      </c>
      <c r="BM137" s="166" t="s">
        <v>881</v>
      </c>
    </row>
    <row r="138" spans="1:65" s="2" customFormat="1" ht="19.5">
      <c r="A138" s="31"/>
      <c r="B138" s="32"/>
      <c r="C138" s="33"/>
      <c r="D138" s="168" t="s">
        <v>126</v>
      </c>
      <c r="E138" s="33"/>
      <c r="F138" s="169" t="s">
        <v>880</v>
      </c>
      <c r="G138" s="33"/>
      <c r="H138" s="33"/>
      <c r="I138" s="170"/>
      <c r="J138" s="33"/>
      <c r="K138" s="33"/>
      <c r="L138" s="36"/>
      <c r="M138" s="171"/>
      <c r="N138" s="172"/>
      <c r="O138" s="68"/>
      <c r="P138" s="68"/>
      <c r="Q138" s="68"/>
      <c r="R138" s="68"/>
      <c r="S138" s="68"/>
      <c r="T138" s="69"/>
      <c r="U138" s="31"/>
      <c r="V138" s="31"/>
      <c r="W138" s="31"/>
      <c r="X138" s="31"/>
      <c r="Y138" s="31"/>
      <c r="Z138" s="31"/>
      <c r="AA138" s="31"/>
      <c r="AB138" s="31"/>
      <c r="AC138" s="31"/>
      <c r="AD138" s="31"/>
      <c r="AE138" s="31"/>
      <c r="AT138" s="14" t="s">
        <v>126</v>
      </c>
      <c r="AU138" s="14" t="s">
        <v>74</v>
      </c>
    </row>
    <row r="139" spans="1:65" s="2" customFormat="1" ht="33" customHeight="1">
      <c r="A139" s="31"/>
      <c r="B139" s="32"/>
      <c r="C139" s="155" t="s">
        <v>183</v>
      </c>
      <c r="D139" s="155" t="s">
        <v>118</v>
      </c>
      <c r="E139" s="156" t="s">
        <v>882</v>
      </c>
      <c r="F139" s="157" t="s">
        <v>883</v>
      </c>
      <c r="G139" s="158" t="s">
        <v>137</v>
      </c>
      <c r="H139" s="159">
        <v>2</v>
      </c>
      <c r="I139" s="160"/>
      <c r="J139" s="161">
        <f>ROUND(I139*H139,2)</f>
        <v>0</v>
      </c>
      <c r="K139" s="157" t="s">
        <v>122</v>
      </c>
      <c r="L139" s="36"/>
      <c r="M139" s="162" t="s">
        <v>1</v>
      </c>
      <c r="N139" s="163" t="s">
        <v>39</v>
      </c>
      <c r="O139" s="68"/>
      <c r="P139" s="164">
        <f>O139*H139</f>
        <v>0</v>
      </c>
      <c r="Q139" s="164">
        <v>0</v>
      </c>
      <c r="R139" s="164">
        <f>Q139*H139</f>
        <v>0</v>
      </c>
      <c r="S139" s="164">
        <v>0</v>
      </c>
      <c r="T139" s="165">
        <f>S139*H139</f>
        <v>0</v>
      </c>
      <c r="U139" s="31"/>
      <c r="V139" s="31"/>
      <c r="W139" s="31"/>
      <c r="X139" s="31"/>
      <c r="Y139" s="31"/>
      <c r="Z139" s="31"/>
      <c r="AA139" s="31"/>
      <c r="AB139" s="31"/>
      <c r="AC139" s="31"/>
      <c r="AD139" s="31"/>
      <c r="AE139" s="31"/>
      <c r="AR139" s="166" t="s">
        <v>713</v>
      </c>
      <c r="AT139" s="166" t="s">
        <v>118</v>
      </c>
      <c r="AU139" s="166" t="s">
        <v>74</v>
      </c>
      <c r="AY139" s="14" t="s">
        <v>124</v>
      </c>
      <c r="BE139" s="167">
        <f>IF(N139="základní",J139,0)</f>
        <v>0</v>
      </c>
      <c r="BF139" s="167">
        <f>IF(N139="snížená",J139,0)</f>
        <v>0</v>
      </c>
      <c r="BG139" s="167">
        <f>IF(N139="zákl. přenesená",J139,0)</f>
        <v>0</v>
      </c>
      <c r="BH139" s="167">
        <f>IF(N139="sníž. přenesená",J139,0)</f>
        <v>0</v>
      </c>
      <c r="BI139" s="167">
        <f>IF(N139="nulová",J139,0)</f>
        <v>0</v>
      </c>
      <c r="BJ139" s="14" t="s">
        <v>82</v>
      </c>
      <c r="BK139" s="167">
        <f>ROUND(I139*H139,2)</f>
        <v>0</v>
      </c>
      <c r="BL139" s="14" t="s">
        <v>713</v>
      </c>
      <c r="BM139" s="166" t="s">
        <v>884</v>
      </c>
    </row>
    <row r="140" spans="1:65" s="2" customFormat="1" ht="19.5">
      <c r="A140" s="31"/>
      <c r="B140" s="32"/>
      <c r="C140" s="33"/>
      <c r="D140" s="168" t="s">
        <v>126</v>
      </c>
      <c r="E140" s="33"/>
      <c r="F140" s="169" t="s">
        <v>883</v>
      </c>
      <c r="G140" s="33"/>
      <c r="H140" s="33"/>
      <c r="I140" s="170"/>
      <c r="J140" s="33"/>
      <c r="K140" s="33"/>
      <c r="L140" s="36"/>
      <c r="M140" s="171"/>
      <c r="N140" s="172"/>
      <c r="O140" s="68"/>
      <c r="P140" s="68"/>
      <c r="Q140" s="68"/>
      <c r="R140" s="68"/>
      <c r="S140" s="68"/>
      <c r="T140" s="69"/>
      <c r="U140" s="31"/>
      <c r="V140" s="31"/>
      <c r="W140" s="31"/>
      <c r="X140" s="31"/>
      <c r="Y140" s="31"/>
      <c r="Z140" s="31"/>
      <c r="AA140" s="31"/>
      <c r="AB140" s="31"/>
      <c r="AC140" s="31"/>
      <c r="AD140" s="31"/>
      <c r="AE140" s="31"/>
      <c r="AT140" s="14" t="s">
        <v>126</v>
      </c>
      <c r="AU140" s="14" t="s">
        <v>74</v>
      </c>
    </row>
    <row r="141" spans="1:65" s="2" customFormat="1" ht="33" customHeight="1">
      <c r="A141" s="31"/>
      <c r="B141" s="32"/>
      <c r="C141" s="155" t="s">
        <v>188</v>
      </c>
      <c r="D141" s="155" t="s">
        <v>118</v>
      </c>
      <c r="E141" s="156" t="s">
        <v>885</v>
      </c>
      <c r="F141" s="157" t="s">
        <v>886</v>
      </c>
      <c r="G141" s="158" t="s">
        <v>137</v>
      </c>
      <c r="H141" s="159">
        <v>2</v>
      </c>
      <c r="I141" s="160"/>
      <c r="J141" s="161">
        <f>ROUND(I141*H141,2)</f>
        <v>0</v>
      </c>
      <c r="K141" s="157" t="s">
        <v>122</v>
      </c>
      <c r="L141" s="36"/>
      <c r="M141" s="162" t="s">
        <v>1</v>
      </c>
      <c r="N141" s="163" t="s">
        <v>39</v>
      </c>
      <c r="O141" s="68"/>
      <c r="P141" s="164">
        <f>O141*H141</f>
        <v>0</v>
      </c>
      <c r="Q141" s="164">
        <v>0</v>
      </c>
      <c r="R141" s="164">
        <f>Q141*H141</f>
        <v>0</v>
      </c>
      <c r="S141" s="164">
        <v>0</v>
      </c>
      <c r="T141" s="165">
        <f>S141*H141</f>
        <v>0</v>
      </c>
      <c r="U141" s="31"/>
      <c r="V141" s="31"/>
      <c r="W141" s="31"/>
      <c r="X141" s="31"/>
      <c r="Y141" s="31"/>
      <c r="Z141" s="31"/>
      <c r="AA141" s="31"/>
      <c r="AB141" s="31"/>
      <c r="AC141" s="31"/>
      <c r="AD141" s="31"/>
      <c r="AE141" s="31"/>
      <c r="AR141" s="166" t="s">
        <v>713</v>
      </c>
      <c r="AT141" s="166" t="s">
        <v>118</v>
      </c>
      <c r="AU141" s="166" t="s">
        <v>74</v>
      </c>
      <c r="AY141" s="14" t="s">
        <v>124</v>
      </c>
      <c r="BE141" s="167">
        <f>IF(N141="základní",J141,0)</f>
        <v>0</v>
      </c>
      <c r="BF141" s="167">
        <f>IF(N141="snížená",J141,0)</f>
        <v>0</v>
      </c>
      <c r="BG141" s="167">
        <f>IF(N141="zákl. přenesená",J141,0)</f>
        <v>0</v>
      </c>
      <c r="BH141" s="167">
        <f>IF(N141="sníž. přenesená",J141,0)</f>
        <v>0</v>
      </c>
      <c r="BI141" s="167">
        <f>IF(N141="nulová",J141,0)</f>
        <v>0</v>
      </c>
      <c r="BJ141" s="14" t="s">
        <v>82</v>
      </c>
      <c r="BK141" s="167">
        <f>ROUND(I141*H141,2)</f>
        <v>0</v>
      </c>
      <c r="BL141" s="14" t="s">
        <v>713</v>
      </c>
      <c r="BM141" s="166" t="s">
        <v>887</v>
      </c>
    </row>
    <row r="142" spans="1:65" s="2" customFormat="1" ht="19.5">
      <c r="A142" s="31"/>
      <c r="B142" s="32"/>
      <c r="C142" s="33"/>
      <c r="D142" s="168" t="s">
        <v>126</v>
      </c>
      <c r="E142" s="33"/>
      <c r="F142" s="169" t="s">
        <v>886</v>
      </c>
      <c r="G142" s="33"/>
      <c r="H142" s="33"/>
      <c r="I142" s="170"/>
      <c r="J142" s="33"/>
      <c r="K142" s="33"/>
      <c r="L142" s="36"/>
      <c r="M142" s="184"/>
      <c r="N142" s="185"/>
      <c r="O142" s="186"/>
      <c r="P142" s="186"/>
      <c r="Q142" s="186"/>
      <c r="R142" s="186"/>
      <c r="S142" s="186"/>
      <c r="T142" s="187"/>
      <c r="U142" s="31"/>
      <c r="V142" s="31"/>
      <c r="W142" s="31"/>
      <c r="X142" s="31"/>
      <c r="Y142" s="31"/>
      <c r="Z142" s="31"/>
      <c r="AA142" s="31"/>
      <c r="AB142" s="31"/>
      <c r="AC142" s="31"/>
      <c r="AD142" s="31"/>
      <c r="AE142" s="31"/>
      <c r="AT142" s="14" t="s">
        <v>126</v>
      </c>
      <c r="AU142" s="14" t="s">
        <v>74</v>
      </c>
    </row>
    <row r="143" spans="1:65" s="2" customFormat="1" ht="6.95" customHeight="1">
      <c r="A143" s="31"/>
      <c r="B143" s="51"/>
      <c r="C143" s="52"/>
      <c r="D143" s="52"/>
      <c r="E143" s="52"/>
      <c r="F143" s="52"/>
      <c r="G143" s="52"/>
      <c r="H143" s="52"/>
      <c r="I143" s="52"/>
      <c r="J143" s="52"/>
      <c r="K143" s="52"/>
      <c r="L143" s="36"/>
      <c r="M143" s="31"/>
      <c r="O143" s="31"/>
      <c r="P143" s="31"/>
      <c r="Q143" s="31"/>
      <c r="R143" s="31"/>
      <c r="S143" s="31"/>
      <c r="T143" s="31"/>
      <c r="U143" s="31"/>
      <c r="V143" s="31"/>
      <c r="W143" s="31"/>
      <c r="X143" s="31"/>
      <c r="Y143" s="31"/>
      <c r="Z143" s="31"/>
      <c r="AA143" s="31"/>
      <c r="AB143" s="31"/>
      <c r="AC143" s="31"/>
      <c r="AD143" s="31"/>
      <c r="AE143" s="31"/>
    </row>
  </sheetData>
  <sheetProtection algorithmName="SHA-512" hashValue="Htlw8p7s0cCacUhqnfE6jVitt5abyrWTxGA0YsaCI4A3umGkiZraoMI0OczMNhqeQKhZ0M0gflJo+OqvAVkoZA==" saltValue="JS/v7BiX2uPzXtHXunTdhqgOdqyjmigqIhSICIpiLKwzlLmbZMXg3yY3uA8/OihwPKT9ZjBvphX8YeyhPicfpA==" spinCount="100000" sheet="1" objects="1" scenarios="1" formatColumns="0" formatRows="0" autoFilter="0"/>
  <autoFilter ref="C115:K142"/>
  <mergeCells count="9">
    <mergeCell ref="E87:H87"/>
    <mergeCell ref="E106:H106"/>
    <mergeCell ref="E108:H10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16"/>
  <sheetViews>
    <sheetView showGridLines="0" workbookViewId="0"/>
  </sheetViews>
  <sheetFormatPr defaultRowHeight="12.7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57"/>
      <c r="M2" s="257"/>
      <c r="N2" s="257"/>
      <c r="O2" s="257"/>
      <c r="P2" s="257"/>
      <c r="Q2" s="257"/>
      <c r="R2" s="257"/>
      <c r="S2" s="257"/>
      <c r="T2" s="257"/>
      <c r="U2" s="257"/>
      <c r="V2" s="257"/>
      <c r="AT2" s="14" t="s">
        <v>90</v>
      </c>
    </row>
    <row r="3" spans="1:46" s="1" customFormat="1" ht="6.95" customHeight="1">
      <c r="B3" s="105"/>
      <c r="C3" s="106"/>
      <c r="D3" s="106"/>
      <c r="E3" s="106"/>
      <c r="F3" s="106"/>
      <c r="G3" s="106"/>
      <c r="H3" s="106"/>
      <c r="I3" s="106"/>
      <c r="J3" s="106"/>
      <c r="K3" s="106"/>
      <c r="L3" s="17"/>
      <c r="AT3" s="14" t="s">
        <v>84</v>
      </c>
    </row>
    <row r="4" spans="1:46" s="1" customFormat="1" ht="24.95" customHeight="1">
      <c r="B4" s="17"/>
      <c r="D4" s="107" t="s">
        <v>97</v>
      </c>
      <c r="L4" s="17"/>
      <c r="M4" s="108" t="s">
        <v>10</v>
      </c>
      <c r="AT4" s="14" t="s">
        <v>4</v>
      </c>
    </row>
    <row r="5" spans="1:46" s="1" customFormat="1" ht="6.95" customHeight="1">
      <c r="B5" s="17"/>
      <c r="L5" s="17"/>
    </row>
    <row r="6" spans="1:46" s="1" customFormat="1" ht="12" customHeight="1">
      <c r="B6" s="17"/>
      <c r="D6" s="109" t="s">
        <v>16</v>
      </c>
      <c r="L6" s="17"/>
    </row>
    <row r="7" spans="1:46" s="1" customFormat="1" ht="26.25" customHeight="1">
      <c r="B7" s="17"/>
      <c r="E7" s="258" t="str">
        <f>'Rekapitulace stavby'!K6</f>
        <v>Údržba, opravy a odstraňování závad u SEE 2022-2023-Drobné opravy a závady-obvod SEE Olomouc</v>
      </c>
      <c r="F7" s="259"/>
      <c r="G7" s="259"/>
      <c r="H7" s="259"/>
      <c r="L7" s="17"/>
    </row>
    <row r="8" spans="1:46" s="2" customFormat="1" ht="12" customHeight="1">
      <c r="A8" s="31"/>
      <c r="B8" s="36"/>
      <c r="C8" s="31"/>
      <c r="D8" s="109" t="s">
        <v>98</v>
      </c>
      <c r="E8" s="31"/>
      <c r="F8" s="31"/>
      <c r="G8" s="31"/>
      <c r="H8" s="31"/>
      <c r="I8" s="31"/>
      <c r="J8" s="31"/>
      <c r="K8" s="31"/>
      <c r="L8" s="48"/>
      <c r="S8" s="31"/>
      <c r="T8" s="31"/>
      <c r="U8" s="31"/>
      <c r="V8" s="31"/>
      <c r="W8" s="31"/>
      <c r="X8" s="31"/>
      <c r="Y8" s="31"/>
      <c r="Z8" s="31"/>
      <c r="AA8" s="31"/>
      <c r="AB8" s="31"/>
      <c r="AC8" s="31"/>
      <c r="AD8" s="31"/>
      <c r="AE8" s="31"/>
    </row>
    <row r="9" spans="1:46" s="2" customFormat="1" ht="16.5" customHeight="1">
      <c r="A9" s="31"/>
      <c r="B9" s="36"/>
      <c r="C9" s="31"/>
      <c r="D9" s="31"/>
      <c r="E9" s="260" t="s">
        <v>888</v>
      </c>
      <c r="F9" s="261"/>
      <c r="G9" s="261"/>
      <c r="H9" s="261"/>
      <c r="I9" s="31"/>
      <c r="J9" s="31"/>
      <c r="K9" s="31"/>
      <c r="L9" s="48"/>
      <c r="S9" s="31"/>
      <c r="T9" s="31"/>
      <c r="U9" s="31"/>
      <c r="V9" s="31"/>
      <c r="W9" s="31"/>
      <c r="X9" s="31"/>
      <c r="Y9" s="31"/>
      <c r="Z9" s="31"/>
      <c r="AA9" s="31"/>
      <c r="AB9" s="31"/>
      <c r="AC9" s="31"/>
      <c r="AD9" s="31"/>
      <c r="AE9" s="31"/>
    </row>
    <row r="10" spans="1:46" s="2" customFormat="1" ht="11.25">
      <c r="A10" s="31"/>
      <c r="B10" s="36"/>
      <c r="C10" s="31"/>
      <c r="D10" s="31"/>
      <c r="E10" s="31"/>
      <c r="F10" s="31"/>
      <c r="G10" s="31"/>
      <c r="H10" s="31"/>
      <c r="I10" s="31"/>
      <c r="J10" s="31"/>
      <c r="K10" s="31"/>
      <c r="L10" s="48"/>
      <c r="S10" s="31"/>
      <c r="T10" s="31"/>
      <c r="U10" s="31"/>
      <c r="V10" s="31"/>
      <c r="W10" s="31"/>
      <c r="X10" s="31"/>
      <c r="Y10" s="31"/>
      <c r="Z10" s="31"/>
      <c r="AA10" s="31"/>
      <c r="AB10" s="31"/>
      <c r="AC10" s="31"/>
      <c r="AD10" s="31"/>
      <c r="AE10" s="31"/>
    </row>
    <row r="11" spans="1:46" s="2" customFormat="1" ht="12" customHeight="1">
      <c r="A11" s="31"/>
      <c r="B11" s="36"/>
      <c r="C11" s="31"/>
      <c r="D11" s="109" t="s">
        <v>18</v>
      </c>
      <c r="E11" s="31"/>
      <c r="F11" s="110" t="s">
        <v>1</v>
      </c>
      <c r="G11" s="31"/>
      <c r="H11" s="31"/>
      <c r="I11" s="109" t="s">
        <v>19</v>
      </c>
      <c r="J11" s="110" t="s">
        <v>1</v>
      </c>
      <c r="K11" s="31"/>
      <c r="L11" s="48"/>
      <c r="S11" s="31"/>
      <c r="T11" s="31"/>
      <c r="U11" s="31"/>
      <c r="V11" s="31"/>
      <c r="W11" s="31"/>
      <c r="X11" s="31"/>
      <c r="Y11" s="31"/>
      <c r="Z11" s="31"/>
      <c r="AA11" s="31"/>
      <c r="AB11" s="31"/>
      <c r="AC11" s="31"/>
      <c r="AD11" s="31"/>
      <c r="AE11" s="31"/>
    </row>
    <row r="12" spans="1:46" s="2" customFormat="1" ht="12" customHeight="1">
      <c r="A12" s="31"/>
      <c r="B12" s="36"/>
      <c r="C12" s="31"/>
      <c r="D12" s="109" t="s">
        <v>20</v>
      </c>
      <c r="E12" s="31"/>
      <c r="F12" s="110" t="s">
        <v>21</v>
      </c>
      <c r="G12" s="31"/>
      <c r="H12" s="31"/>
      <c r="I12" s="109" t="s">
        <v>22</v>
      </c>
      <c r="J12" s="111">
        <f>'Rekapitulace stavby'!AN8</f>
        <v>0</v>
      </c>
      <c r="K12" s="31"/>
      <c r="L12" s="48"/>
      <c r="S12" s="31"/>
      <c r="T12" s="31"/>
      <c r="U12" s="31"/>
      <c r="V12" s="31"/>
      <c r="W12" s="31"/>
      <c r="X12" s="31"/>
      <c r="Y12" s="31"/>
      <c r="Z12" s="31"/>
      <c r="AA12" s="31"/>
      <c r="AB12" s="31"/>
      <c r="AC12" s="31"/>
      <c r="AD12" s="31"/>
      <c r="AE12" s="31"/>
    </row>
    <row r="13" spans="1:46" s="2" customFormat="1" ht="10.9" customHeight="1">
      <c r="A13" s="31"/>
      <c r="B13" s="36"/>
      <c r="C13" s="31"/>
      <c r="D13" s="31"/>
      <c r="E13" s="31"/>
      <c r="F13" s="31"/>
      <c r="G13" s="31"/>
      <c r="H13" s="31"/>
      <c r="I13" s="31"/>
      <c r="J13" s="31"/>
      <c r="K13" s="31"/>
      <c r="L13" s="48"/>
      <c r="S13" s="31"/>
      <c r="T13" s="31"/>
      <c r="U13" s="31"/>
      <c r="V13" s="31"/>
      <c r="W13" s="31"/>
      <c r="X13" s="31"/>
      <c r="Y13" s="31"/>
      <c r="Z13" s="31"/>
      <c r="AA13" s="31"/>
      <c r="AB13" s="31"/>
      <c r="AC13" s="31"/>
      <c r="AD13" s="31"/>
      <c r="AE13" s="31"/>
    </row>
    <row r="14" spans="1:46" s="2" customFormat="1" ht="12" customHeight="1">
      <c r="A14" s="31"/>
      <c r="B14" s="36"/>
      <c r="C14" s="31"/>
      <c r="D14" s="109" t="s">
        <v>23</v>
      </c>
      <c r="E14" s="31"/>
      <c r="F14" s="31"/>
      <c r="G14" s="31"/>
      <c r="H14" s="31"/>
      <c r="I14" s="109" t="s">
        <v>24</v>
      </c>
      <c r="J14" s="110" t="str">
        <f>IF('Rekapitulace stavby'!AN10="","",'Rekapitulace stavby'!AN10)</f>
        <v/>
      </c>
      <c r="K14" s="31"/>
      <c r="L14" s="48"/>
      <c r="S14" s="31"/>
      <c r="T14" s="31"/>
      <c r="U14" s="31"/>
      <c r="V14" s="31"/>
      <c r="W14" s="31"/>
      <c r="X14" s="31"/>
      <c r="Y14" s="31"/>
      <c r="Z14" s="31"/>
      <c r="AA14" s="31"/>
      <c r="AB14" s="31"/>
      <c r="AC14" s="31"/>
      <c r="AD14" s="31"/>
      <c r="AE14" s="31"/>
    </row>
    <row r="15" spans="1:46" s="2" customFormat="1" ht="18" customHeight="1">
      <c r="A15" s="31"/>
      <c r="B15" s="36"/>
      <c r="C15" s="31"/>
      <c r="D15" s="31"/>
      <c r="E15" s="110" t="str">
        <f>IF('Rekapitulace stavby'!E11="","",'Rekapitulace stavby'!E11)</f>
        <v xml:space="preserve"> </v>
      </c>
      <c r="F15" s="31"/>
      <c r="G15" s="31"/>
      <c r="H15" s="31"/>
      <c r="I15" s="109" t="s">
        <v>26</v>
      </c>
      <c r="J15" s="110" t="str">
        <f>IF('Rekapitulace stavby'!AN11="","",'Rekapitulace stavby'!AN11)</f>
        <v/>
      </c>
      <c r="K15" s="31"/>
      <c r="L15" s="48"/>
      <c r="S15" s="31"/>
      <c r="T15" s="31"/>
      <c r="U15" s="31"/>
      <c r="V15" s="31"/>
      <c r="W15" s="31"/>
      <c r="X15" s="31"/>
      <c r="Y15" s="31"/>
      <c r="Z15" s="31"/>
      <c r="AA15" s="31"/>
      <c r="AB15" s="31"/>
      <c r="AC15" s="31"/>
      <c r="AD15" s="31"/>
      <c r="AE15" s="31"/>
    </row>
    <row r="16" spans="1:46" s="2" customFormat="1" ht="6.95" customHeight="1">
      <c r="A16" s="31"/>
      <c r="B16" s="36"/>
      <c r="C16" s="31"/>
      <c r="D16" s="31"/>
      <c r="E16" s="31"/>
      <c r="F16" s="31"/>
      <c r="G16" s="31"/>
      <c r="H16" s="31"/>
      <c r="I16" s="31"/>
      <c r="J16" s="31"/>
      <c r="K16" s="31"/>
      <c r="L16" s="48"/>
      <c r="S16" s="31"/>
      <c r="T16" s="31"/>
      <c r="U16" s="31"/>
      <c r="V16" s="31"/>
      <c r="W16" s="31"/>
      <c r="X16" s="31"/>
      <c r="Y16" s="31"/>
      <c r="Z16" s="31"/>
      <c r="AA16" s="31"/>
      <c r="AB16" s="31"/>
      <c r="AC16" s="31"/>
      <c r="AD16" s="31"/>
      <c r="AE16" s="31"/>
    </row>
    <row r="17" spans="1:31" s="2" customFormat="1" ht="12" customHeight="1">
      <c r="A17" s="31"/>
      <c r="B17" s="36"/>
      <c r="C17" s="31"/>
      <c r="D17" s="109" t="s">
        <v>27</v>
      </c>
      <c r="E17" s="31"/>
      <c r="F17" s="31"/>
      <c r="G17" s="31"/>
      <c r="H17" s="31"/>
      <c r="I17" s="109" t="s">
        <v>24</v>
      </c>
      <c r="J17" s="27" t="str">
        <f>'Rekapitulace stavby'!AN13</f>
        <v>Vyplň údaj</v>
      </c>
      <c r="K17" s="31"/>
      <c r="L17" s="48"/>
      <c r="S17" s="31"/>
      <c r="T17" s="31"/>
      <c r="U17" s="31"/>
      <c r="V17" s="31"/>
      <c r="W17" s="31"/>
      <c r="X17" s="31"/>
      <c r="Y17" s="31"/>
      <c r="Z17" s="31"/>
      <c r="AA17" s="31"/>
      <c r="AB17" s="31"/>
      <c r="AC17" s="31"/>
      <c r="AD17" s="31"/>
      <c r="AE17" s="31"/>
    </row>
    <row r="18" spans="1:31" s="2" customFormat="1" ht="18" customHeight="1">
      <c r="A18" s="31"/>
      <c r="B18" s="36"/>
      <c r="C18" s="31"/>
      <c r="D18" s="31"/>
      <c r="E18" s="262" t="str">
        <f>'Rekapitulace stavby'!E14</f>
        <v>Vyplň údaj</v>
      </c>
      <c r="F18" s="263"/>
      <c r="G18" s="263"/>
      <c r="H18" s="263"/>
      <c r="I18" s="109" t="s">
        <v>26</v>
      </c>
      <c r="J18" s="27" t="str">
        <f>'Rekapitulace stavby'!AN14</f>
        <v>Vyplň údaj</v>
      </c>
      <c r="K18" s="31"/>
      <c r="L18" s="48"/>
      <c r="S18" s="31"/>
      <c r="T18" s="31"/>
      <c r="U18" s="31"/>
      <c r="V18" s="31"/>
      <c r="W18" s="31"/>
      <c r="X18" s="31"/>
      <c r="Y18" s="31"/>
      <c r="Z18" s="31"/>
      <c r="AA18" s="31"/>
      <c r="AB18" s="31"/>
      <c r="AC18" s="31"/>
      <c r="AD18" s="31"/>
      <c r="AE18" s="31"/>
    </row>
    <row r="19" spans="1:31" s="2" customFormat="1" ht="6.95" customHeight="1">
      <c r="A19" s="31"/>
      <c r="B19" s="36"/>
      <c r="C19" s="31"/>
      <c r="D19" s="31"/>
      <c r="E19" s="31"/>
      <c r="F19" s="31"/>
      <c r="G19" s="31"/>
      <c r="H19" s="31"/>
      <c r="I19" s="31"/>
      <c r="J19" s="31"/>
      <c r="K19" s="31"/>
      <c r="L19" s="48"/>
      <c r="S19" s="31"/>
      <c r="T19" s="31"/>
      <c r="U19" s="31"/>
      <c r="V19" s="31"/>
      <c r="W19" s="31"/>
      <c r="X19" s="31"/>
      <c r="Y19" s="31"/>
      <c r="Z19" s="31"/>
      <c r="AA19" s="31"/>
      <c r="AB19" s="31"/>
      <c r="AC19" s="31"/>
      <c r="AD19" s="31"/>
      <c r="AE19" s="31"/>
    </row>
    <row r="20" spans="1:31" s="2" customFormat="1" ht="12" customHeight="1">
      <c r="A20" s="31"/>
      <c r="B20" s="36"/>
      <c r="C20" s="31"/>
      <c r="D20" s="109" t="s">
        <v>29</v>
      </c>
      <c r="E20" s="31"/>
      <c r="F20" s="31"/>
      <c r="G20" s="31"/>
      <c r="H20" s="31"/>
      <c r="I20" s="109" t="s">
        <v>24</v>
      </c>
      <c r="J20" s="110" t="str">
        <f>IF('Rekapitulace stavby'!AN16="","",'Rekapitulace stavby'!AN16)</f>
        <v/>
      </c>
      <c r="K20" s="31"/>
      <c r="L20" s="48"/>
      <c r="S20" s="31"/>
      <c r="T20" s="31"/>
      <c r="U20" s="31"/>
      <c r="V20" s="31"/>
      <c r="W20" s="31"/>
      <c r="X20" s="31"/>
      <c r="Y20" s="31"/>
      <c r="Z20" s="31"/>
      <c r="AA20" s="31"/>
      <c r="AB20" s="31"/>
      <c r="AC20" s="31"/>
      <c r="AD20" s="31"/>
      <c r="AE20" s="31"/>
    </row>
    <row r="21" spans="1:31" s="2" customFormat="1" ht="18" customHeight="1">
      <c r="A21" s="31"/>
      <c r="B21" s="36"/>
      <c r="C21" s="31"/>
      <c r="D21" s="31"/>
      <c r="E21" s="110" t="str">
        <f>IF('Rekapitulace stavby'!E17="","",'Rekapitulace stavby'!E17)</f>
        <v xml:space="preserve"> </v>
      </c>
      <c r="F21" s="31"/>
      <c r="G21" s="31"/>
      <c r="H21" s="31"/>
      <c r="I21" s="109" t="s">
        <v>26</v>
      </c>
      <c r="J21" s="110" t="str">
        <f>IF('Rekapitulace stavby'!AN17="","",'Rekapitulace stavby'!AN17)</f>
        <v/>
      </c>
      <c r="K21" s="31"/>
      <c r="L21" s="48"/>
      <c r="S21" s="31"/>
      <c r="T21" s="31"/>
      <c r="U21" s="31"/>
      <c r="V21" s="31"/>
      <c r="W21" s="31"/>
      <c r="X21" s="31"/>
      <c r="Y21" s="31"/>
      <c r="Z21" s="31"/>
      <c r="AA21" s="31"/>
      <c r="AB21" s="31"/>
      <c r="AC21" s="31"/>
      <c r="AD21" s="31"/>
      <c r="AE21" s="31"/>
    </row>
    <row r="22" spans="1:31" s="2" customFormat="1" ht="6.95" customHeight="1">
      <c r="A22" s="31"/>
      <c r="B22" s="36"/>
      <c r="C22" s="31"/>
      <c r="D22" s="31"/>
      <c r="E22" s="31"/>
      <c r="F22" s="31"/>
      <c r="G22" s="31"/>
      <c r="H22" s="31"/>
      <c r="I22" s="31"/>
      <c r="J22" s="31"/>
      <c r="K22" s="31"/>
      <c r="L22" s="48"/>
      <c r="S22" s="31"/>
      <c r="T22" s="31"/>
      <c r="U22" s="31"/>
      <c r="V22" s="31"/>
      <c r="W22" s="31"/>
      <c r="X22" s="31"/>
      <c r="Y22" s="31"/>
      <c r="Z22" s="31"/>
      <c r="AA22" s="31"/>
      <c r="AB22" s="31"/>
      <c r="AC22" s="31"/>
      <c r="AD22" s="31"/>
      <c r="AE22" s="31"/>
    </row>
    <row r="23" spans="1:31" s="2" customFormat="1" ht="12" customHeight="1">
      <c r="A23" s="31"/>
      <c r="B23" s="36"/>
      <c r="C23" s="31"/>
      <c r="D23" s="109" t="s">
        <v>31</v>
      </c>
      <c r="E23" s="31"/>
      <c r="F23" s="31"/>
      <c r="G23" s="31"/>
      <c r="H23" s="31"/>
      <c r="I23" s="109" t="s">
        <v>24</v>
      </c>
      <c r="J23" s="110" t="s">
        <v>1</v>
      </c>
      <c r="K23" s="31"/>
      <c r="L23" s="48"/>
      <c r="S23" s="31"/>
      <c r="T23" s="31"/>
      <c r="U23" s="31"/>
      <c r="V23" s="31"/>
      <c r="W23" s="31"/>
      <c r="X23" s="31"/>
      <c r="Y23" s="31"/>
      <c r="Z23" s="31"/>
      <c r="AA23" s="31"/>
      <c r="AB23" s="31"/>
      <c r="AC23" s="31"/>
      <c r="AD23" s="31"/>
      <c r="AE23" s="31"/>
    </row>
    <row r="24" spans="1:31" s="2" customFormat="1" ht="18" customHeight="1">
      <c r="A24" s="31"/>
      <c r="B24" s="36"/>
      <c r="C24" s="31"/>
      <c r="D24" s="31"/>
      <c r="E24" s="110" t="s">
        <v>32</v>
      </c>
      <c r="F24" s="31"/>
      <c r="G24" s="31"/>
      <c r="H24" s="31"/>
      <c r="I24" s="109" t="s">
        <v>26</v>
      </c>
      <c r="J24" s="110" t="s">
        <v>1</v>
      </c>
      <c r="K24" s="31"/>
      <c r="L24" s="48"/>
      <c r="S24" s="31"/>
      <c r="T24" s="31"/>
      <c r="U24" s="31"/>
      <c r="V24" s="31"/>
      <c r="W24" s="31"/>
      <c r="X24" s="31"/>
      <c r="Y24" s="31"/>
      <c r="Z24" s="31"/>
      <c r="AA24" s="31"/>
      <c r="AB24" s="31"/>
      <c r="AC24" s="31"/>
      <c r="AD24" s="31"/>
      <c r="AE24" s="31"/>
    </row>
    <row r="25" spans="1:31" s="2" customFormat="1" ht="6.95" customHeight="1">
      <c r="A25" s="31"/>
      <c r="B25" s="36"/>
      <c r="C25" s="31"/>
      <c r="D25" s="31"/>
      <c r="E25" s="31"/>
      <c r="F25" s="31"/>
      <c r="G25" s="31"/>
      <c r="H25" s="31"/>
      <c r="I25" s="31"/>
      <c r="J25" s="31"/>
      <c r="K25" s="31"/>
      <c r="L25" s="48"/>
      <c r="S25" s="31"/>
      <c r="T25" s="31"/>
      <c r="U25" s="31"/>
      <c r="V25" s="31"/>
      <c r="W25" s="31"/>
      <c r="X25" s="31"/>
      <c r="Y25" s="31"/>
      <c r="Z25" s="31"/>
      <c r="AA25" s="31"/>
      <c r="AB25" s="31"/>
      <c r="AC25" s="31"/>
      <c r="AD25" s="31"/>
      <c r="AE25" s="31"/>
    </row>
    <row r="26" spans="1:31" s="2" customFormat="1" ht="12" customHeight="1">
      <c r="A26" s="31"/>
      <c r="B26" s="36"/>
      <c r="C26" s="31"/>
      <c r="D26" s="109" t="s">
        <v>33</v>
      </c>
      <c r="E26" s="31"/>
      <c r="F26" s="31"/>
      <c r="G26" s="31"/>
      <c r="H26" s="31"/>
      <c r="I26" s="31"/>
      <c r="J26" s="31"/>
      <c r="K26" s="31"/>
      <c r="L26" s="48"/>
      <c r="S26" s="31"/>
      <c r="T26" s="31"/>
      <c r="U26" s="31"/>
      <c r="V26" s="31"/>
      <c r="W26" s="31"/>
      <c r="X26" s="31"/>
      <c r="Y26" s="31"/>
      <c r="Z26" s="31"/>
      <c r="AA26" s="31"/>
      <c r="AB26" s="31"/>
      <c r="AC26" s="31"/>
      <c r="AD26" s="31"/>
      <c r="AE26" s="31"/>
    </row>
    <row r="27" spans="1:31" s="8" customFormat="1" ht="16.5" customHeight="1">
      <c r="A27" s="112"/>
      <c r="B27" s="113"/>
      <c r="C27" s="112"/>
      <c r="D27" s="112"/>
      <c r="E27" s="264" t="s">
        <v>1</v>
      </c>
      <c r="F27" s="264"/>
      <c r="G27" s="264"/>
      <c r="H27" s="264"/>
      <c r="I27" s="112"/>
      <c r="J27" s="112"/>
      <c r="K27" s="112"/>
      <c r="L27" s="114"/>
      <c r="S27" s="112"/>
      <c r="T27" s="112"/>
      <c r="U27" s="112"/>
      <c r="V27" s="112"/>
      <c r="W27" s="112"/>
      <c r="X27" s="112"/>
      <c r="Y27" s="112"/>
      <c r="Z27" s="112"/>
      <c r="AA27" s="112"/>
      <c r="AB27" s="112"/>
      <c r="AC27" s="112"/>
      <c r="AD27" s="112"/>
      <c r="AE27" s="112"/>
    </row>
    <row r="28" spans="1:31" s="2" customFormat="1" ht="6.95" customHeight="1">
      <c r="A28" s="31"/>
      <c r="B28" s="36"/>
      <c r="C28" s="31"/>
      <c r="D28" s="31"/>
      <c r="E28" s="31"/>
      <c r="F28" s="31"/>
      <c r="G28" s="31"/>
      <c r="H28" s="31"/>
      <c r="I28" s="31"/>
      <c r="J28" s="31"/>
      <c r="K28" s="31"/>
      <c r="L28" s="48"/>
      <c r="S28" s="31"/>
      <c r="T28" s="31"/>
      <c r="U28" s="31"/>
      <c r="V28" s="31"/>
      <c r="W28" s="31"/>
      <c r="X28" s="31"/>
      <c r="Y28" s="31"/>
      <c r="Z28" s="31"/>
      <c r="AA28" s="31"/>
      <c r="AB28" s="31"/>
      <c r="AC28" s="31"/>
      <c r="AD28" s="31"/>
      <c r="AE28" s="31"/>
    </row>
    <row r="29" spans="1:31" s="2" customFormat="1" ht="6.95" customHeight="1">
      <c r="A29" s="31"/>
      <c r="B29" s="36"/>
      <c r="C29" s="31"/>
      <c r="D29" s="115"/>
      <c r="E29" s="115"/>
      <c r="F29" s="115"/>
      <c r="G29" s="115"/>
      <c r="H29" s="115"/>
      <c r="I29" s="115"/>
      <c r="J29" s="115"/>
      <c r="K29" s="115"/>
      <c r="L29" s="48"/>
      <c r="S29" s="31"/>
      <c r="T29" s="31"/>
      <c r="U29" s="31"/>
      <c r="V29" s="31"/>
      <c r="W29" s="31"/>
      <c r="X29" s="31"/>
      <c r="Y29" s="31"/>
      <c r="Z29" s="31"/>
      <c r="AA29" s="31"/>
      <c r="AB29" s="31"/>
      <c r="AC29" s="31"/>
      <c r="AD29" s="31"/>
      <c r="AE29" s="31"/>
    </row>
    <row r="30" spans="1:31" s="2" customFormat="1" ht="25.35" customHeight="1">
      <c r="A30" s="31"/>
      <c r="B30" s="36"/>
      <c r="C30" s="31"/>
      <c r="D30" s="116" t="s">
        <v>34</v>
      </c>
      <c r="E30" s="31"/>
      <c r="F30" s="31"/>
      <c r="G30" s="31"/>
      <c r="H30" s="31"/>
      <c r="I30" s="31"/>
      <c r="J30" s="117">
        <f>ROUND(J121, 2)</f>
        <v>0</v>
      </c>
      <c r="K30" s="31"/>
      <c r="L30" s="48"/>
      <c r="S30" s="31"/>
      <c r="T30" s="31"/>
      <c r="U30" s="31"/>
      <c r="V30" s="31"/>
      <c r="W30" s="31"/>
      <c r="X30" s="31"/>
      <c r="Y30" s="31"/>
      <c r="Z30" s="31"/>
      <c r="AA30" s="31"/>
      <c r="AB30" s="31"/>
      <c r="AC30" s="31"/>
      <c r="AD30" s="31"/>
      <c r="AE30" s="31"/>
    </row>
    <row r="31" spans="1:31" s="2" customFormat="1" ht="6.95" customHeight="1">
      <c r="A31" s="31"/>
      <c r="B31" s="36"/>
      <c r="C31" s="31"/>
      <c r="D31" s="115"/>
      <c r="E31" s="115"/>
      <c r="F31" s="115"/>
      <c r="G31" s="115"/>
      <c r="H31" s="115"/>
      <c r="I31" s="115"/>
      <c r="J31" s="115"/>
      <c r="K31" s="115"/>
      <c r="L31" s="48"/>
      <c r="S31" s="31"/>
      <c r="T31" s="31"/>
      <c r="U31" s="31"/>
      <c r="V31" s="31"/>
      <c r="W31" s="31"/>
      <c r="X31" s="31"/>
      <c r="Y31" s="31"/>
      <c r="Z31" s="31"/>
      <c r="AA31" s="31"/>
      <c r="AB31" s="31"/>
      <c r="AC31" s="31"/>
      <c r="AD31" s="31"/>
      <c r="AE31" s="31"/>
    </row>
    <row r="32" spans="1:31" s="2" customFormat="1" ht="14.45" customHeight="1">
      <c r="A32" s="31"/>
      <c r="B32" s="36"/>
      <c r="C32" s="31"/>
      <c r="D32" s="31"/>
      <c r="E32" s="31"/>
      <c r="F32" s="118" t="s">
        <v>36</v>
      </c>
      <c r="G32" s="31"/>
      <c r="H32" s="31"/>
      <c r="I32" s="118" t="s">
        <v>35</v>
      </c>
      <c r="J32" s="118" t="s">
        <v>37</v>
      </c>
      <c r="K32" s="31"/>
      <c r="L32" s="48"/>
      <c r="S32" s="31"/>
      <c r="T32" s="31"/>
      <c r="U32" s="31"/>
      <c r="V32" s="31"/>
      <c r="W32" s="31"/>
      <c r="X32" s="31"/>
      <c r="Y32" s="31"/>
      <c r="Z32" s="31"/>
      <c r="AA32" s="31"/>
      <c r="AB32" s="31"/>
      <c r="AC32" s="31"/>
      <c r="AD32" s="31"/>
      <c r="AE32" s="31"/>
    </row>
    <row r="33" spans="1:31" s="2" customFormat="1" ht="14.45" customHeight="1">
      <c r="A33" s="31"/>
      <c r="B33" s="36"/>
      <c r="C33" s="31"/>
      <c r="D33" s="119" t="s">
        <v>38</v>
      </c>
      <c r="E33" s="109" t="s">
        <v>39</v>
      </c>
      <c r="F33" s="120">
        <f>ROUND((SUM(BE121:BE215)),  2)</f>
        <v>0</v>
      </c>
      <c r="G33" s="31"/>
      <c r="H33" s="31"/>
      <c r="I33" s="121">
        <v>0.21</v>
      </c>
      <c r="J33" s="120">
        <f>ROUND(((SUM(BE121:BE215))*I33),  2)</f>
        <v>0</v>
      </c>
      <c r="K33" s="31"/>
      <c r="L33" s="48"/>
      <c r="S33" s="31"/>
      <c r="T33" s="31"/>
      <c r="U33" s="31"/>
      <c r="V33" s="31"/>
      <c r="W33" s="31"/>
      <c r="X33" s="31"/>
      <c r="Y33" s="31"/>
      <c r="Z33" s="31"/>
      <c r="AA33" s="31"/>
      <c r="AB33" s="31"/>
      <c r="AC33" s="31"/>
      <c r="AD33" s="31"/>
      <c r="AE33" s="31"/>
    </row>
    <row r="34" spans="1:31" s="2" customFormat="1" ht="14.45" customHeight="1">
      <c r="A34" s="31"/>
      <c r="B34" s="36"/>
      <c r="C34" s="31"/>
      <c r="D34" s="31"/>
      <c r="E34" s="109" t="s">
        <v>40</v>
      </c>
      <c r="F34" s="120">
        <f>ROUND((SUM(BF121:BF215)),  2)</f>
        <v>0</v>
      </c>
      <c r="G34" s="31"/>
      <c r="H34" s="31"/>
      <c r="I34" s="121">
        <v>0.15</v>
      </c>
      <c r="J34" s="120">
        <f>ROUND(((SUM(BF121:BF215))*I34),  2)</f>
        <v>0</v>
      </c>
      <c r="K34" s="31"/>
      <c r="L34" s="48"/>
      <c r="S34" s="31"/>
      <c r="T34" s="31"/>
      <c r="U34" s="31"/>
      <c r="V34" s="31"/>
      <c r="W34" s="31"/>
      <c r="X34" s="31"/>
      <c r="Y34" s="31"/>
      <c r="Z34" s="31"/>
      <c r="AA34" s="31"/>
      <c r="AB34" s="31"/>
      <c r="AC34" s="31"/>
      <c r="AD34" s="31"/>
      <c r="AE34" s="31"/>
    </row>
    <row r="35" spans="1:31" s="2" customFormat="1" ht="14.45" hidden="1" customHeight="1">
      <c r="A35" s="31"/>
      <c r="B35" s="36"/>
      <c r="C35" s="31"/>
      <c r="D35" s="31"/>
      <c r="E35" s="109" t="s">
        <v>41</v>
      </c>
      <c r="F35" s="120">
        <f>ROUND((SUM(BG121:BG215)),  2)</f>
        <v>0</v>
      </c>
      <c r="G35" s="31"/>
      <c r="H35" s="31"/>
      <c r="I35" s="121">
        <v>0.21</v>
      </c>
      <c r="J35" s="120">
        <f>0</f>
        <v>0</v>
      </c>
      <c r="K35" s="31"/>
      <c r="L35" s="48"/>
      <c r="S35" s="31"/>
      <c r="T35" s="31"/>
      <c r="U35" s="31"/>
      <c r="V35" s="31"/>
      <c r="W35" s="31"/>
      <c r="X35" s="31"/>
      <c r="Y35" s="31"/>
      <c r="Z35" s="31"/>
      <c r="AA35" s="31"/>
      <c r="AB35" s="31"/>
      <c r="AC35" s="31"/>
      <c r="AD35" s="31"/>
      <c r="AE35" s="31"/>
    </row>
    <row r="36" spans="1:31" s="2" customFormat="1" ht="14.45" hidden="1" customHeight="1">
      <c r="A36" s="31"/>
      <c r="B36" s="36"/>
      <c r="C36" s="31"/>
      <c r="D36" s="31"/>
      <c r="E36" s="109" t="s">
        <v>42</v>
      </c>
      <c r="F36" s="120">
        <f>ROUND((SUM(BH121:BH215)),  2)</f>
        <v>0</v>
      </c>
      <c r="G36" s="31"/>
      <c r="H36" s="31"/>
      <c r="I36" s="121">
        <v>0.15</v>
      </c>
      <c r="J36" s="120">
        <f>0</f>
        <v>0</v>
      </c>
      <c r="K36" s="31"/>
      <c r="L36" s="48"/>
      <c r="S36" s="31"/>
      <c r="T36" s="31"/>
      <c r="U36" s="31"/>
      <c r="V36" s="31"/>
      <c r="W36" s="31"/>
      <c r="X36" s="31"/>
      <c r="Y36" s="31"/>
      <c r="Z36" s="31"/>
      <c r="AA36" s="31"/>
      <c r="AB36" s="31"/>
      <c r="AC36" s="31"/>
      <c r="AD36" s="31"/>
      <c r="AE36" s="31"/>
    </row>
    <row r="37" spans="1:31" s="2" customFormat="1" ht="14.45" hidden="1" customHeight="1">
      <c r="A37" s="31"/>
      <c r="B37" s="36"/>
      <c r="C37" s="31"/>
      <c r="D37" s="31"/>
      <c r="E37" s="109" t="s">
        <v>43</v>
      </c>
      <c r="F37" s="120">
        <f>ROUND((SUM(BI121:BI215)),  2)</f>
        <v>0</v>
      </c>
      <c r="G37" s="31"/>
      <c r="H37" s="31"/>
      <c r="I37" s="121">
        <v>0</v>
      </c>
      <c r="J37" s="120">
        <f>0</f>
        <v>0</v>
      </c>
      <c r="K37" s="31"/>
      <c r="L37" s="48"/>
      <c r="S37" s="31"/>
      <c r="T37" s="31"/>
      <c r="U37" s="31"/>
      <c r="V37" s="31"/>
      <c r="W37" s="31"/>
      <c r="X37" s="31"/>
      <c r="Y37" s="31"/>
      <c r="Z37" s="31"/>
      <c r="AA37" s="31"/>
      <c r="AB37" s="31"/>
      <c r="AC37" s="31"/>
      <c r="AD37" s="31"/>
      <c r="AE37" s="31"/>
    </row>
    <row r="38" spans="1:31" s="2" customFormat="1" ht="6.95" customHeight="1">
      <c r="A38" s="31"/>
      <c r="B38" s="36"/>
      <c r="C38" s="31"/>
      <c r="D38" s="31"/>
      <c r="E38" s="31"/>
      <c r="F38" s="31"/>
      <c r="G38" s="31"/>
      <c r="H38" s="31"/>
      <c r="I38" s="31"/>
      <c r="J38" s="31"/>
      <c r="K38" s="31"/>
      <c r="L38" s="48"/>
      <c r="S38" s="31"/>
      <c r="T38" s="31"/>
      <c r="U38" s="31"/>
      <c r="V38" s="31"/>
      <c r="W38" s="31"/>
      <c r="X38" s="31"/>
      <c r="Y38" s="31"/>
      <c r="Z38" s="31"/>
      <c r="AA38" s="31"/>
      <c r="AB38" s="31"/>
      <c r="AC38" s="31"/>
      <c r="AD38" s="31"/>
      <c r="AE38" s="31"/>
    </row>
    <row r="39" spans="1:31" s="2" customFormat="1" ht="25.35" customHeight="1">
      <c r="A39" s="31"/>
      <c r="B39" s="36"/>
      <c r="C39" s="122"/>
      <c r="D39" s="123" t="s">
        <v>44</v>
      </c>
      <c r="E39" s="124"/>
      <c r="F39" s="124"/>
      <c r="G39" s="125" t="s">
        <v>45</v>
      </c>
      <c r="H39" s="126" t="s">
        <v>46</v>
      </c>
      <c r="I39" s="124"/>
      <c r="J39" s="127">
        <f>SUM(J30:J37)</f>
        <v>0</v>
      </c>
      <c r="K39" s="128"/>
      <c r="L39" s="48"/>
      <c r="S39" s="31"/>
      <c r="T39" s="31"/>
      <c r="U39" s="31"/>
      <c r="V39" s="31"/>
      <c r="W39" s="31"/>
      <c r="X39" s="31"/>
      <c r="Y39" s="31"/>
      <c r="Z39" s="31"/>
      <c r="AA39" s="31"/>
      <c r="AB39" s="31"/>
      <c r="AC39" s="31"/>
      <c r="AD39" s="31"/>
      <c r="AE39" s="31"/>
    </row>
    <row r="40" spans="1:31" s="2" customFormat="1" ht="14.45" customHeight="1">
      <c r="A40" s="31"/>
      <c r="B40" s="36"/>
      <c r="C40" s="31"/>
      <c r="D40" s="31"/>
      <c r="E40" s="31"/>
      <c r="F40" s="31"/>
      <c r="G40" s="31"/>
      <c r="H40" s="31"/>
      <c r="I40" s="31"/>
      <c r="J40" s="31"/>
      <c r="K40" s="31"/>
      <c r="L40" s="48"/>
      <c r="S40" s="31"/>
      <c r="T40" s="31"/>
      <c r="U40" s="31"/>
      <c r="V40" s="31"/>
      <c r="W40" s="31"/>
      <c r="X40" s="31"/>
      <c r="Y40" s="31"/>
      <c r="Z40" s="31"/>
      <c r="AA40" s="31"/>
      <c r="AB40" s="31"/>
      <c r="AC40" s="31"/>
      <c r="AD40" s="31"/>
      <c r="AE40" s="31"/>
    </row>
    <row r="41" spans="1:31" s="1" customFormat="1" ht="14.45" customHeight="1">
      <c r="B41" s="17"/>
      <c r="L41" s="17"/>
    </row>
    <row r="42" spans="1:31" s="1" customFormat="1" ht="14.45" customHeight="1">
      <c r="B42" s="17"/>
      <c r="L42" s="17"/>
    </row>
    <row r="43" spans="1:31" s="1" customFormat="1" ht="14.45" customHeight="1">
      <c r="B43" s="17"/>
      <c r="L43" s="17"/>
    </row>
    <row r="44" spans="1:31" s="1" customFormat="1" ht="14.45" customHeight="1">
      <c r="B44" s="17"/>
      <c r="L44" s="17"/>
    </row>
    <row r="45" spans="1:31" s="1" customFormat="1" ht="14.45" customHeight="1">
      <c r="B45" s="17"/>
      <c r="L45" s="17"/>
    </row>
    <row r="46" spans="1:31" s="1" customFormat="1" ht="14.45" customHeight="1">
      <c r="B46" s="17"/>
      <c r="L46" s="17"/>
    </row>
    <row r="47" spans="1:31" s="1" customFormat="1" ht="14.45" customHeight="1">
      <c r="B47" s="17"/>
      <c r="L47" s="17"/>
    </row>
    <row r="48" spans="1:31" s="1" customFormat="1" ht="14.45" customHeight="1">
      <c r="B48" s="17"/>
      <c r="L48" s="17"/>
    </row>
    <row r="49" spans="1:31" s="1" customFormat="1" ht="14.45" customHeight="1">
      <c r="B49" s="17"/>
      <c r="L49" s="17"/>
    </row>
    <row r="50" spans="1:31" s="2" customFormat="1" ht="14.45" customHeight="1">
      <c r="B50" s="48"/>
      <c r="D50" s="129" t="s">
        <v>47</v>
      </c>
      <c r="E50" s="130"/>
      <c r="F50" s="130"/>
      <c r="G50" s="129" t="s">
        <v>48</v>
      </c>
      <c r="H50" s="130"/>
      <c r="I50" s="130"/>
      <c r="J50" s="130"/>
      <c r="K50" s="130"/>
      <c r="L50" s="48"/>
    </row>
    <row r="51" spans="1:31" ht="11.25">
      <c r="B51" s="17"/>
      <c r="L51" s="17"/>
    </row>
    <row r="52" spans="1:31" ht="11.25">
      <c r="B52" s="17"/>
      <c r="L52" s="17"/>
    </row>
    <row r="53" spans="1:31" ht="11.25">
      <c r="B53" s="17"/>
      <c r="L53" s="17"/>
    </row>
    <row r="54" spans="1:31" ht="11.25">
      <c r="B54" s="17"/>
      <c r="L54" s="17"/>
    </row>
    <row r="55" spans="1:31" ht="11.25">
      <c r="B55" s="17"/>
      <c r="L55" s="17"/>
    </row>
    <row r="56" spans="1:31" ht="11.25">
      <c r="B56" s="17"/>
      <c r="L56" s="17"/>
    </row>
    <row r="57" spans="1:31" ht="11.25">
      <c r="B57" s="17"/>
      <c r="L57" s="17"/>
    </row>
    <row r="58" spans="1:31" ht="11.25">
      <c r="B58" s="17"/>
      <c r="L58" s="17"/>
    </row>
    <row r="59" spans="1:31" ht="11.25">
      <c r="B59" s="17"/>
      <c r="L59" s="17"/>
    </row>
    <row r="60" spans="1:31" ht="11.25">
      <c r="B60" s="17"/>
      <c r="L60" s="17"/>
    </row>
    <row r="61" spans="1:31" s="2" customFormat="1">
      <c r="A61" s="31"/>
      <c r="B61" s="36"/>
      <c r="C61" s="31"/>
      <c r="D61" s="131" t="s">
        <v>49</v>
      </c>
      <c r="E61" s="132"/>
      <c r="F61" s="133" t="s">
        <v>50</v>
      </c>
      <c r="G61" s="131" t="s">
        <v>49</v>
      </c>
      <c r="H61" s="132"/>
      <c r="I61" s="132"/>
      <c r="J61" s="134" t="s">
        <v>50</v>
      </c>
      <c r="K61" s="132"/>
      <c r="L61" s="48"/>
      <c r="S61" s="31"/>
      <c r="T61" s="31"/>
      <c r="U61" s="31"/>
      <c r="V61" s="31"/>
      <c r="W61" s="31"/>
      <c r="X61" s="31"/>
      <c r="Y61" s="31"/>
      <c r="Z61" s="31"/>
      <c r="AA61" s="31"/>
      <c r="AB61" s="31"/>
      <c r="AC61" s="31"/>
      <c r="AD61" s="31"/>
      <c r="AE61" s="31"/>
    </row>
    <row r="62" spans="1:31" ht="11.25">
      <c r="B62" s="17"/>
      <c r="L62" s="17"/>
    </row>
    <row r="63" spans="1:31" ht="11.25">
      <c r="B63" s="17"/>
      <c r="L63" s="17"/>
    </row>
    <row r="64" spans="1:31" ht="11.25">
      <c r="B64" s="17"/>
      <c r="L64" s="17"/>
    </row>
    <row r="65" spans="1:31" s="2" customFormat="1">
      <c r="A65" s="31"/>
      <c r="B65" s="36"/>
      <c r="C65" s="31"/>
      <c r="D65" s="129" t="s">
        <v>51</v>
      </c>
      <c r="E65" s="135"/>
      <c r="F65" s="135"/>
      <c r="G65" s="129" t="s">
        <v>52</v>
      </c>
      <c r="H65" s="135"/>
      <c r="I65" s="135"/>
      <c r="J65" s="135"/>
      <c r="K65" s="135"/>
      <c r="L65" s="48"/>
      <c r="S65" s="31"/>
      <c r="T65" s="31"/>
      <c r="U65" s="31"/>
      <c r="V65" s="31"/>
      <c r="W65" s="31"/>
      <c r="X65" s="31"/>
      <c r="Y65" s="31"/>
      <c r="Z65" s="31"/>
      <c r="AA65" s="31"/>
      <c r="AB65" s="31"/>
      <c r="AC65" s="31"/>
      <c r="AD65" s="31"/>
      <c r="AE65" s="31"/>
    </row>
    <row r="66" spans="1:31" ht="11.25">
      <c r="B66" s="17"/>
      <c r="L66" s="17"/>
    </row>
    <row r="67" spans="1:31" ht="11.25">
      <c r="B67" s="17"/>
      <c r="L67" s="17"/>
    </row>
    <row r="68" spans="1:31" ht="11.25">
      <c r="B68" s="17"/>
      <c r="L68" s="17"/>
    </row>
    <row r="69" spans="1:31" ht="11.25">
      <c r="B69" s="17"/>
      <c r="L69" s="17"/>
    </row>
    <row r="70" spans="1:31" ht="11.25">
      <c r="B70" s="17"/>
      <c r="L70" s="17"/>
    </row>
    <row r="71" spans="1:31" ht="11.25">
      <c r="B71" s="17"/>
      <c r="L71" s="17"/>
    </row>
    <row r="72" spans="1:31" ht="11.25">
      <c r="B72" s="17"/>
      <c r="L72" s="17"/>
    </row>
    <row r="73" spans="1:31" ht="11.25">
      <c r="B73" s="17"/>
      <c r="L73" s="17"/>
    </row>
    <row r="74" spans="1:31" ht="11.25">
      <c r="B74" s="17"/>
      <c r="L74" s="17"/>
    </row>
    <row r="75" spans="1:31" ht="11.25">
      <c r="B75" s="17"/>
      <c r="L75" s="17"/>
    </row>
    <row r="76" spans="1:31" s="2" customFormat="1">
      <c r="A76" s="31"/>
      <c r="B76" s="36"/>
      <c r="C76" s="31"/>
      <c r="D76" s="131" t="s">
        <v>49</v>
      </c>
      <c r="E76" s="132"/>
      <c r="F76" s="133" t="s">
        <v>50</v>
      </c>
      <c r="G76" s="131" t="s">
        <v>49</v>
      </c>
      <c r="H76" s="132"/>
      <c r="I76" s="132"/>
      <c r="J76" s="134" t="s">
        <v>50</v>
      </c>
      <c r="K76" s="132"/>
      <c r="L76" s="48"/>
      <c r="S76" s="31"/>
      <c r="T76" s="31"/>
      <c r="U76" s="31"/>
      <c r="V76" s="31"/>
      <c r="W76" s="31"/>
      <c r="X76" s="31"/>
      <c r="Y76" s="31"/>
      <c r="Z76" s="31"/>
      <c r="AA76" s="31"/>
      <c r="AB76" s="31"/>
      <c r="AC76" s="31"/>
      <c r="AD76" s="31"/>
      <c r="AE76" s="31"/>
    </row>
    <row r="77" spans="1:31" s="2" customFormat="1" ht="14.45" customHeight="1">
      <c r="A77" s="31"/>
      <c r="B77" s="136"/>
      <c r="C77" s="137"/>
      <c r="D77" s="137"/>
      <c r="E77" s="137"/>
      <c r="F77" s="137"/>
      <c r="G77" s="137"/>
      <c r="H77" s="137"/>
      <c r="I77" s="137"/>
      <c r="J77" s="137"/>
      <c r="K77" s="137"/>
      <c r="L77" s="48"/>
      <c r="S77" s="31"/>
      <c r="T77" s="31"/>
      <c r="U77" s="31"/>
      <c r="V77" s="31"/>
      <c r="W77" s="31"/>
      <c r="X77" s="31"/>
      <c r="Y77" s="31"/>
      <c r="Z77" s="31"/>
      <c r="AA77" s="31"/>
      <c r="AB77" s="31"/>
      <c r="AC77" s="31"/>
      <c r="AD77" s="31"/>
      <c r="AE77" s="31"/>
    </row>
    <row r="81" spans="1:47" s="2" customFormat="1" ht="6.95" customHeight="1">
      <c r="A81" s="31"/>
      <c r="B81" s="138"/>
      <c r="C81" s="139"/>
      <c r="D81" s="139"/>
      <c r="E81" s="139"/>
      <c r="F81" s="139"/>
      <c r="G81" s="139"/>
      <c r="H81" s="139"/>
      <c r="I81" s="139"/>
      <c r="J81" s="139"/>
      <c r="K81" s="139"/>
      <c r="L81" s="48"/>
      <c r="S81" s="31"/>
      <c r="T81" s="31"/>
      <c r="U81" s="31"/>
      <c r="V81" s="31"/>
      <c r="W81" s="31"/>
      <c r="X81" s="31"/>
      <c r="Y81" s="31"/>
      <c r="Z81" s="31"/>
      <c r="AA81" s="31"/>
      <c r="AB81" s="31"/>
      <c r="AC81" s="31"/>
      <c r="AD81" s="31"/>
      <c r="AE81" s="31"/>
    </row>
    <row r="82" spans="1:47" s="2" customFormat="1" ht="24.95" customHeight="1">
      <c r="A82" s="31"/>
      <c r="B82" s="32"/>
      <c r="C82" s="20" t="s">
        <v>100</v>
      </c>
      <c r="D82" s="33"/>
      <c r="E82" s="33"/>
      <c r="F82" s="33"/>
      <c r="G82" s="33"/>
      <c r="H82" s="33"/>
      <c r="I82" s="33"/>
      <c r="J82" s="33"/>
      <c r="K82" s="33"/>
      <c r="L82" s="48"/>
      <c r="S82" s="31"/>
      <c r="T82" s="31"/>
      <c r="U82" s="31"/>
      <c r="V82" s="31"/>
      <c r="W82" s="31"/>
      <c r="X82" s="31"/>
      <c r="Y82" s="31"/>
      <c r="Z82" s="31"/>
      <c r="AA82" s="31"/>
      <c r="AB82" s="31"/>
      <c r="AC82" s="31"/>
      <c r="AD82" s="31"/>
      <c r="AE82" s="31"/>
    </row>
    <row r="83" spans="1:47" s="2" customFormat="1" ht="6.95" customHeight="1">
      <c r="A83" s="31"/>
      <c r="B83" s="32"/>
      <c r="C83" s="33"/>
      <c r="D83" s="33"/>
      <c r="E83" s="33"/>
      <c r="F83" s="33"/>
      <c r="G83" s="33"/>
      <c r="H83" s="33"/>
      <c r="I83" s="33"/>
      <c r="J83" s="33"/>
      <c r="K83" s="33"/>
      <c r="L83" s="48"/>
      <c r="S83" s="31"/>
      <c r="T83" s="31"/>
      <c r="U83" s="31"/>
      <c r="V83" s="31"/>
      <c r="W83" s="31"/>
      <c r="X83" s="31"/>
      <c r="Y83" s="31"/>
      <c r="Z83" s="31"/>
      <c r="AA83" s="31"/>
      <c r="AB83" s="31"/>
      <c r="AC83" s="31"/>
      <c r="AD83" s="31"/>
      <c r="AE83" s="31"/>
    </row>
    <row r="84" spans="1:47" s="2" customFormat="1" ht="12" customHeight="1">
      <c r="A84" s="31"/>
      <c r="B84" s="32"/>
      <c r="C84" s="26" t="s">
        <v>16</v>
      </c>
      <c r="D84" s="33"/>
      <c r="E84" s="33"/>
      <c r="F84" s="33"/>
      <c r="G84" s="33"/>
      <c r="H84" s="33"/>
      <c r="I84" s="33"/>
      <c r="J84" s="33"/>
      <c r="K84" s="33"/>
      <c r="L84" s="48"/>
      <c r="S84" s="31"/>
      <c r="T84" s="31"/>
      <c r="U84" s="31"/>
      <c r="V84" s="31"/>
      <c r="W84" s="31"/>
      <c r="X84" s="31"/>
      <c r="Y84" s="31"/>
      <c r="Z84" s="31"/>
      <c r="AA84" s="31"/>
      <c r="AB84" s="31"/>
      <c r="AC84" s="31"/>
      <c r="AD84" s="31"/>
      <c r="AE84" s="31"/>
    </row>
    <row r="85" spans="1:47" s="2" customFormat="1" ht="26.25" customHeight="1">
      <c r="A85" s="31"/>
      <c r="B85" s="32"/>
      <c r="C85" s="33"/>
      <c r="D85" s="33"/>
      <c r="E85" s="265" t="str">
        <f>E7</f>
        <v>Údržba, opravy a odstraňování závad u SEE 2022-2023-Drobné opravy a závady-obvod SEE Olomouc</v>
      </c>
      <c r="F85" s="266"/>
      <c r="G85" s="266"/>
      <c r="H85" s="266"/>
      <c r="I85" s="33"/>
      <c r="J85" s="33"/>
      <c r="K85" s="33"/>
      <c r="L85" s="48"/>
      <c r="S85" s="31"/>
      <c r="T85" s="31"/>
      <c r="U85" s="31"/>
      <c r="V85" s="31"/>
      <c r="W85" s="31"/>
      <c r="X85" s="31"/>
      <c r="Y85" s="31"/>
      <c r="Z85" s="31"/>
      <c r="AA85" s="31"/>
      <c r="AB85" s="31"/>
      <c r="AC85" s="31"/>
      <c r="AD85" s="31"/>
      <c r="AE85" s="31"/>
    </row>
    <row r="86" spans="1:47" s="2" customFormat="1" ht="12" customHeight="1">
      <c r="A86" s="31"/>
      <c r="B86" s="32"/>
      <c r="C86" s="26" t="s">
        <v>98</v>
      </c>
      <c r="D86" s="33"/>
      <c r="E86" s="33"/>
      <c r="F86" s="33"/>
      <c r="G86" s="33"/>
      <c r="H86" s="33"/>
      <c r="I86" s="33"/>
      <c r="J86" s="33"/>
      <c r="K86" s="33"/>
      <c r="L86" s="48"/>
      <c r="S86" s="31"/>
      <c r="T86" s="31"/>
      <c r="U86" s="31"/>
      <c r="V86" s="31"/>
      <c r="W86" s="31"/>
      <c r="X86" s="31"/>
      <c r="Y86" s="31"/>
      <c r="Z86" s="31"/>
      <c r="AA86" s="31"/>
      <c r="AB86" s="31"/>
      <c r="AC86" s="31"/>
      <c r="AD86" s="31"/>
      <c r="AE86" s="31"/>
    </row>
    <row r="87" spans="1:47" s="2" customFormat="1" ht="16.5" customHeight="1">
      <c r="A87" s="31"/>
      <c r="B87" s="32"/>
      <c r="C87" s="33"/>
      <c r="D87" s="33"/>
      <c r="E87" s="217" t="str">
        <f>E9</f>
        <v>03 - TNS</v>
      </c>
      <c r="F87" s="267"/>
      <c r="G87" s="267"/>
      <c r="H87" s="267"/>
      <c r="I87" s="33"/>
      <c r="J87" s="33"/>
      <c r="K87" s="33"/>
      <c r="L87" s="48"/>
      <c r="S87" s="31"/>
      <c r="T87" s="31"/>
      <c r="U87" s="31"/>
      <c r="V87" s="31"/>
      <c r="W87" s="31"/>
      <c r="X87" s="31"/>
      <c r="Y87" s="31"/>
      <c r="Z87" s="31"/>
      <c r="AA87" s="31"/>
      <c r="AB87" s="31"/>
      <c r="AC87" s="31"/>
      <c r="AD87" s="31"/>
      <c r="AE87" s="31"/>
    </row>
    <row r="88" spans="1:47" s="2" customFormat="1" ht="6.95" customHeight="1">
      <c r="A88" s="31"/>
      <c r="B88" s="32"/>
      <c r="C88" s="33"/>
      <c r="D88" s="33"/>
      <c r="E88" s="33"/>
      <c r="F88" s="33"/>
      <c r="G88" s="33"/>
      <c r="H88" s="33"/>
      <c r="I88" s="33"/>
      <c r="J88" s="33"/>
      <c r="K88" s="33"/>
      <c r="L88" s="48"/>
      <c r="S88" s="31"/>
      <c r="T88" s="31"/>
      <c r="U88" s="31"/>
      <c r="V88" s="31"/>
      <c r="W88" s="31"/>
      <c r="X88" s="31"/>
      <c r="Y88" s="31"/>
      <c r="Z88" s="31"/>
      <c r="AA88" s="31"/>
      <c r="AB88" s="31"/>
      <c r="AC88" s="31"/>
      <c r="AD88" s="31"/>
      <c r="AE88" s="31"/>
    </row>
    <row r="89" spans="1:47" s="2" customFormat="1" ht="12" customHeight="1">
      <c r="A89" s="31"/>
      <c r="B89" s="32"/>
      <c r="C89" s="26" t="s">
        <v>20</v>
      </c>
      <c r="D89" s="33"/>
      <c r="E89" s="33"/>
      <c r="F89" s="24" t="str">
        <f>F12</f>
        <v>SEE Olomouc</v>
      </c>
      <c r="G89" s="33"/>
      <c r="H89" s="33"/>
      <c r="I89" s="26" t="s">
        <v>22</v>
      </c>
      <c r="J89" s="63">
        <f>IF(J12="","",J12)</f>
        <v>0</v>
      </c>
      <c r="K89" s="33"/>
      <c r="L89" s="48"/>
      <c r="S89" s="31"/>
      <c r="T89" s="31"/>
      <c r="U89" s="31"/>
      <c r="V89" s="31"/>
      <c r="W89" s="31"/>
      <c r="X89" s="31"/>
      <c r="Y89" s="31"/>
      <c r="Z89" s="31"/>
      <c r="AA89" s="31"/>
      <c r="AB89" s="31"/>
      <c r="AC89" s="31"/>
      <c r="AD89" s="31"/>
      <c r="AE89" s="31"/>
    </row>
    <row r="90" spans="1:47" s="2" customFormat="1" ht="6.95" customHeight="1">
      <c r="A90" s="31"/>
      <c r="B90" s="32"/>
      <c r="C90" s="33"/>
      <c r="D90" s="33"/>
      <c r="E90" s="33"/>
      <c r="F90" s="33"/>
      <c r="G90" s="33"/>
      <c r="H90" s="33"/>
      <c r="I90" s="33"/>
      <c r="J90" s="33"/>
      <c r="K90" s="33"/>
      <c r="L90" s="48"/>
      <c r="S90" s="31"/>
      <c r="T90" s="31"/>
      <c r="U90" s="31"/>
      <c r="V90" s="31"/>
      <c r="W90" s="31"/>
      <c r="X90" s="31"/>
      <c r="Y90" s="31"/>
      <c r="Z90" s="31"/>
      <c r="AA90" s="31"/>
      <c r="AB90" s="31"/>
      <c r="AC90" s="31"/>
      <c r="AD90" s="31"/>
      <c r="AE90" s="31"/>
    </row>
    <row r="91" spans="1:47" s="2" customFormat="1" ht="15.2" customHeight="1">
      <c r="A91" s="31"/>
      <c r="B91" s="32"/>
      <c r="C91" s="26" t="s">
        <v>23</v>
      </c>
      <c r="D91" s="33"/>
      <c r="E91" s="33"/>
      <c r="F91" s="24" t="str">
        <f>E15</f>
        <v xml:space="preserve"> </v>
      </c>
      <c r="G91" s="33"/>
      <c r="H91" s="33"/>
      <c r="I91" s="26" t="s">
        <v>29</v>
      </c>
      <c r="J91" s="29" t="str">
        <f>E21</f>
        <v xml:space="preserve"> </v>
      </c>
      <c r="K91" s="33"/>
      <c r="L91" s="48"/>
      <c r="S91" s="31"/>
      <c r="T91" s="31"/>
      <c r="U91" s="31"/>
      <c r="V91" s="31"/>
      <c r="W91" s="31"/>
      <c r="X91" s="31"/>
      <c r="Y91" s="31"/>
      <c r="Z91" s="31"/>
      <c r="AA91" s="31"/>
      <c r="AB91" s="31"/>
      <c r="AC91" s="31"/>
      <c r="AD91" s="31"/>
      <c r="AE91" s="31"/>
    </row>
    <row r="92" spans="1:47" s="2" customFormat="1" ht="15.2" customHeight="1">
      <c r="A92" s="31"/>
      <c r="B92" s="32"/>
      <c r="C92" s="26" t="s">
        <v>27</v>
      </c>
      <c r="D92" s="33"/>
      <c r="E92" s="33"/>
      <c r="F92" s="24" t="str">
        <f>IF(E18="","",E18)</f>
        <v>Vyplň údaj</v>
      </c>
      <c r="G92" s="33"/>
      <c r="H92" s="33"/>
      <c r="I92" s="26" t="s">
        <v>31</v>
      </c>
      <c r="J92" s="29" t="str">
        <f>E24</f>
        <v>Ing. Zajíček Petr</v>
      </c>
      <c r="K92" s="33"/>
      <c r="L92" s="48"/>
      <c r="S92" s="31"/>
      <c r="T92" s="31"/>
      <c r="U92" s="31"/>
      <c r="V92" s="31"/>
      <c r="W92" s="31"/>
      <c r="X92" s="31"/>
      <c r="Y92" s="31"/>
      <c r="Z92" s="31"/>
      <c r="AA92" s="31"/>
      <c r="AB92" s="31"/>
      <c r="AC92" s="31"/>
      <c r="AD92" s="31"/>
      <c r="AE92" s="31"/>
    </row>
    <row r="93" spans="1:47" s="2" customFormat="1" ht="10.35" customHeight="1">
      <c r="A93" s="31"/>
      <c r="B93" s="32"/>
      <c r="C93" s="33"/>
      <c r="D93" s="33"/>
      <c r="E93" s="33"/>
      <c r="F93" s="33"/>
      <c r="G93" s="33"/>
      <c r="H93" s="33"/>
      <c r="I93" s="33"/>
      <c r="J93" s="33"/>
      <c r="K93" s="33"/>
      <c r="L93" s="48"/>
      <c r="S93" s="31"/>
      <c r="T93" s="31"/>
      <c r="U93" s="31"/>
      <c r="V93" s="31"/>
      <c r="W93" s="31"/>
      <c r="X93" s="31"/>
      <c r="Y93" s="31"/>
      <c r="Z93" s="31"/>
      <c r="AA93" s="31"/>
      <c r="AB93" s="31"/>
      <c r="AC93" s="31"/>
      <c r="AD93" s="31"/>
      <c r="AE93" s="31"/>
    </row>
    <row r="94" spans="1:47" s="2" customFormat="1" ht="29.25" customHeight="1">
      <c r="A94" s="31"/>
      <c r="B94" s="32"/>
      <c r="C94" s="140" t="s">
        <v>101</v>
      </c>
      <c r="D94" s="141"/>
      <c r="E94" s="141"/>
      <c r="F94" s="141"/>
      <c r="G94" s="141"/>
      <c r="H94" s="141"/>
      <c r="I94" s="141"/>
      <c r="J94" s="142" t="s">
        <v>102</v>
      </c>
      <c r="K94" s="141"/>
      <c r="L94" s="48"/>
      <c r="S94" s="31"/>
      <c r="T94" s="31"/>
      <c r="U94" s="31"/>
      <c r="V94" s="31"/>
      <c r="W94" s="31"/>
      <c r="X94" s="31"/>
      <c r="Y94" s="31"/>
      <c r="Z94" s="31"/>
      <c r="AA94" s="31"/>
      <c r="AB94" s="31"/>
      <c r="AC94" s="31"/>
      <c r="AD94" s="31"/>
      <c r="AE94" s="31"/>
    </row>
    <row r="95" spans="1:47" s="2" customFormat="1" ht="10.35" customHeight="1">
      <c r="A95" s="31"/>
      <c r="B95" s="32"/>
      <c r="C95" s="33"/>
      <c r="D95" s="33"/>
      <c r="E95" s="33"/>
      <c r="F95" s="33"/>
      <c r="G95" s="33"/>
      <c r="H95" s="33"/>
      <c r="I95" s="33"/>
      <c r="J95" s="33"/>
      <c r="K95" s="33"/>
      <c r="L95" s="48"/>
      <c r="S95" s="31"/>
      <c r="T95" s="31"/>
      <c r="U95" s="31"/>
      <c r="V95" s="31"/>
      <c r="W95" s="31"/>
      <c r="X95" s="31"/>
      <c r="Y95" s="31"/>
      <c r="Z95" s="31"/>
      <c r="AA95" s="31"/>
      <c r="AB95" s="31"/>
      <c r="AC95" s="31"/>
      <c r="AD95" s="31"/>
      <c r="AE95" s="31"/>
    </row>
    <row r="96" spans="1:47" s="2" customFormat="1" ht="22.9" customHeight="1">
      <c r="A96" s="31"/>
      <c r="B96" s="32"/>
      <c r="C96" s="143" t="s">
        <v>103</v>
      </c>
      <c r="D96" s="33"/>
      <c r="E96" s="33"/>
      <c r="F96" s="33"/>
      <c r="G96" s="33"/>
      <c r="H96" s="33"/>
      <c r="I96" s="33"/>
      <c r="J96" s="81">
        <f>J121</f>
        <v>0</v>
      </c>
      <c r="K96" s="33"/>
      <c r="L96" s="48"/>
      <c r="S96" s="31"/>
      <c r="T96" s="31"/>
      <c r="U96" s="31"/>
      <c r="V96" s="31"/>
      <c r="W96" s="31"/>
      <c r="X96" s="31"/>
      <c r="Y96" s="31"/>
      <c r="Z96" s="31"/>
      <c r="AA96" s="31"/>
      <c r="AB96" s="31"/>
      <c r="AC96" s="31"/>
      <c r="AD96" s="31"/>
      <c r="AE96" s="31"/>
      <c r="AU96" s="14" t="s">
        <v>104</v>
      </c>
    </row>
    <row r="97" spans="1:31" s="10" customFormat="1" ht="24.95" customHeight="1">
      <c r="B97" s="188"/>
      <c r="C97" s="189"/>
      <c r="D97" s="190" t="s">
        <v>889</v>
      </c>
      <c r="E97" s="191"/>
      <c r="F97" s="191"/>
      <c r="G97" s="191"/>
      <c r="H97" s="191"/>
      <c r="I97" s="191"/>
      <c r="J97" s="192">
        <f>J122</f>
        <v>0</v>
      </c>
      <c r="K97" s="189"/>
      <c r="L97" s="193"/>
    </row>
    <row r="98" spans="1:31" s="10" customFormat="1" ht="24.95" customHeight="1">
      <c r="B98" s="188"/>
      <c r="C98" s="189"/>
      <c r="D98" s="190" t="s">
        <v>890</v>
      </c>
      <c r="E98" s="191"/>
      <c r="F98" s="191"/>
      <c r="G98" s="191"/>
      <c r="H98" s="191"/>
      <c r="I98" s="191"/>
      <c r="J98" s="192">
        <f>J123</f>
        <v>0</v>
      </c>
      <c r="K98" s="189"/>
      <c r="L98" s="193"/>
    </row>
    <row r="99" spans="1:31" s="11" customFormat="1" ht="19.899999999999999" customHeight="1">
      <c r="B99" s="194"/>
      <c r="C99" s="195"/>
      <c r="D99" s="196" t="s">
        <v>891</v>
      </c>
      <c r="E99" s="197"/>
      <c r="F99" s="197"/>
      <c r="G99" s="197"/>
      <c r="H99" s="197"/>
      <c r="I99" s="197"/>
      <c r="J99" s="198">
        <f>J158</f>
        <v>0</v>
      </c>
      <c r="K99" s="195"/>
      <c r="L99" s="199"/>
    </row>
    <row r="100" spans="1:31" s="11" customFormat="1" ht="19.899999999999999" customHeight="1">
      <c r="B100" s="194"/>
      <c r="C100" s="195"/>
      <c r="D100" s="196" t="s">
        <v>892</v>
      </c>
      <c r="E100" s="197"/>
      <c r="F100" s="197"/>
      <c r="G100" s="197"/>
      <c r="H100" s="197"/>
      <c r="I100" s="197"/>
      <c r="J100" s="198">
        <f>J171</f>
        <v>0</v>
      </c>
      <c r="K100" s="195"/>
      <c r="L100" s="199"/>
    </row>
    <row r="101" spans="1:31" s="11" customFormat="1" ht="14.85" customHeight="1">
      <c r="B101" s="194"/>
      <c r="C101" s="195"/>
      <c r="D101" s="196" t="s">
        <v>893</v>
      </c>
      <c r="E101" s="197"/>
      <c r="F101" s="197"/>
      <c r="G101" s="197"/>
      <c r="H101" s="197"/>
      <c r="I101" s="197"/>
      <c r="J101" s="198">
        <f>J194</f>
        <v>0</v>
      </c>
      <c r="K101" s="195"/>
      <c r="L101" s="199"/>
    </row>
    <row r="102" spans="1:31" s="2" customFormat="1" ht="21.75" customHeight="1">
      <c r="A102" s="31"/>
      <c r="B102" s="32"/>
      <c r="C102" s="33"/>
      <c r="D102" s="33"/>
      <c r="E102" s="33"/>
      <c r="F102" s="33"/>
      <c r="G102" s="33"/>
      <c r="H102" s="33"/>
      <c r="I102" s="33"/>
      <c r="J102" s="33"/>
      <c r="K102" s="33"/>
      <c r="L102" s="48"/>
      <c r="S102" s="31"/>
      <c r="T102" s="31"/>
      <c r="U102" s="31"/>
      <c r="V102" s="31"/>
      <c r="W102" s="31"/>
      <c r="X102" s="31"/>
      <c r="Y102" s="31"/>
      <c r="Z102" s="31"/>
      <c r="AA102" s="31"/>
      <c r="AB102" s="31"/>
      <c r="AC102" s="31"/>
      <c r="AD102" s="31"/>
      <c r="AE102" s="31"/>
    </row>
    <row r="103" spans="1:31" s="2" customFormat="1" ht="6.95" customHeight="1">
      <c r="A103" s="31"/>
      <c r="B103" s="51"/>
      <c r="C103" s="52"/>
      <c r="D103" s="52"/>
      <c r="E103" s="52"/>
      <c r="F103" s="52"/>
      <c r="G103" s="52"/>
      <c r="H103" s="52"/>
      <c r="I103" s="52"/>
      <c r="J103" s="52"/>
      <c r="K103" s="52"/>
      <c r="L103" s="48"/>
      <c r="S103" s="31"/>
      <c r="T103" s="31"/>
      <c r="U103" s="31"/>
      <c r="V103" s="31"/>
      <c r="W103" s="31"/>
      <c r="X103" s="31"/>
      <c r="Y103" s="31"/>
      <c r="Z103" s="31"/>
      <c r="AA103" s="31"/>
      <c r="AB103" s="31"/>
      <c r="AC103" s="31"/>
      <c r="AD103" s="31"/>
      <c r="AE103" s="31"/>
    </row>
    <row r="107" spans="1:31" s="2" customFormat="1" ht="6.95" customHeight="1">
      <c r="A107" s="31"/>
      <c r="B107" s="53"/>
      <c r="C107" s="54"/>
      <c r="D107" s="54"/>
      <c r="E107" s="54"/>
      <c r="F107" s="54"/>
      <c r="G107" s="54"/>
      <c r="H107" s="54"/>
      <c r="I107" s="54"/>
      <c r="J107" s="54"/>
      <c r="K107" s="54"/>
      <c r="L107" s="48"/>
      <c r="S107" s="31"/>
      <c r="T107" s="31"/>
      <c r="U107" s="31"/>
      <c r="V107" s="31"/>
      <c r="W107" s="31"/>
      <c r="X107" s="31"/>
      <c r="Y107" s="31"/>
      <c r="Z107" s="31"/>
      <c r="AA107" s="31"/>
      <c r="AB107" s="31"/>
      <c r="AC107" s="31"/>
      <c r="AD107" s="31"/>
      <c r="AE107" s="31"/>
    </row>
    <row r="108" spans="1:31" s="2" customFormat="1" ht="24.95" customHeight="1">
      <c r="A108" s="31"/>
      <c r="B108" s="32"/>
      <c r="C108" s="20" t="s">
        <v>105</v>
      </c>
      <c r="D108" s="33"/>
      <c r="E108" s="33"/>
      <c r="F108" s="33"/>
      <c r="G108" s="33"/>
      <c r="H108" s="33"/>
      <c r="I108" s="33"/>
      <c r="J108" s="33"/>
      <c r="K108" s="33"/>
      <c r="L108" s="48"/>
      <c r="S108" s="31"/>
      <c r="T108" s="31"/>
      <c r="U108" s="31"/>
      <c r="V108" s="31"/>
      <c r="W108" s="31"/>
      <c r="X108" s="31"/>
      <c r="Y108" s="31"/>
      <c r="Z108" s="31"/>
      <c r="AA108" s="31"/>
      <c r="AB108" s="31"/>
      <c r="AC108" s="31"/>
      <c r="AD108" s="31"/>
      <c r="AE108" s="31"/>
    </row>
    <row r="109" spans="1:31" s="2" customFormat="1" ht="6.95" customHeight="1">
      <c r="A109" s="31"/>
      <c r="B109" s="32"/>
      <c r="C109" s="33"/>
      <c r="D109" s="33"/>
      <c r="E109" s="33"/>
      <c r="F109" s="33"/>
      <c r="G109" s="33"/>
      <c r="H109" s="33"/>
      <c r="I109" s="33"/>
      <c r="J109" s="33"/>
      <c r="K109" s="33"/>
      <c r="L109" s="48"/>
      <c r="S109" s="31"/>
      <c r="T109" s="31"/>
      <c r="U109" s="31"/>
      <c r="V109" s="31"/>
      <c r="W109" s="31"/>
      <c r="X109" s="31"/>
      <c r="Y109" s="31"/>
      <c r="Z109" s="31"/>
      <c r="AA109" s="31"/>
      <c r="AB109" s="31"/>
      <c r="AC109" s="31"/>
      <c r="AD109" s="31"/>
      <c r="AE109" s="31"/>
    </row>
    <row r="110" spans="1:31" s="2" customFormat="1" ht="12" customHeight="1">
      <c r="A110" s="31"/>
      <c r="B110" s="32"/>
      <c r="C110" s="26" t="s">
        <v>16</v>
      </c>
      <c r="D110" s="33"/>
      <c r="E110" s="33"/>
      <c r="F110" s="33"/>
      <c r="G110" s="33"/>
      <c r="H110" s="33"/>
      <c r="I110" s="33"/>
      <c r="J110" s="33"/>
      <c r="K110" s="33"/>
      <c r="L110" s="48"/>
      <c r="S110" s="31"/>
      <c r="T110" s="31"/>
      <c r="U110" s="31"/>
      <c r="V110" s="31"/>
      <c r="W110" s="31"/>
      <c r="X110" s="31"/>
      <c r="Y110" s="31"/>
      <c r="Z110" s="31"/>
      <c r="AA110" s="31"/>
      <c r="AB110" s="31"/>
      <c r="AC110" s="31"/>
      <c r="AD110" s="31"/>
      <c r="AE110" s="31"/>
    </row>
    <row r="111" spans="1:31" s="2" customFormat="1" ht="26.25" customHeight="1">
      <c r="A111" s="31"/>
      <c r="B111" s="32"/>
      <c r="C111" s="33"/>
      <c r="D111" s="33"/>
      <c r="E111" s="265" t="str">
        <f>E7</f>
        <v>Údržba, opravy a odstraňování závad u SEE 2022-2023-Drobné opravy a závady-obvod SEE Olomouc</v>
      </c>
      <c r="F111" s="266"/>
      <c r="G111" s="266"/>
      <c r="H111" s="266"/>
      <c r="I111" s="33"/>
      <c r="J111" s="33"/>
      <c r="K111" s="33"/>
      <c r="L111" s="48"/>
      <c r="S111" s="31"/>
      <c r="T111" s="31"/>
      <c r="U111" s="31"/>
      <c r="V111" s="31"/>
      <c r="W111" s="31"/>
      <c r="X111" s="31"/>
      <c r="Y111" s="31"/>
      <c r="Z111" s="31"/>
      <c r="AA111" s="31"/>
      <c r="AB111" s="31"/>
      <c r="AC111" s="31"/>
      <c r="AD111" s="31"/>
      <c r="AE111" s="31"/>
    </row>
    <row r="112" spans="1:31" s="2" customFormat="1" ht="12" customHeight="1">
      <c r="A112" s="31"/>
      <c r="B112" s="32"/>
      <c r="C112" s="26" t="s">
        <v>98</v>
      </c>
      <c r="D112" s="33"/>
      <c r="E112" s="33"/>
      <c r="F112" s="33"/>
      <c r="G112" s="33"/>
      <c r="H112" s="33"/>
      <c r="I112" s="33"/>
      <c r="J112" s="33"/>
      <c r="K112" s="33"/>
      <c r="L112" s="48"/>
      <c r="S112" s="31"/>
      <c r="T112" s="31"/>
      <c r="U112" s="31"/>
      <c r="V112" s="31"/>
      <c r="W112" s="31"/>
      <c r="X112" s="31"/>
      <c r="Y112" s="31"/>
      <c r="Z112" s="31"/>
      <c r="AA112" s="31"/>
      <c r="AB112" s="31"/>
      <c r="AC112" s="31"/>
      <c r="AD112" s="31"/>
      <c r="AE112" s="31"/>
    </row>
    <row r="113" spans="1:65" s="2" customFormat="1" ht="16.5" customHeight="1">
      <c r="A113" s="31"/>
      <c r="B113" s="32"/>
      <c r="C113" s="33"/>
      <c r="D113" s="33"/>
      <c r="E113" s="217" t="str">
        <f>E9</f>
        <v>03 - TNS</v>
      </c>
      <c r="F113" s="267"/>
      <c r="G113" s="267"/>
      <c r="H113" s="267"/>
      <c r="I113" s="33"/>
      <c r="J113" s="33"/>
      <c r="K113" s="33"/>
      <c r="L113" s="48"/>
      <c r="S113" s="31"/>
      <c r="T113" s="31"/>
      <c r="U113" s="31"/>
      <c r="V113" s="31"/>
      <c r="W113" s="31"/>
      <c r="X113" s="31"/>
      <c r="Y113" s="31"/>
      <c r="Z113" s="31"/>
      <c r="AA113" s="31"/>
      <c r="AB113" s="31"/>
      <c r="AC113" s="31"/>
      <c r="AD113" s="31"/>
      <c r="AE113" s="31"/>
    </row>
    <row r="114" spans="1:65" s="2" customFormat="1" ht="6.95" customHeight="1">
      <c r="A114" s="31"/>
      <c r="B114" s="32"/>
      <c r="C114" s="33"/>
      <c r="D114" s="33"/>
      <c r="E114" s="33"/>
      <c r="F114" s="33"/>
      <c r="G114" s="33"/>
      <c r="H114" s="33"/>
      <c r="I114" s="33"/>
      <c r="J114" s="33"/>
      <c r="K114" s="33"/>
      <c r="L114" s="48"/>
      <c r="S114" s="31"/>
      <c r="T114" s="31"/>
      <c r="U114" s="31"/>
      <c r="V114" s="31"/>
      <c r="W114" s="31"/>
      <c r="X114" s="31"/>
      <c r="Y114" s="31"/>
      <c r="Z114" s="31"/>
      <c r="AA114" s="31"/>
      <c r="AB114" s="31"/>
      <c r="AC114" s="31"/>
      <c r="AD114" s="31"/>
      <c r="AE114" s="31"/>
    </row>
    <row r="115" spans="1:65" s="2" customFormat="1" ht="12" customHeight="1">
      <c r="A115" s="31"/>
      <c r="B115" s="32"/>
      <c r="C115" s="26" t="s">
        <v>20</v>
      </c>
      <c r="D115" s="33"/>
      <c r="E115" s="33"/>
      <c r="F115" s="24" t="str">
        <f>F12</f>
        <v>SEE Olomouc</v>
      </c>
      <c r="G115" s="33"/>
      <c r="H115" s="33"/>
      <c r="I115" s="26" t="s">
        <v>22</v>
      </c>
      <c r="J115" s="63">
        <f>IF(J12="","",J12)</f>
        <v>0</v>
      </c>
      <c r="K115" s="33"/>
      <c r="L115" s="48"/>
      <c r="S115" s="31"/>
      <c r="T115" s="31"/>
      <c r="U115" s="31"/>
      <c r="V115" s="31"/>
      <c r="W115" s="31"/>
      <c r="X115" s="31"/>
      <c r="Y115" s="31"/>
      <c r="Z115" s="31"/>
      <c r="AA115" s="31"/>
      <c r="AB115" s="31"/>
      <c r="AC115" s="31"/>
      <c r="AD115" s="31"/>
      <c r="AE115" s="31"/>
    </row>
    <row r="116" spans="1:65" s="2" customFormat="1" ht="6.95" customHeight="1">
      <c r="A116" s="31"/>
      <c r="B116" s="32"/>
      <c r="C116" s="33"/>
      <c r="D116" s="33"/>
      <c r="E116" s="33"/>
      <c r="F116" s="33"/>
      <c r="G116" s="33"/>
      <c r="H116" s="33"/>
      <c r="I116" s="33"/>
      <c r="J116" s="33"/>
      <c r="K116" s="33"/>
      <c r="L116" s="48"/>
      <c r="S116" s="31"/>
      <c r="T116" s="31"/>
      <c r="U116" s="31"/>
      <c r="V116" s="31"/>
      <c r="W116" s="31"/>
      <c r="X116" s="31"/>
      <c r="Y116" s="31"/>
      <c r="Z116" s="31"/>
      <c r="AA116" s="31"/>
      <c r="AB116" s="31"/>
      <c r="AC116" s="31"/>
      <c r="AD116" s="31"/>
      <c r="AE116" s="31"/>
    </row>
    <row r="117" spans="1:65" s="2" customFormat="1" ht="15.2" customHeight="1">
      <c r="A117" s="31"/>
      <c r="B117" s="32"/>
      <c r="C117" s="26" t="s">
        <v>23</v>
      </c>
      <c r="D117" s="33"/>
      <c r="E117" s="33"/>
      <c r="F117" s="24" t="str">
        <f>E15</f>
        <v xml:space="preserve"> </v>
      </c>
      <c r="G117" s="33"/>
      <c r="H117" s="33"/>
      <c r="I117" s="26" t="s">
        <v>29</v>
      </c>
      <c r="J117" s="29" t="str">
        <f>E21</f>
        <v xml:space="preserve"> </v>
      </c>
      <c r="K117" s="33"/>
      <c r="L117" s="48"/>
      <c r="S117" s="31"/>
      <c r="T117" s="31"/>
      <c r="U117" s="31"/>
      <c r="V117" s="31"/>
      <c r="W117" s="31"/>
      <c r="X117" s="31"/>
      <c r="Y117" s="31"/>
      <c r="Z117" s="31"/>
      <c r="AA117" s="31"/>
      <c r="AB117" s="31"/>
      <c r="AC117" s="31"/>
      <c r="AD117" s="31"/>
      <c r="AE117" s="31"/>
    </row>
    <row r="118" spans="1:65" s="2" customFormat="1" ht="15.2" customHeight="1">
      <c r="A118" s="31"/>
      <c r="B118" s="32"/>
      <c r="C118" s="26" t="s">
        <v>27</v>
      </c>
      <c r="D118" s="33"/>
      <c r="E118" s="33"/>
      <c r="F118" s="24" t="str">
        <f>IF(E18="","",E18)</f>
        <v>Vyplň údaj</v>
      </c>
      <c r="G118" s="33"/>
      <c r="H118" s="33"/>
      <c r="I118" s="26" t="s">
        <v>31</v>
      </c>
      <c r="J118" s="29" t="str">
        <f>E24</f>
        <v>Ing. Zajíček Petr</v>
      </c>
      <c r="K118" s="33"/>
      <c r="L118" s="48"/>
      <c r="S118" s="31"/>
      <c r="T118" s="31"/>
      <c r="U118" s="31"/>
      <c r="V118" s="31"/>
      <c r="W118" s="31"/>
      <c r="X118" s="31"/>
      <c r="Y118" s="31"/>
      <c r="Z118" s="31"/>
      <c r="AA118" s="31"/>
      <c r="AB118" s="31"/>
      <c r="AC118" s="31"/>
      <c r="AD118" s="31"/>
      <c r="AE118" s="31"/>
    </row>
    <row r="119" spans="1:65" s="2" customFormat="1" ht="10.35" customHeight="1">
      <c r="A119" s="31"/>
      <c r="B119" s="32"/>
      <c r="C119" s="33"/>
      <c r="D119" s="33"/>
      <c r="E119" s="33"/>
      <c r="F119" s="33"/>
      <c r="G119" s="33"/>
      <c r="H119" s="33"/>
      <c r="I119" s="33"/>
      <c r="J119" s="33"/>
      <c r="K119" s="33"/>
      <c r="L119" s="48"/>
      <c r="S119" s="31"/>
      <c r="T119" s="31"/>
      <c r="U119" s="31"/>
      <c r="V119" s="31"/>
      <c r="W119" s="31"/>
      <c r="X119" s="31"/>
      <c r="Y119" s="31"/>
      <c r="Z119" s="31"/>
      <c r="AA119" s="31"/>
      <c r="AB119" s="31"/>
      <c r="AC119" s="31"/>
      <c r="AD119" s="31"/>
      <c r="AE119" s="31"/>
    </row>
    <row r="120" spans="1:65" s="9" customFormat="1" ht="29.25" customHeight="1">
      <c r="A120" s="144"/>
      <c r="B120" s="145"/>
      <c r="C120" s="146" t="s">
        <v>106</v>
      </c>
      <c r="D120" s="147" t="s">
        <v>59</v>
      </c>
      <c r="E120" s="147" t="s">
        <v>55</v>
      </c>
      <c r="F120" s="147" t="s">
        <v>56</v>
      </c>
      <c r="G120" s="147" t="s">
        <v>107</v>
      </c>
      <c r="H120" s="147" t="s">
        <v>108</v>
      </c>
      <c r="I120" s="147" t="s">
        <v>109</v>
      </c>
      <c r="J120" s="147" t="s">
        <v>102</v>
      </c>
      <c r="K120" s="148" t="s">
        <v>110</v>
      </c>
      <c r="L120" s="149"/>
      <c r="M120" s="72" t="s">
        <v>1</v>
      </c>
      <c r="N120" s="73" t="s">
        <v>38</v>
      </c>
      <c r="O120" s="73" t="s">
        <v>111</v>
      </c>
      <c r="P120" s="73" t="s">
        <v>112</v>
      </c>
      <c r="Q120" s="73" t="s">
        <v>113</v>
      </c>
      <c r="R120" s="73" t="s">
        <v>114</v>
      </c>
      <c r="S120" s="73" t="s">
        <v>115</v>
      </c>
      <c r="T120" s="74" t="s">
        <v>116</v>
      </c>
      <c r="U120" s="144"/>
      <c r="V120" s="144"/>
      <c r="W120" s="144"/>
      <c r="X120" s="144"/>
      <c r="Y120" s="144"/>
      <c r="Z120" s="144"/>
      <c r="AA120" s="144"/>
      <c r="AB120" s="144"/>
      <c r="AC120" s="144"/>
      <c r="AD120" s="144"/>
      <c r="AE120" s="144"/>
    </row>
    <row r="121" spans="1:65" s="2" customFormat="1" ht="22.9" customHeight="1">
      <c r="A121" s="31"/>
      <c r="B121" s="32"/>
      <c r="C121" s="79" t="s">
        <v>117</v>
      </c>
      <c r="D121" s="33"/>
      <c r="E121" s="33"/>
      <c r="F121" s="33"/>
      <c r="G121" s="33"/>
      <c r="H121" s="33"/>
      <c r="I121" s="33"/>
      <c r="J121" s="150">
        <f>BK121</f>
        <v>0</v>
      </c>
      <c r="K121" s="33"/>
      <c r="L121" s="36"/>
      <c r="M121" s="75"/>
      <c r="N121" s="151"/>
      <c r="O121" s="76"/>
      <c r="P121" s="152">
        <f>P122+P123</f>
        <v>0</v>
      </c>
      <c r="Q121" s="76"/>
      <c r="R121" s="152">
        <f>R122+R123</f>
        <v>0</v>
      </c>
      <c r="S121" s="76"/>
      <c r="T121" s="153">
        <f>T122+T123</f>
        <v>0</v>
      </c>
      <c r="U121" s="31"/>
      <c r="V121" s="31"/>
      <c r="W121" s="31"/>
      <c r="X121" s="31"/>
      <c r="Y121" s="31"/>
      <c r="Z121" s="31"/>
      <c r="AA121" s="31"/>
      <c r="AB121" s="31"/>
      <c r="AC121" s="31"/>
      <c r="AD121" s="31"/>
      <c r="AE121" s="31"/>
      <c r="AT121" s="14" t="s">
        <v>73</v>
      </c>
      <c r="AU121" s="14" t="s">
        <v>104</v>
      </c>
      <c r="BK121" s="154">
        <f>BK122+BK123</f>
        <v>0</v>
      </c>
    </row>
    <row r="122" spans="1:65" s="12" customFormat="1" ht="25.9" customHeight="1">
      <c r="B122" s="200"/>
      <c r="C122" s="201"/>
      <c r="D122" s="202" t="s">
        <v>73</v>
      </c>
      <c r="E122" s="203" t="s">
        <v>894</v>
      </c>
      <c r="F122" s="203" t="s">
        <v>894</v>
      </c>
      <c r="G122" s="201"/>
      <c r="H122" s="201"/>
      <c r="I122" s="204"/>
      <c r="J122" s="205">
        <f>BK122</f>
        <v>0</v>
      </c>
      <c r="K122" s="201"/>
      <c r="L122" s="206"/>
      <c r="M122" s="207"/>
      <c r="N122" s="208"/>
      <c r="O122" s="208"/>
      <c r="P122" s="209">
        <v>0</v>
      </c>
      <c r="Q122" s="208"/>
      <c r="R122" s="209">
        <v>0</v>
      </c>
      <c r="S122" s="208"/>
      <c r="T122" s="210">
        <v>0</v>
      </c>
      <c r="AR122" s="211" t="s">
        <v>82</v>
      </c>
      <c r="AT122" s="212" t="s">
        <v>73</v>
      </c>
      <c r="AU122" s="212" t="s">
        <v>74</v>
      </c>
      <c r="AY122" s="211" t="s">
        <v>124</v>
      </c>
      <c r="BK122" s="213">
        <v>0</v>
      </c>
    </row>
    <row r="123" spans="1:65" s="12" customFormat="1" ht="25.9" customHeight="1">
      <c r="B123" s="200"/>
      <c r="C123" s="201"/>
      <c r="D123" s="202" t="s">
        <v>73</v>
      </c>
      <c r="E123" s="203" t="s">
        <v>895</v>
      </c>
      <c r="F123" s="203" t="s">
        <v>896</v>
      </c>
      <c r="G123" s="201"/>
      <c r="H123" s="201"/>
      <c r="I123" s="204"/>
      <c r="J123" s="205">
        <f>BK123</f>
        <v>0</v>
      </c>
      <c r="K123" s="201"/>
      <c r="L123" s="206"/>
      <c r="M123" s="207"/>
      <c r="N123" s="208"/>
      <c r="O123" s="208"/>
      <c r="P123" s="209">
        <f>P124+SUM(P125:P158)+P171</f>
        <v>0</v>
      </c>
      <c r="Q123" s="208"/>
      <c r="R123" s="209">
        <f>R124+SUM(R125:R158)+R171</f>
        <v>0</v>
      </c>
      <c r="S123" s="208"/>
      <c r="T123" s="210">
        <f>T124+SUM(T125:T158)+T171</f>
        <v>0</v>
      </c>
      <c r="AR123" s="211" t="s">
        <v>123</v>
      </c>
      <c r="AT123" s="212" t="s">
        <v>73</v>
      </c>
      <c r="AU123" s="212" t="s">
        <v>74</v>
      </c>
      <c r="AY123" s="211" t="s">
        <v>124</v>
      </c>
      <c r="BK123" s="213">
        <f>BK124+SUM(BK125:BK158)+BK171</f>
        <v>0</v>
      </c>
    </row>
    <row r="124" spans="1:65" s="2" customFormat="1" ht="16.5" customHeight="1">
      <c r="A124" s="31"/>
      <c r="B124" s="32"/>
      <c r="C124" s="155" t="s">
        <v>82</v>
      </c>
      <c r="D124" s="155" t="s">
        <v>118</v>
      </c>
      <c r="E124" s="156" t="s">
        <v>897</v>
      </c>
      <c r="F124" s="157" t="s">
        <v>898</v>
      </c>
      <c r="G124" s="158" t="s">
        <v>137</v>
      </c>
      <c r="H124" s="159">
        <v>16</v>
      </c>
      <c r="I124" s="160"/>
      <c r="J124" s="161">
        <f>ROUND(I124*H124,2)</f>
        <v>0</v>
      </c>
      <c r="K124" s="157" t="s">
        <v>1</v>
      </c>
      <c r="L124" s="36"/>
      <c r="M124" s="162" t="s">
        <v>1</v>
      </c>
      <c r="N124" s="163" t="s">
        <v>39</v>
      </c>
      <c r="O124" s="68"/>
      <c r="P124" s="164">
        <f>O124*H124</f>
        <v>0</v>
      </c>
      <c r="Q124" s="164">
        <v>0</v>
      </c>
      <c r="R124" s="164">
        <f>Q124*H124</f>
        <v>0</v>
      </c>
      <c r="S124" s="164">
        <v>0</v>
      </c>
      <c r="T124" s="165">
        <f>S124*H124</f>
        <v>0</v>
      </c>
      <c r="U124" s="31"/>
      <c r="V124" s="31"/>
      <c r="W124" s="31"/>
      <c r="X124" s="31"/>
      <c r="Y124" s="31"/>
      <c r="Z124" s="31"/>
      <c r="AA124" s="31"/>
      <c r="AB124" s="31"/>
      <c r="AC124" s="31"/>
      <c r="AD124" s="31"/>
      <c r="AE124" s="31"/>
      <c r="AR124" s="166" t="s">
        <v>899</v>
      </c>
      <c r="AT124" s="166" t="s">
        <v>118</v>
      </c>
      <c r="AU124" s="166" t="s">
        <v>82</v>
      </c>
      <c r="AY124" s="14" t="s">
        <v>124</v>
      </c>
      <c r="BE124" s="167">
        <f>IF(N124="základní",J124,0)</f>
        <v>0</v>
      </c>
      <c r="BF124" s="167">
        <f>IF(N124="snížená",J124,0)</f>
        <v>0</v>
      </c>
      <c r="BG124" s="167">
        <f>IF(N124="zákl. přenesená",J124,0)</f>
        <v>0</v>
      </c>
      <c r="BH124" s="167">
        <f>IF(N124="sníž. přenesená",J124,0)</f>
        <v>0</v>
      </c>
      <c r="BI124" s="167">
        <f>IF(N124="nulová",J124,0)</f>
        <v>0</v>
      </c>
      <c r="BJ124" s="14" t="s">
        <v>82</v>
      </c>
      <c r="BK124" s="167">
        <f>ROUND(I124*H124,2)</f>
        <v>0</v>
      </c>
      <c r="BL124" s="14" t="s">
        <v>899</v>
      </c>
      <c r="BM124" s="166" t="s">
        <v>900</v>
      </c>
    </row>
    <row r="125" spans="1:65" s="2" customFormat="1" ht="11.25">
      <c r="A125" s="31"/>
      <c r="B125" s="32"/>
      <c r="C125" s="33"/>
      <c r="D125" s="168" t="s">
        <v>126</v>
      </c>
      <c r="E125" s="33"/>
      <c r="F125" s="169" t="s">
        <v>898</v>
      </c>
      <c r="G125" s="33"/>
      <c r="H125" s="33"/>
      <c r="I125" s="170"/>
      <c r="J125" s="33"/>
      <c r="K125" s="33"/>
      <c r="L125" s="36"/>
      <c r="M125" s="171"/>
      <c r="N125" s="172"/>
      <c r="O125" s="68"/>
      <c r="P125" s="68"/>
      <c r="Q125" s="68"/>
      <c r="R125" s="68"/>
      <c r="S125" s="68"/>
      <c r="T125" s="69"/>
      <c r="U125" s="31"/>
      <c r="V125" s="31"/>
      <c r="W125" s="31"/>
      <c r="X125" s="31"/>
      <c r="Y125" s="31"/>
      <c r="Z125" s="31"/>
      <c r="AA125" s="31"/>
      <c r="AB125" s="31"/>
      <c r="AC125" s="31"/>
      <c r="AD125" s="31"/>
      <c r="AE125" s="31"/>
      <c r="AT125" s="14" t="s">
        <v>126</v>
      </c>
      <c r="AU125" s="14" t="s">
        <v>82</v>
      </c>
    </row>
    <row r="126" spans="1:65" s="2" customFormat="1" ht="97.5">
      <c r="A126" s="31"/>
      <c r="B126" s="32"/>
      <c r="C126" s="33"/>
      <c r="D126" s="168" t="s">
        <v>156</v>
      </c>
      <c r="E126" s="33"/>
      <c r="F126" s="183" t="s">
        <v>901</v>
      </c>
      <c r="G126" s="33"/>
      <c r="H126" s="33"/>
      <c r="I126" s="170"/>
      <c r="J126" s="33"/>
      <c r="K126" s="33"/>
      <c r="L126" s="36"/>
      <c r="M126" s="171"/>
      <c r="N126" s="172"/>
      <c r="O126" s="68"/>
      <c r="P126" s="68"/>
      <c r="Q126" s="68"/>
      <c r="R126" s="68"/>
      <c r="S126" s="68"/>
      <c r="T126" s="69"/>
      <c r="U126" s="31"/>
      <c r="V126" s="31"/>
      <c r="W126" s="31"/>
      <c r="X126" s="31"/>
      <c r="Y126" s="31"/>
      <c r="Z126" s="31"/>
      <c r="AA126" s="31"/>
      <c r="AB126" s="31"/>
      <c r="AC126" s="31"/>
      <c r="AD126" s="31"/>
      <c r="AE126" s="31"/>
      <c r="AT126" s="14" t="s">
        <v>156</v>
      </c>
      <c r="AU126" s="14" t="s">
        <v>82</v>
      </c>
    </row>
    <row r="127" spans="1:65" s="2" customFormat="1" ht="16.5" customHeight="1">
      <c r="A127" s="31"/>
      <c r="B127" s="32"/>
      <c r="C127" s="155" t="s">
        <v>84</v>
      </c>
      <c r="D127" s="155" t="s">
        <v>118</v>
      </c>
      <c r="E127" s="156" t="s">
        <v>902</v>
      </c>
      <c r="F127" s="157" t="s">
        <v>903</v>
      </c>
      <c r="G127" s="158" t="s">
        <v>137</v>
      </c>
      <c r="H127" s="159">
        <v>6</v>
      </c>
      <c r="I127" s="160"/>
      <c r="J127" s="161">
        <f>ROUND(I127*H127,2)</f>
        <v>0</v>
      </c>
      <c r="K127" s="157" t="s">
        <v>1</v>
      </c>
      <c r="L127" s="36"/>
      <c r="M127" s="162" t="s">
        <v>1</v>
      </c>
      <c r="N127" s="163" t="s">
        <v>39</v>
      </c>
      <c r="O127" s="68"/>
      <c r="P127" s="164">
        <f>O127*H127</f>
        <v>0</v>
      </c>
      <c r="Q127" s="164">
        <v>0</v>
      </c>
      <c r="R127" s="164">
        <f>Q127*H127</f>
        <v>0</v>
      </c>
      <c r="S127" s="164">
        <v>0</v>
      </c>
      <c r="T127" s="165">
        <f>S127*H127</f>
        <v>0</v>
      </c>
      <c r="U127" s="31"/>
      <c r="V127" s="31"/>
      <c r="W127" s="31"/>
      <c r="X127" s="31"/>
      <c r="Y127" s="31"/>
      <c r="Z127" s="31"/>
      <c r="AA127" s="31"/>
      <c r="AB127" s="31"/>
      <c r="AC127" s="31"/>
      <c r="AD127" s="31"/>
      <c r="AE127" s="31"/>
      <c r="AR127" s="166" t="s">
        <v>899</v>
      </c>
      <c r="AT127" s="166" t="s">
        <v>118</v>
      </c>
      <c r="AU127" s="166" t="s">
        <v>82</v>
      </c>
      <c r="AY127" s="14" t="s">
        <v>124</v>
      </c>
      <c r="BE127" s="167">
        <f>IF(N127="základní",J127,0)</f>
        <v>0</v>
      </c>
      <c r="BF127" s="167">
        <f>IF(N127="snížená",J127,0)</f>
        <v>0</v>
      </c>
      <c r="BG127" s="167">
        <f>IF(N127="zákl. přenesená",J127,0)</f>
        <v>0</v>
      </c>
      <c r="BH127" s="167">
        <f>IF(N127="sníž. přenesená",J127,0)</f>
        <v>0</v>
      </c>
      <c r="BI127" s="167">
        <f>IF(N127="nulová",J127,0)</f>
        <v>0</v>
      </c>
      <c r="BJ127" s="14" t="s">
        <v>82</v>
      </c>
      <c r="BK127" s="167">
        <f>ROUND(I127*H127,2)</f>
        <v>0</v>
      </c>
      <c r="BL127" s="14" t="s">
        <v>899</v>
      </c>
      <c r="BM127" s="166" t="s">
        <v>904</v>
      </c>
    </row>
    <row r="128" spans="1:65" s="2" customFormat="1" ht="11.25">
      <c r="A128" s="31"/>
      <c r="B128" s="32"/>
      <c r="C128" s="33"/>
      <c r="D128" s="168" t="s">
        <v>126</v>
      </c>
      <c r="E128" s="33"/>
      <c r="F128" s="169" t="s">
        <v>903</v>
      </c>
      <c r="G128" s="33"/>
      <c r="H128" s="33"/>
      <c r="I128" s="170"/>
      <c r="J128" s="33"/>
      <c r="K128" s="33"/>
      <c r="L128" s="36"/>
      <c r="M128" s="171"/>
      <c r="N128" s="172"/>
      <c r="O128" s="68"/>
      <c r="P128" s="68"/>
      <c r="Q128" s="68"/>
      <c r="R128" s="68"/>
      <c r="S128" s="68"/>
      <c r="T128" s="69"/>
      <c r="U128" s="31"/>
      <c r="V128" s="31"/>
      <c r="W128" s="31"/>
      <c r="X128" s="31"/>
      <c r="Y128" s="31"/>
      <c r="Z128" s="31"/>
      <c r="AA128" s="31"/>
      <c r="AB128" s="31"/>
      <c r="AC128" s="31"/>
      <c r="AD128" s="31"/>
      <c r="AE128" s="31"/>
      <c r="AT128" s="14" t="s">
        <v>126</v>
      </c>
      <c r="AU128" s="14" t="s">
        <v>82</v>
      </c>
    </row>
    <row r="129" spans="1:65" s="2" customFormat="1" ht="16.5" customHeight="1">
      <c r="A129" s="31"/>
      <c r="B129" s="32"/>
      <c r="C129" s="155" t="s">
        <v>134</v>
      </c>
      <c r="D129" s="155" t="s">
        <v>118</v>
      </c>
      <c r="E129" s="156" t="s">
        <v>905</v>
      </c>
      <c r="F129" s="157" t="s">
        <v>906</v>
      </c>
      <c r="G129" s="158" t="s">
        <v>137</v>
      </c>
      <c r="H129" s="159">
        <v>2</v>
      </c>
      <c r="I129" s="160"/>
      <c r="J129" s="161">
        <f>ROUND(I129*H129,2)</f>
        <v>0</v>
      </c>
      <c r="K129" s="157" t="s">
        <v>1</v>
      </c>
      <c r="L129" s="36"/>
      <c r="M129" s="162" t="s">
        <v>1</v>
      </c>
      <c r="N129" s="163" t="s">
        <v>39</v>
      </c>
      <c r="O129" s="68"/>
      <c r="P129" s="164">
        <f>O129*H129</f>
        <v>0</v>
      </c>
      <c r="Q129" s="164">
        <v>0</v>
      </c>
      <c r="R129" s="164">
        <f>Q129*H129</f>
        <v>0</v>
      </c>
      <c r="S129" s="164">
        <v>0</v>
      </c>
      <c r="T129" s="165">
        <f>S129*H129</f>
        <v>0</v>
      </c>
      <c r="U129" s="31"/>
      <c r="V129" s="31"/>
      <c r="W129" s="31"/>
      <c r="X129" s="31"/>
      <c r="Y129" s="31"/>
      <c r="Z129" s="31"/>
      <c r="AA129" s="31"/>
      <c r="AB129" s="31"/>
      <c r="AC129" s="31"/>
      <c r="AD129" s="31"/>
      <c r="AE129" s="31"/>
      <c r="AR129" s="166" t="s">
        <v>899</v>
      </c>
      <c r="AT129" s="166" t="s">
        <v>118</v>
      </c>
      <c r="AU129" s="166" t="s">
        <v>82</v>
      </c>
      <c r="AY129" s="14" t="s">
        <v>124</v>
      </c>
      <c r="BE129" s="167">
        <f>IF(N129="základní",J129,0)</f>
        <v>0</v>
      </c>
      <c r="BF129" s="167">
        <f>IF(N129="snížená",J129,0)</f>
        <v>0</v>
      </c>
      <c r="BG129" s="167">
        <f>IF(N129="zákl. přenesená",J129,0)</f>
        <v>0</v>
      </c>
      <c r="BH129" s="167">
        <f>IF(N129="sníž. přenesená",J129,0)</f>
        <v>0</v>
      </c>
      <c r="BI129" s="167">
        <f>IF(N129="nulová",J129,0)</f>
        <v>0</v>
      </c>
      <c r="BJ129" s="14" t="s">
        <v>82</v>
      </c>
      <c r="BK129" s="167">
        <f>ROUND(I129*H129,2)</f>
        <v>0</v>
      </c>
      <c r="BL129" s="14" t="s">
        <v>899</v>
      </c>
      <c r="BM129" s="166" t="s">
        <v>907</v>
      </c>
    </row>
    <row r="130" spans="1:65" s="2" customFormat="1" ht="11.25">
      <c r="A130" s="31"/>
      <c r="B130" s="32"/>
      <c r="C130" s="33"/>
      <c r="D130" s="168" t="s">
        <v>126</v>
      </c>
      <c r="E130" s="33"/>
      <c r="F130" s="169" t="s">
        <v>906</v>
      </c>
      <c r="G130" s="33"/>
      <c r="H130" s="33"/>
      <c r="I130" s="170"/>
      <c r="J130" s="33"/>
      <c r="K130" s="33"/>
      <c r="L130" s="36"/>
      <c r="M130" s="171"/>
      <c r="N130" s="172"/>
      <c r="O130" s="68"/>
      <c r="P130" s="68"/>
      <c r="Q130" s="68"/>
      <c r="R130" s="68"/>
      <c r="S130" s="68"/>
      <c r="T130" s="69"/>
      <c r="U130" s="31"/>
      <c r="V130" s="31"/>
      <c r="W130" s="31"/>
      <c r="X130" s="31"/>
      <c r="Y130" s="31"/>
      <c r="Z130" s="31"/>
      <c r="AA130" s="31"/>
      <c r="AB130" s="31"/>
      <c r="AC130" s="31"/>
      <c r="AD130" s="31"/>
      <c r="AE130" s="31"/>
      <c r="AT130" s="14" t="s">
        <v>126</v>
      </c>
      <c r="AU130" s="14" t="s">
        <v>82</v>
      </c>
    </row>
    <row r="131" spans="1:65" s="2" customFormat="1" ht="48.75">
      <c r="A131" s="31"/>
      <c r="B131" s="32"/>
      <c r="C131" s="33"/>
      <c r="D131" s="168" t="s">
        <v>156</v>
      </c>
      <c r="E131" s="33"/>
      <c r="F131" s="183" t="s">
        <v>908</v>
      </c>
      <c r="G131" s="33"/>
      <c r="H131" s="33"/>
      <c r="I131" s="170"/>
      <c r="J131" s="33"/>
      <c r="K131" s="33"/>
      <c r="L131" s="36"/>
      <c r="M131" s="171"/>
      <c r="N131" s="172"/>
      <c r="O131" s="68"/>
      <c r="P131" s="68"/>
      <c r="Q131" s="68"/>
      <c r="R131" s="68"/>
      <c r="S131" s="68"/>
      <c r="T131" s="69"/>
      <c r="U131" s="31"/>
      <c r="V131" s="31"/>
      <c r="W131" s="31"/>
      <c r="X131" s="31"/>
      <c r="Y131" s="31"/>
      <c r="Z131" s="31"/>
      <c r="AA131" s="31"/>
      <c r="AB131" s="31"/>
      <c r="AC131" s="31"/>
      <c r="AD131" s="31"/>
      <c r="AE131" s="31"/>
      <c r="AT131" s="14" t="s">
        <v>156</v>
      </c>
      <c r="AU131" s="14" t="s">
        <v>82</v>
      </c>
    </row>
    <row r="132" spans="1:65" s="2" customFormat="1" ht="16.5" customHeight="1">
      <c r="A132" s="31"/>
      <c r="B132" s="32"/>
      <c r="C132" s="155" t="s">
        <v>123</v>
      </c>
      <c r="D132" s="155" t="s">
        <v>118</v>
      </c>
      <c r="E132" s="156" t="s">
        <v>909</v>
      </c>
      <c r="F132" s="157" t="s">
        <v>910</v>
      </c>
      <c r="G132" s="158" t="s">
        <v>147</v>
      </c>
      <c r="H132" s="159">
        <v>20</v>
      </c>
      <c r="I132" s="160"/>
      <c r="J132" s="161">
        <f>ROUND(I132*H132,2)</f>
        <v>0</v>
      </c>
      <c r="K132" s="157" t="s">
        <v>1</v>
      </c>
      <c r="L132" s="36"/>
      <c r="M132" s="162" t="s">
        <v>1</v>
      </c>
      <c r="N132" s="163" t="s">
        <v>39</v>
      </c>
      <c r="O132" s="68"/>
      <c r="P132" s="164">
        <f>O132*H132</f>
        <v>0</v>
      </c>
      <c r="Q132" s="164">
        <v>0</v>
      </c>
      <c r="R132" s="164">
        <f>Q132*H132</f>
        <v>0</v>
      </c>
      <c r="S132" s="164">
        <v>0</v>
      </c>
      <c r="T132" s="165">
        <f>S132*H132</f>
        <v>0</v>
      </c>
      <c r="U132" s="31"/>
      <c r="V132" s="31"/>
      <c r="W132" s="31"/>
      <c r="X132" s="31"/>
      <c r="Y132" s="31"/>
      <c r="Z132" s="31"/>
      <c r="AA132" s="31"/>
      <c r="AB132" s="31"/>
      <c r="AC132" s="31"/>
      <c r="AD132" s="31"/>
      <c r="AE132" s="31"/>
      <c r="AR132" s="166" t="s">
        <v>899</v>
      </c>
      <c r="AT132" s="166" t="s">
        <v>118</v>
      </c>
      <c r="AU132" s="166" t="s">
        <v>82</v>
      </c>
      <c r="AY132" s="14" t="s">
        <v>124</v>
      </c>
      <c r="BE132" s="167">
        <f>IF(N132="základní",J132,0)</f>
        <v>0</v>
      </c>
      <c r="BF132" s="167">
        <f>IF(N132="snížená",J132,0)</f>
        <v>0</v>
      </c>
      <c r="BG132" s="167">
        <f>IF(N132="zákl. přenesená",J132,0)</f>
        <v>0</v>
      </c>
      <c r="BH132" s="167">
        <f>IF(N132="sníž. přenesená",J132,0)</f>
        <v>0</v>
      </c>
      <c r="BI132" s="167">
        <f>IF(N132="nulová",J132,0)</f>
        <v>0</v>
      </c>
      <c r="BJ132" s="14" t="s">
        <v>82</v>
      </c>
      <c r="BK132" s="167">
        <f>ROUND(I132*H132,2)</f>
        <v>0</v>
      </c>
      <c r="BL132" s="14" t="s">
        <v>899</v>
      </c>
      <c r="BM132" s="166" t="s">
        <v>911</v>
      </c>
    </row>
    <row r="133" spans="1:65" s="2" customFormat="1" ht="11.25">
      <c r="A133" s="31"/>
      <c r="B133" s="32"/>
      <c r="C133" s="33"/>
      <c r="D133" s="168" t="s">
        <v>126</v>
      </c>
      <c r="E133" s="33"/>
      <c r="F133" s="169" t="s">
        <v>910</v>
      </c>
      <c r="G133" s="33"/>
      <c r="H133" s="33"/>
      <c r="I133" s="170"/>
      <c r="J133" s="33"/>
      <c r="K133" s="33"/>
      <c r="L133" s="36"/>
      <c r="M133" s="171"/>
      <c r="N133" s="172"/>
      <c r="O133" s="68"/>
      <c r="P133" s="68"/>
      <c r="Q133" s="68"/>
      <c r="R133" s="68"/>
      <c r="S133" s="68"/>
      <c r="T133" s="69"/>
      <c r="U133" s="31"/>
      <c r="V133" s="31"/>
      <c r="W133" s="31"/>
      <c r="X133" s="31"/>
      <c r="Y133" s="31"/>
      <c r="Z133" s="31"/>
      <c r="AA133" s="31"/>
      <c r="AB133" s="31"/>
      <c r="AC133" s="31"/>
      <c r="AD133" s="31"/>
      <c r="AE133" s="31"/>
      <c r="AT133" s="14" t="s">
        <v>126</v>
      </c>
      <c r="AU133" s="14" t="s">
        <v>82</v>
      </c>
    </row>
    <row r="134" spans="1:65" s="2" customFormat="1" ht="16.5" customHeight="1">
      <c r="A134" s="31"/>
      <c r="B134" s="32"/>
      <c r="C134" s="173" t="s">
        <v>144</v>
      </c>
      <c r="D134" s="173" t="s">
        <v>128</v>
      </c>
      <c r="E134" s="174" t="s">
        <v>912</v>
      </c>
      <c r="F134" s="175" t="s">
        <v>913</v>
      </c>
      <c r="G134" s="176" t="s">
        <v>137</v>
      </c>
      <c r="H134" s="177">
        <v>19</v>
      </c>
      <c r="I134" s="178"/>
      <c r="J134" s="179">
        <f>ROUND(I134*H134,2)</f>
        <v>0</v>
      </c>
      <c r="K134" s="175" t="s">
        <v>1</v>
      </c>
      <c r="L134" s="180"/>
      <c r="M134" s="181" t="s">
        <v>1</v>
      </c>
      <c r="N134" s="182" t="s">
        <v>39</v>
      </c>
      <c r="O134" s="68"/>
      <c r="P134" s="164">
        <f>O134*H134</f>
        <v>0</v>
      </c>
      <c r="Q134" s="164">
        <v>0</v>
      </c>
      <c r="R134" s="164">
        <f>Q134*H134</f>
        <v>0</v>
      </c>
      <c r="S134" s="164">
        <v>0</v>
      </c>
      <c r="T134" s="165">
        <f>S134*H134</f>
        <v>0</v>
      </c>
      <c r="U134" s="31"/>
      <c r="V134" s="31"/>
      <c r="W134" s="31"/>
      <c r="X134" s="31"/>
      <c r="Y134" s="31"/>
      <c r="Z134" s="31"/>
      <c r="AA134" s="31"/>
      <c r="AB134" s="31"/>
      <c r="AC134" s="31"/>
      <c r="AD134" s="31"/>
      <c r="AE134" s="31"/>
      <c r="AR134" s="166" t="s">
        <v>899</v>
      </c>
      <c r="AT134" s="166" t="s">
        <v>128</v>
      </c>
      <c r="AU134" s="166" t="s">
        <v>82</v>
      </c>
      <c r="AY134" s="14" t="s">
        <v>124</v>
      </c>
      <c r="BE134" s="167">
        <f>IF(N134="základní",J134,0)</f>
        <v>0</v>
      </c>
      <c r="BF134" s="167">
        <f>IF(N134="snížená",J134,0)</f>
        <v>0</v>
      </c>
      <c r="BG134" s="167">
        <f>IF(N134="zákl. přenesená",J134,0)</f>
        <v>0</v>
      </c>
      <c r="BH134" s="167">
        <f>IF(N134="sníž. přenesená",J134,0)</f>
        <v>0</v>
      </c>
      <c r="BI134" s="167">
        <f>IF(N134="nulová",J134,0)</f>
        <v>0</v>
      </c>
      <c r="BJ134" s="14" t="s">
        <v>82</v>
      </c>
      <c r="BK134" s="167">
        <f>ROUND(I134*H134,2)</f>
        <v>0</v>
      </c>
      <c r="BL134" s="14" t="s">
        <v>899</v>
      </c>
      <c r="BM134" s="166" t="s">
        <v>914</v>
      </c>
    </row>
    <row r="135" spans="1:65" s="2" customFormat="1" ht="11.25">
      <c r="A135" s="31"/>
      <c r="B135" s="32"/>
      <c r="C135" s="33"/>
      <c r="D135" s="168" t="s">
        <v>126</v>
      </c>
      <c r="E135" s="33"/>
      <c r="F135" s="169" t="s">
        <v>913</v>
      </c>
      <c r="G135" s="33"/>
      <c r="H135" s="33"/>
      <c r="I135" s="170"/>
      <c r="J135" s="33"/>
      <c r="K135" s="33"/>
      <c r="L135" s="36"/>
      <c r="M135" s="171"/>
      <c r="N135" s="172"/>
      <c r="O135" s="68"/>
      <c r="P135" s="68"/>
      <c r="Q135" s="68"/>
      <c r="R135" s="68"/>
      <c r="S135" s="68"/>
      <c r="T135" s="69"/>
      <c r="U135" s="31"/>
      <c r="V135" s="31"/>
      <c r="W135" s="31"/>
      <c r="X135" s="31"/>
      <c r="Y135" s="31"/>
      <c r="Z135" s="31"/>
      <c r="AA135" s="31"/>
      <c r="AB135" s="31"/>
      <c r="AC135" s="31"/>
      <c r="AD135" s="31"/>
      <c r="AE135" s="31"/>
      <c r="AT135" s="14" t="s">
        <v>126</v>
      </c>
      <c r="AU135" s="14" t="s">
        <v>82</v>
      </c>
    </row>
    <row r="136" spans="1:65" s="2" customFormat="1" ht="16.5" customHeight="1">
      <c r="A136" s="31"/>
      <c r="B136" s="32"/>
      <c r="C136" s="173" t="s">
        <v>150</v>
      </c>
      <c r="D136" s="173" t="s">
        <v>128</v>
      </c>
      <c r="E136" s="174" t="s">
        <v>915</v>
      </c>
      <c r="F136" s="175" t="s">
        <v>916</v>
      </c>
      <c r="G136" s="176" t="s">
        <v>137</v>
      </c>
      <c r="H136" s="177">
        <v>19</v>
      </c>
      <c r="I136" s="178"/>
      <c r="J136" s="179">
        <f>ROUND(I136*H136,2)</f>
        <v>0</v>
      </c>
      <c r="K136" s="175" t="s">
        <v>1</v>
      </c>
      <c r="L136" s="180"/>
      <c r="M136" s="181" t="s">
        <v>1</v>
      </c>
      <c r="N136" s="182" t="s">
        <v>39</v>
      </c>
      <c r="O136" s="68"/>
      <c r="P136" s="164">
        <f>O136*H136</f>
        <v>0</v>
      </c>
      <c r="Q136" s="164">
        <v>0</v>
      </c>
      <c r="R136" s="164">
        <f>Q136*H136</f>
        <v>0</v>
      </c>
      <c r="S136" s="164">
        <v>0</v>
      </c>
      <c r="T136" s="165">
        <f>S136*H136</f>
        <v>0</v>
      </c>
      <c r="U136" s="31"/>
      <c r="V136" s="31"/>
      <c r="W136" s="31"/>
      <c r="X136" s="31"/>
      <c r="Y136" s="31"/>
      <c r="Z136" s="31"/>
      <c r="AA136" s="31"/>
      <c r="AB136" s="31"/>
      <c r="AC136" s="31"/>
      <c r="AD136" s="31"/>
      <c r="AE136" s="31"/>
      <c r="AR136" s="166" t="s">
        <v>899</v>
      </c>
      <c r="AT136" s="166" t="s">
        <v>128</v>
      </c>
      <c r="AU136" s="166" t="s">
        <v>82</v>
      </c>
      <c r="AY136" s="14" t="s">
        <v>124</v>
      </c>
      <c r="BE136" s="167">
        <f>IF(N136="základní",J136,0)</f>
        <v>0</v>
      </c>
      <c r="BF136" s="167">
        <f>IF(N136="snížená",J136,0)</f>
        <v>0</v>
      </c>
      <c r="BG136" s="167">
        <f>IF(N136="zákl. přenesená",J136,0)</f>
        <v>0</v>
      </c>
      <c r="BH136" s="167">
        <f>IF(N136="sníž. přenesená",J136,0)</f>
        <v>0</v>
      </c>
      <c r="BI136" s="167">
        <f>IF(N136="nulová",J136,0)</f>
        <v>0</v>
      </c>
      <c r="BJ136" s="14" t="s">
        <v>82</v>
      </c>
      <c r="BK136" s="167">
        <f>ROUND(I136*H136,2)</f>
        <v>0</v>
      </c>
      <c r="BL136" s="14" t="s">
        <v>899</v>
      </c>
      <c r="BM136" s="166" t="s">
        <v>917</v>
      </c>
    </row>
    <row r="137" spans="1:65" s="2" customFormat="1" ht="11.25">
      <c r="A137" s="31"/>
      <c r="B137" s="32"/>
      <c r="C137" s="33"/>
      <c r="D137" s="168" t="s">
        <v>126</v>
      </c>
      <c r="E137" s="33"/>
      <c r="F137" s="169" t="s">
        <v>916</v>
      </c>
      <c r="G137" s="33"/>
      <c r="H137" s="33"/>
      <c r="I137" s="170"/>
      <c r="J137" s="33"/>
      <c r="K137" s="33"/>
      <c r="L137" s="36"/>
      <c r="M137" s="171"/>
      <c r="N137" s="172"/>
      <c r="O137" s="68"/>
      <c r="P137" s="68"/>
      <c r="Q137" s="68"/>
      <c r="R137" s="68"/>
      <c r="S137" s="68"/>
      <c r="T137" s="69"/>
      <c r="U137" s="31"/>
      <c r="V137" s="31"/>
      <c r="W137" s="31"/>
      <c r="X137" s="31"/>
      <c r="Y137" s="31"/>
      <c r="Z137" s="31"/>
      <c r="AA137" s="31"/>
      <c r="AB137" s="31"/>
      <c r="AC137" s="31"/>
      <c r="AD137" s="31"/>
      <c r="AE137" s="31"/>
      <c r="AT137" s="14" t="s">
        <v>126</v>
      </c>
      <c r="AU137" s="14" t="s">
        <v>82</v>
      </c>
    </row>
    <row r="138" spans="1:65" s="2" customFormat="1" ht="16.5" customHeight="1">
      <c r="A138" s="31"/>
      <c r="B138" s="32"/>
      <c r="C138" s="173" t="s">
        <v>158</v>
      </c>
      <c r="D138" s="173" t="s">
        <v>128</v>
      </c>
      <c r="E138" s="174" t="s">
        <v>918</v>
      </c>
      <c r="F138" s="175" t="s">
        <v>919</v>
      </c>
      <c r="G138" s="176" t="s">
        <v>137</v>
      </c>
      <c r="H138" s="177">
        <v>2</v>
      </c>
      <c r="I138" s="178"/>
      <c r="J138" s="179">
        <f>ROUND(I138*H138,2)</f>
        <v>0</v>
      </c>
      <c r="K138" s="175" t="s">
        <v>1</v>
      </c>
      <c r="L138" s="180"/>
      <c r="M138" s="181" t="s">
        <v>1</v>
      </c>
      <c r="N138" s="182" t="s">
        <v>39</v>
      </c>
      <c r="O138" s="68"/>
      <c r="P138" s="164">
        <f>O138*H138</f>
        <v>0</v>
      </c>
      <c r="Q138" s="164">
        <v>0</v>
      </c>
      <c r="R138" s="164">
        <f>Q138*H138</f>
        <v>0</v>
      </c>
      <c r="S138" s="164">
        <v>0</v>
      </c>
      <c r="T138" s="165">
        <f>S138*H138</f>
        <v>0</v>
      </c>
      <c r="U138" s="31"/>
      <c r="V138" s="31"/>
      <c r="W138" s="31"/>
      <c r="X138" s="31"/>
      <c r="Y138" s="31"/>
      <c r="Z138" s="31"/>
      <c r="AA138" s="31"/>
      <c r="AB138" s="31"/>
      <c r="AC138" s="31"/>
      <c r="AD138" s="31"/>
      <c r="AE138" s="31"/>
      <c r="AR138" s="166" t="s">
        <v>899</v>
      </c>
      <c r="AT138" s="166" t="s">
        <v>128</v>
      </c>
      <c r="AU138" s="166" t="s">
        <v>82</v>
      </c>
      <c r="AY138" s="14" t="s">
        <v>124</v>
      </c>
      <c r="BE138" s="167">
        <f>IF(N138="základní",J138,0)</f>
        <v>0</v>
      </c>
      <c r="BF138" s="167">
        <f>IF(N138="snížená",J138,0)</f>
        <v>0</v>
      </c>
      <c r="BG138" s="167">
        <f>IF(N138="zákl. přenesená",J138,0)</f>
        <v>0</v>
      </c>
      <c r="BH138" s="167">
        <f>IF(N138="sníž. přenesená",J138,0)</f>
        <v>0</v>
      </c>
      <c r="BI138" s="167">
        <f>IF(N138="nulová",J138,0)</f>
        <v>0</v>
      </c>
      <c r="BJ138" s="14" t="s">
        <v>82</v>
      </c>
      <c r="BK138" s="167">
        <f>ROUND(I138*H138,2)</f>
        <v>0</v>
      </c>
      <c r="BL138" s="14" t="s">
        <v>899</v>
      </c>
      <c r="BM138" s="166" t="s">
        <v>920</v>
      </c>
    </row>
    <row r="139" spans="1:65" s="2" customFormat="1" ht="11.25">
      <c r="A139" s="31"/>
      <c r="B139" s="32"/>
      <c r="C139" s="33"/>
      <c r="D139" s="168" t="s">
        <v>126</v>
      </c>
      <c r="E139" s="33"/>
      <c r="F139" s="169" t="s">
        <v>919</v>
      </c>
      <c r="G139" s="33"/>
      <c r="H139" s="33"/>
      <c r="I139" s="170"/>
      <c r="J139" s="33"/>
      <c r="K139" s="33"/>
      <c r="L139" s="36"/>
      <c r="M139" s="171"/>
      <c r="N139" s="172"/>
      <c r="O139" s="68"/>
      <c r="P139" s="68"/>
      <c r="Q139" s="68"/>
      <c r="R139" s="68"/>
      <c r="S139" s="68"/>
      <c r="T139" s="69"/>
      <c r="U139" s="31"/>
      <c r="V139" s="31"/>
      <c r="W139" s="31"/>
      <c r="X139" s="31"/>
      <c r="Y139" s="31"/>
      <c r="Z139" s="31"/>
      <c r="AA139" s="31"/>
      <c r="AB139" s="31"/>
      <c r="AC139" s="31"/>
      <c r="AD139" s="31"/>
      <c r="AE139" s="31"/>
      <c r="AT139" s="14" t="s">
        <v>126</v>
      </c>
      <c r="AU139" s="14" t="s">
        <v>82</v>
      </c>
    </row>
    <row r="140" spans="1:65" s="2" customFormat="1" ht="16.5" customHeight="1">
      <c r="A140" s="31"/>
      <c r="B140" s="32"/>
      <c r="C140" s="173" t="s">
        <v>163</v>
      </c>
      <c r="D140" s="173" t="s">
        <v>128</v>
      </c>
      <c r="E140" s="174" t="s">
        <v>921</v>
      </c>
      <c r="F140" s="175" t="s">
        <v>922</v>
      </c>
      <c r="G140" s="176" t="s">
        <v>137</v>
      </c>
      <c r="H140" s="177">
        <v>2</v>
      </c>
      <c r="I140" s="178"/>
      <c r="J140" s="179">
        <f>ROUND(I140*H140,2)</f>
        <v>0</v>
      </c>
      <c r="K140" s="175" t="s">
        <v>1</v>
      </c>
      <c r="L140" s="180"/>
      <c r="M140" s="181" t="s">
        <v>1</v>
      </c>
      <c r="N140" s="182" t="s">
        <v>39</v>
      </c>
      <c r="O140" s="68"/>
      <c r="P140" s="164">
        <f>O140*H140</f>
        <v>0</v>
      </c>
      <c r="Q140" s="164">
        <v>0</v>
      </c>
      <c r="R140" s="164">
        <f>Q140*H140</f>
        <v>0</v>
      </c>
      <c r="S140" s="164">
        <v>0</v>
      </c>
      <c r="T140" s="165">
        <f>S140*H140</f>
        <v>0</v>
      </c>
      <c r="U140" s="31"/>
      <c r="V140" s="31"/>
      <c r="W140" s="31"/>
      <c r="X140" s="31"/>
      <c r="Y140" s="31"/>
      <c r="Z140" s="31"/>
      <c r="AA140" s="31"/>
      <c r="AB140" s="31"/>
      <c r="AC140" s="31"/>
      <c r="AD140" s="31"/>
      <c r="AE140" s="31"/>
      <c r="AR140" s="166" t="s">
        <v>899</v>
      </c>
      <c r="AT140" s="166" t="s">
        <v>128</v>
      </c>
      <c r="AU140" s="166" t="s">
        <v>82</v>
      </c>
      <c r="AY140" s="14" t="s">
        <v>124</v>
      </c>
      <c r="BE140" s="167">
        <f>IF(N140="základní",J140,0)</f>
        <v>0</v>
      </c>
      <c r="BF140" s="167">
        <f>IF(N140="snížená",J140,0)</f>
        <v>0</v>
      </c>
      <c r="BG140" s="167">
        <f>IF(N140="zákl. přenesená",J140,0)</f>
        <v>0</v>
      </c>
      <c r="BH140" s="167">
        <f>IF(N140="sníž. přenesená",J140,0)</f>
        <v>0</v>
      </c>
      <c r="BI140" s="167">
        <f>IF(N140="nulová",J140,0)</f>
        <v>0</v>
      </c>
      <c r="BJ140" s="14" t="s">
        <v>82</v>
      </c>
      <c r="BK140" s="167">
        <f>ROUND(I140*H140,2)</f>
        <v>0</v>
      </c>
      <c r="BL140" s="14" t="s">
        <v>899</v>
      </c>
      <c r="BM140" s="166" t="s">
        <v>923</v>
      </c>
    </row>
    <row r="141" spans="1:65" s="2" customFormat="1" ht="11.25">
      <c r="A141" s="31"/>
      <c r="B141" s="32"/>
      <c r="C141" s="33"/>
      <c r="D141" s="168" t="s">
        <v>126</v>
      </c>
      <c r="E141" s="33"/>
      <c r="F141" s="169" t="s">
        <v>922</v>
      </c>
      <c r="G141" s="33"/>
      <c r="H141" s="33"/>
      <c r="I141" s="170"/>
      <c r="J141" s="33"/>
      <c r="K141" s="33"/>
      <c r="L141" s="36"/>
      <c r="M141" s="171"/>
      <c r="N141" s="172"/>
      <c r="O141" s="68"/>
      <c r="P141" s="68"/>
      <c r="Q141" s="68"/>
      <c r="R141" s="68"/>
      <c r="S141" s="68"/>
      <c r="T141" s="69"/>
      <c r="U141" s="31"/>
      <c r="V141" s="31"/>
      <c r="W141" s="31"/>
      <c r="X141" s="31"/>
      <c r="Y141" s="31"/>
      <c r="Z141" s="31"/>
      <c r="AA141" s="31"/>
      <c r="AB141" s="31"/>
      <c r="AC141" s="31"/>
      <c r="AD141" s="31"/>
      <c r="AE141" s="31"/>
      <c r="AT141" s="14" t="s">
        <v>126</v>
      </c>
      <c r="AU141" s="14" t="s">
        <v>82</v>
      </c>
    </row>
    <row r="142" spans="1:65" s="2" customFormat="1" ht="16.5" customHeight="1">
      <c r="A142" s="31"/>
      <c r="B142" s="32"/>
      <c r="C142" s="173" t="s">
        <v>168</v>
      </c>
      <c r="D142" s="173" t="s">
        <v>128</v>
      </c>
      <c r="E142" s="174" t="s">
        <v>924</v>
      </c>
      <c r="F142" s="175" t="s">
        <v>925</v>
      </c>
      <c r="G142" s="176" t="s">
        <v>137</v>
      </c>
      <c r="H142" s="177">
        <v>1</v>
      </c>
      <c r="I142" s="178"/>
      <c r="J142" s="179">
        <f>ROUND(I142*H142,2)</f>
        <v>0</v>
      </c>
      <c r="K142" s="175" t="s">
        <v>1</v>
      </c>
      <c r="L142" s="180"/>
      <c r="M142" s="181" t="s">
        <v>1</v>
      </c>
      <c r="N142" s="182" t="s">
        <v>39</v>
      </c>
      <c r="O142" s="68"/>
      <c r="P142" s="164">
        <f>O142*H142</f>
        <v>0</v>
      </c>
      <c r="Q142" s="164">
        <v>0</v>
      </c>
      <c r="R142" s="164">
        <f>Q142*H142</f>
        <v>0</v>
      </c>
      <c r="S142" s="164">
        <v>0</v>
      </c>
      <c r="T142" s="165">
        <f>S142*H142</f>
        <v>0</v>
      </c>
      <c r="U142" s="31"/>
      <c r="V142" s="31"/>
      <c r="W142" s="31"/>
      <c r="X142" s="31"/>
      <c r="Y142" s="31"/>
      <c r="Z142" s="31"/>
      <c r="AA142" s="31"/>
      <c r="AB142" s="31"/>
      <c r="AC142" s="31"/>
      <c r="AD142" s="31"/>
      <c r="AE142" s="31"/>
      <c r="AR142" s="166" t="s">
        <v>899</v>
      </c>
      <c r="AT142" s="166" t="s">
        <v>128</v>
      </c>
      <c r="AU142" s="166" t="s">
        <v>82</v>
      </c>
      <c r="AY142" s="14" t="s">
        <v>124</v>
      </c>
      <c r="BE142" s="167">
        <f>IF(N142="základní",J142,0)</f>
        <v>0</v>
      </c>
      <c r="BF142" s="167">
        <f>IF(N142="snížená",J142,0)</f>
        <v>0</v>
      </c>
      <c r="BG142" s="167">
        <f>IF(N142="zákl. přenesená",J142,0)</f>
        <v>0</v>
      </c>
      <c r="BH142" s="167">
        <f>IF(N142="sníž. přenesená",J142,0)</f>
        <v>0</v>
      </c>
      <c r="BI142" s="167">
        <f>IF(N142="nulová",J142,0)</f>
        <v>0</v>
      </c>
      <c r="BJ142" s="14" t="s">
        <v>82</v>
      </c>
      <c r="BK142" s="167">
        <f>ROUND(I142*H142,2)</f>
        <v>0</v>
      </c>
      <c r="BL142" s="14" t="s">
        <v>899</v>
      </c>
      <c r="BM142" s="166" t="s">
        <v>926</v>
      </c>
    </row>
    <row r="143" spans="1:65" s="2" customFormat="1" ht="11.25">
      <c r="A143" s="31"/>
      <c r="B143" s="32"/>
      <c r="C143" s="33"/>
      <c r="D143" s="168" t="s">
        <v>126</v>
      </c>
      <c r="E143" s="33"/>
      <c r="F143" s="169" t="s">
        <v>925</v>
      </c>
      <c r="G143" s="33"/>
      <c r="H143" s="33"/>
      <c r="I143" s="170"/>
      <c r="J143" s="33"/>
      <c r="K143" s="33"/>
      <c r="L143" s="36"/>
      <c r="M143" s="171"/>
      <c r="N143" s="172"/>
      <c r="O143" s="68"/>
      <c r="P143" s="68"/>
      <c r="Q143" s="68"/>
      <c r="R143" s="68"/>
      <c r="S143" s="68"/>
      <c r="T143" s="69"/>
      <c r="U143" s="31"/>
      <c r="V143" s="31"/>
      <c r="W143" s="31"/>
      <c r="X143" s="31"/>
      <c r="Y143" s="31"/>
      <c r="Z143" s="31"/>
      <c r="AA143" s="31"/>
      <c r="AB143" s="31"/>
      <c r="AC143" s="31"/>
      <c r="AD143" s="31"/>
      <c r="AE143" s="31"/>
      <c r="AT143" s="14" t="s">
        <v>126</v>
      </c>
      <c r="AU143" s="14" t="s">
        <v>82</v>
      </c>
    </row>
    <row r="144" spans="1:65" s="2" customFormat="1" ht="16.5" customHeight="1">
      <c r="A144" s="31"/>
      <c r="B144" s="32"/>
      <c r="C144" s="173" t="s">
        <v>173</v>
      </c>
      <c r="D144" s="173" t="s">
        <v>128</v>
      </c>
      <c r="E144" s="174" t="s">
        <v>927</v>
      </c>
      <c r="F144" s="175" t="s">
        <v>928</v>
      </c>
      <c r="G144" s="176" t="s">
        <v>137</v>
      </c>
      <c r="H144" s="177">
        <v>1</v>
      </c>
      <c r="I144" s="178"/>
      <c r="J144" s="179">
        <f>ROUND(I144*H144,2)</f>
        <v>0</v>
      </c>
      <c r="K144" s="175" t="s">
        <v>1</v>
      </c>
      <c r="L144" s="180"/>
      <c r="M144" s="181" t="s">
        <v>1</v>
      </c>
      <c r="N144" s="182" t="s">
        <v>39</v>
      </c>
      <c r="O144" s="68"/>
      <c r="P144" s="164">
        <f>O144*H144</f>
        <v>0</v>
      </c>
      <c r="Q144" s="164">
        <v>0</v>
      </c>
      <c r="R144" s="164">
        <f>Q144*H144</f>
        <v>0</v>
      </c>
      <c r="S144" s="164">
        <v>0</v>
      </c>
      <c r="T144" s="165">
        <f>S144*H144</f>
        <v>0</v>
      </c>
      <c r="U144" s="31"/>
      <c r="V144" s="31"/>
      <c r="W144" s="31"/>
      <c r="X144" s="31"/>
      <c r="Y144" s="31"/>
      <c r="Z144" s="31"/>
      <c r="AA144" s="31"/>
      <c r="AB144" s="31"/>
      <c r="AC144" s="31"/>
      <c r="AD144" s="31"/>
      <c r="AE144" s="31"/>
      <c r="AR144" s="166" t="s">
        <v>899</v>
      </c>
      <c r="AT144" s="166" t="s">
        <v>128</v>
      </c>
      <c r="AU144" s="166" t="s">
        <v>82</v>
      </c>
      <c r="AY144" s="14" t="s">
        <v>124</v>
      </c>
      <c r="BE144" s="167">
        <f>IF(N144="základní",J144,0)</f>
        <v>0</v>
      </c>
      <c r="BF144" s="167">
        <f>IF(N144="snížená",J144,0)</f>
        <v>0</v>
      </c>
      <c r="BG144" s="167">
        <f>IF(N144="zákl. přenesená",J144,0)</f>
        <v>0</v>
      </c>
      <c r="BH144" s="167">
        <f>IF(N144="sníž. přenesená",J144,0)</f>
        <v>0</v>
      </c>
      <c r="BI144" s="167">
        <f>IF(N144="nulová",J144,0)</f>
        <v>0</v>
      </c>
      <c r="BJ144" s="14" t="s">
        <v>82</v>
      </c>
      <c r="BK144" s="167">
        <f>ROUND(I144*H144,2)</f>
        <v>0</v>
      </c>
      <c r="BL144" s="14" t="s">
        <v>899</v>
      </c>
      <c r="BM144" s="166" t="s">
        <v>929</v>
      </c>
    </row>
    <row r="145" spans="1:65" s="2" customFormat="1" ht="11.25">
      <c r="A145" s="31"/>
      <c r="B145" s="32"/>
      <c r="C145" s="33"/>
      <c r="D145" s="168" t="s">
        <v>126</v>
      </c>
      <c r="E145" s="33"/>
      <c r="F145" s="169" t="s">
        <v>928</v>
      </c>
      <c r="G145" s="33"/>
      <c r="H145" s="33"/>
      <c r="I145" s="170"/>
      <c r="J145" s="33"/>
      <c r="K145" s="33"/>
      <c r="L145" s="36"/>
      <c r="M145" s="171"/>
      <c r="N145" s="172"/>
      <c r="O145" s="68"/>
      <c r="P145" s="68"/>
      <c r="Q145" s="68"/>
      <c r="R145" s="68"/>
      <c r="S145" s="68"/>
      <c r="T145" s="69"/>
      <c r="U145" s="31"/>
      <c r="V145" s="31"/>
      <c r="W145" s="31"/>
      <c r="X145" s="31"/>
      <c r="Y145" s="31"/>
      <c r="Z145" s="31"/>
      <c r="AA145" s="31"/>
      <c r="AB145" s="31"/>
      <c r="AC145" s="31"/>
      <c r="AD145" s="31"/>
      <c r="AE145" s="31"/>
      <c r="AT145" s="14" t="s">
        <v>126</v>
      </c>
      <c r="AU145" s="14" t="s">
        <v>82</v>
      </c>
    </row>
    <row r="146" spans="1:65" s="2" customFormat="1" ht="16.5" customHeight="1">
      <c r="A146" s="31"/>
      <c r="B146" s="32"/>
      <c r="C146" s="173" t="s">
        <v>178</v>
      </c>
      <c r="D146" s="173" t="s">
        <v>128</v>
      </c>
      <c r="E146" s="174" t="s">
        <v>930</v>
      </c>
      <c r="F146" s="175" t="s">
        <v>931</v>
      </c>
      <c r="G146" s="176" t="s">
        <v>137</v>
      </c>
      <c r="H146" s="177">
        <v>10</v>
      </c>
      <c r="I146" s="178"/>
      <c r="J146" s="179">
        <f>ROUND(I146*H146,2)</f>
        <v>0</v>
      </c>
      <c r="K146" s="175" t="s">
        <v>1</v>
      </c>
      <c r="L146" s="180"/>
      <c r="M146" s="181" t="s">
        <v>1</v>
      </c>
      <c r="N146" s="182" t="s">
        <v>39</v>
      </c>
      <c r="O146" s="68"/>
      <c r="P146" s="164">
        <f>O146*H146</f>
        <v>0</v>
      </c>
      <c r="Q146" s="164">
        <v>0</v>
      </c>
      <c r="R146" s="164">
        <f>Q146*H146</f>
        <v>0</v>
      </c>
      <c r="S146" s="164">
        <v>0</v>
      </c>
      <c r="T146" s="165">
        <f>S146*H146</f>
        <v>0</v>
      </c>
      <c r="U146" s="31"/>
      <c r="V146" s="31"/>
      <c r="W146" s="31"/>
      <c r="X146" s="31"/>
      <c r="Y146" s="31"/>
      <c r="Z146" s="31"/>
      <c r="AA146" s="31"/>
      <c r="AB146" s="31"/>
      <c r="AC146" s="31"/>
      <c r="AD146" s="31"/>
      <c r="AE146" s="31"/>
      <c r="AR146" s="166" t="s">
        <v>899</v>
      </c>
      <c r="AT146" s="166" t="s">
        <v>128</v>
      </c>
      <c r="AU146" s="166" t="s">
        <v>82</v>
      </c>
      <c r="AY146" s="14" t="s">
        <v>124</v>
      </c>
      <c r="BE146" s="167">
        <f>IF(N146="základní",J146,0)</f>
        <v>0</v>
      </c>
      <c r="BF146" s="167">
        <f>IF(N146="snížená",J146,0)</f>
        <v>0</v>
      </c>
      <c r="BG146" s="167">
        <f>IF(N146="zákl. přenesená",J146,0)</f>
        <v>0</v>
      </c>
      <c r="BH146" s="167">
        <f>IF(N146="sníž. přenesená",J146,0)</f>
        <v>0</v>
      </c>
      <c r="BI146" s="167">
        <f>IF(N146="nulová",J146,0)</f>
        <v>0</v>
      </c>
      <c r="BJ146" s="14" t="s">
        <v>82</v>
      </c>
      <c r="BK146" s="167">
        <f>ROUND(I146*H146,2)</f>
        <v>0</v>
      </c>
      <c r="BL146" s="14" t="s">
        <v>899</v>
      </c>
      <c r="BM146" s="166" t="s">
        <v>932</v>
      </c>
    </row>
    <row r="147" spans="1:65" s="2" customFormat="1" ht="11.25">
      <c r="A147" s="31"/>
      <c r="B147" s="32"/>
      <c r="C147" s="33"/>
      <c r="D147" s="168" t="s">
        <v>126</v>
      </c>
      <c r="E147" s="33"/>
      <c r="F147" s="169" t="s">
        <v>931</v>
      </c>
      <c r="G147" s="33"/>
      <c r="H147" s="33"/>
      <c r="I147" s="170"/>
      <c r="J147" s="33"/>
      <c r="K147" s="33"/>
      <c r="L147" s="36"/>
      <c r="M147" s="171"/>
      <c r="N147" s="172"/>
      <c r="O147" s="68"/>
      <c r="P147" s="68"/>
      <c r="Q147" s="68"/>
      <c r="R147" s="68"/>
      <c r="S147" s="68"/>
      <c r="T147" s="69"/>
      <c r="U147" s="31"/>
      <c r="V147" s="31"/>
      <c r="W147" s="31"/>
      <c r="X147" s="31"/>
      <c r="Y147" s="31"/>
      <c r="Z147" s="31"/>
      <c r="AA147" s="31"/>
      <c r="AB147" s="31"/>
      <c r="AC147" s="31"/>
      <c r="AD147" s="31"/>
      <c r="AE147" s="31"/>
      <c r="AT147" s="14" t="s">
        <v>126</v>
      </c>
      <c r="AU147" s="14" t="s">
        <v>82</v>
      </c>
    </row>
    <row r="148" spans="1:65" s="2" customFormat="1" ht="21.75" customHeight="1">
      <c r="A148" s="31"/>
      <c r="B148" s="32"/>
      <c r="C148" s="173" t="s">
        <v>183</v>
      </c>
      <c r="D148" s="173" t="s">
        <v>128</v>
      </c>
      <c r="E148" s="174" t="s">
        <v>933</v>
      </c>
      <c r="F148" s="175" t="s">
        <v>934</v>
      </c>
      <c r="G148" s="176" t="s">
        <v>137</v>
      </c>
      <c r="H148" s="177">
        <v>2</v>
      </c>
      <c r="I148" s="178"/>
      <c r="J148" s="179">
        <f>ROUND(I148*H148,2)</f>
        <v>0</v>
      </c>
      <c r="K148" s="175" t="s">
        <v>1</v>
      </c>
      <c r="L148" s="180"/>
      <c r="M148" s="181" t="s">
        <v>1</v>
      </c>
      <c r="N148" s="182" t="s">
        <v>39</v>
      </c>
      <c r="O148" s="68"/>
      <c r="P148" s="164">
        <f>O148*H148</f>
        <v>0</v>
      </c>
      <c r="Q148" s="164">
        <v>0</v>
      </c>
      <c r="R148" s="164">
        <f>Q148*H148</f>
        <v>0</v>
      </c>
      <c r="S148" s="164">
        <v>0</v>
      </c>
      <c r="T148" s="165">
        <f>S148*H148</f>
        <v>0</v>
      </c>
      <c r="U148" s="31"/>
      <c r="V148" s="31"/>
      <c r="W148" s="31"/>
      <c r="X148" s="31"/>
      <c r="Y148" s="31"/>
      <c r="Z148" s="31"/>
      <c r="AA148" s="31"/>
      <c r="AB148" s="31"/>
      <c r="AC148" s="31"/>
      <c r="AD148" s="31"/>
      <c r="AE148" s="31"/>
      <c r="AR148" s="166" t="s">
        <v>899</v>
      </c>
      <c r="AT148" s="166" t="s">
        <v>128</v>
      </c>
      <c r="AU148" s="166" t="s">
        <v>82</v>
      </c>
      <c r="AY148" s="14" t="s">
        <v>124</v>
      </c>
      <c r="BE148" s="167">
        <f>IF(N148="základní",J148,0)</f>
        <v>0</v>
      </c>
      <c r="BF148" s="167">
        <f>IF(N148="snížená",J148,0)</f>
        <v>0</v>
      </c>
      <c r="BG148" s="167">
        <f>IF(N148="zákl. přenesená",J148,0)</f>
        <v>0</v>
      </c>
      <c r="BH148" s="167">
        <f>IF(N148="sníž. přenesená",J148,0)</f>
        <v>0</v>
      </c>
      <c r="BI148" s="167">
        <f>IF(N148="nulová",J148,0)</f>
        <v>0</v>
      </c>
      <c r="BJ148" s="14" t="s">
        <v>82</v>
      </c>
      <c r="BK148" s="167">
        <f>ROUND(I148*H148,2)</f>
        <v>0</v>
      </c>
      <c r="BL148" s="14" t="s">
        <v>899</v>
      </c>
      <c r="BM148" s="166" t="s">
        <v>935</v>
      </c>
    </row>
    <row r="149" spans="1:65" s="2" customFormat="1" ht="11.25">
      <c r="A149" s="31"/>
      <c r="B149" s="32"/>
      <c r="C149" s="33"/>
      <c r="D149" s="168" t="s">
        <v>126</v>
      </c>
      <c r="E149" s="33"/>
      <c r="F149" s="169" t="s">
        <v>934</v>
      </c>
      <c r="G149" s="33"/>
      <c r="H149" s="33"/>
      <c r="I149" s="170"/>
      <c r="J149" s="33"/>
      <c r="K149" s="33"/>
      <c r="L149" s="36"/>
      <c r="M149" s="171"/>
      <c r="N149" s="172"/>
      <c r="O149" s="68"/>
      <c r="P149" s="68"/>
      <c r="Q149" s="68"/>
      <c r="R149" s="68"/>
      <c r="S149" s="68"/>
      <c r="T149" s="69"/>
      <c r="U149" s="31"/>
      <c r="V149" s="31"/>
      <c r="W149" s="31"/>
      <c r="X149" s="31"/>
      <c r="Y149" s="31"/>
      <c r="Z149" s="31"/>
      <c r="AA149" s="31"/>
      <c r="AB149" s="31"/>
      <c r="AC149" s="31"/>
      <c r="AD149" s="31"/>
      <c r="AE149" s="31"/>
      <c r="AT149" s="14" t="s">
        <v>126</v>
      </c>
      <c r="AU149" s="14" t="s">
        <v>82</v>
      </c>
    </row>
    <row r="150" spans="1:65" s="2" customFormat="1" ht="16.5" customHeight="1">
      <c r="A150" s="31"/>
      <c r="B150" s="32"/>
      <c r="C150" s="173" t="s">
        <v>188</v>
      </c>
      <c r="D150" s="173" t="s">
        <v>128</v>
      </c>
      <c r="E150" s="174" t="s">
        <v>936</v>
      </c>
      <c r="F150" s="175" t="s">
        <v>937</v>
      </c>
      <c r="G150" s="176" t="s">
        <v>137</v>
      </c>
      <c r="H150" s="177">
        <v>2</v>
      </c>
      <c r="I150" s="178"/>
      <c r="J150" s="179">
        <f>ROUND(I150*H150,2)</f>
        <v>0</v>
      </c>
      <c r="K150" s="175" t="s">
        <v>1</v>
      </c>
      <c r="L150" s="180"/>
      <c r="M150" s="181" t="s">
        <v>1</v>
      </c>
      <c r="N150" s="182" t="s">
        <v>39</v>
      </c>
      <c r="O150" s="68"/>
      <c r="P150" s="164">
        <f>O150*H150</f>
        <v>0</v>
      </c>
      <c r="Q150" s="164">
        <v>0</v>
      </c>
      <c r="R150" s="164">
        <f>Q150*H150</f>
        <v>0</v>
      </c>
      <c r="S150" s="164">
        <v>0</v>
      </c>
      <c r="T150" s="165">
        <f>S150*H150</f>
        <v>0</v>
      </c>
      <c r="U150" s="31"/>
      <c r="V150" s="31"/>
      <c r="W150" s="31"/>
      <c r="X150" s="31"/>
      <c r="Y150" s="31"/>
      <c r="Z150" s="31"/>
      <c r="AA150" s="31"/>
      <c r="AB150" s="31"/>
      <c r="AC150" s="31"/>
      <c r="AD150" s="31"/>
      <c r="AE150" s="31"/>
      <c r="AR150" s="166" t="s">
        <v>899</v>
      </c>
      <c r="AT150" s="166" t="s">
        <v>128</v>
      </c>
      <c r="AU150" s="166" t="s">
        <v>82</v>
      </c>
      <c r="AY150" s="14" t="s">
        <v>124</v>
      </c>
      <c r="BE150" s="167">
        <f>IF(N150="základní",J150,0)</f>
        <v>0</v>
      </c>
      <c r="BF150" s="167">
        <f>IF(N150="snížená",J150,0)</f>
        <v>0</v>
      </c>
      <c r="BG150" s="167">
        <f>IF(N150="zákl. přenesená",J150,0)</f>
        <v>0</v>
      </c>
      <c r="BH150" s="167">
        <f>IF(N150="sníž. přenesená",J150,0)</f>
        <v>0</v>
      </c>
      <c r="BI150" s="167">
        <f>IF(N150="nulová",J150,0)</f>
        <v>0</v>
      </c>
      <c r="BJ150" s="14" t="s">
        <v>82</v>
      </c>
      <c r="BK150" s="167">
        <f>ROUND(I150*H150,2)</f>
        <v>0</v>
      </c>
      <c r="BL150" s="14" t="s">
        <v>899</v>
      </c>
      <c r="BM150" s="166" t="s">
        <v>938</v>
      </c>
    </row>
    <row r="151" spans="1:65" s="2" customFormat="1" ht="11.25">
      <c r="A151" s="31"/>
      <c r="B151" s="32"/>
      <c r="C151" s="33"/>
      <c r="D151" s="168" t="s">
        <v>126</v>
      </c>
      <c r="E151" s="33"/>
      <c r="F151" s="169" t="s">
        <v>937</v>
      </c>
      <c r="G151" s="33"/>
      <c r="H151" s="33"/>
      <c r="I151" s="170"/>
      <c r="J151" s="33"/>
      <c r="K151" s="33"/>
      <c r="L151" s="36"/>
      <c r="M151" s="171"/>
      <c r="N151" s="172"/>
      <c r="O151" s="68"/>
      <c r="P151" s="68"/>
      <c r="Q151" s="68"/>
      <c r="R151" s="68"/>
      <c r="S151" s="68"/>
      <c r="T151" s="69"/>
      <c r="U151" s="31"/>
      <c r="V151" s="31"/>
      <c r="W151" s="31"/>
      <c r="X151" s="31"/>
      <c r="Y151" s="31"/>
      <c r="Z151" s="31"/>
      <c r="AA151" s="31"/>
      <c r="AB151" s="31"/>
      <c r="AC151" s="31"/>
      <c r="AD151" s="31"/>
      <c r="AE151" s="31"/>
      <c r="AT151" s="14" t="s">
        <v>126</v>
      </c>
      <c r="AU151" s="14" t="s">
        <v>82</v>
      </c>
    </row>
    <row r="152" spans="1:65" s="2" customFormat="1" ht="16.5" customHeight="1">
      <c r="A152" s="31"/>
      <c r="B152" s="32"/>
      <c r="C152" s="173" t="s">
        <v>193</v>
      </c>
      <c r="D152" s="173" t="s">
        <v>128</v>
      </c>
      <c r="E152" s="174" t="s">
        <v>939</v>
      </c>
      <c r="F152" s="175" t="s">
        <v>940</v>
      </c>
      <c r="G152" s="176" t="s">
        <v>137</v>
      </c>
      <c r="H152" s="177">
        <v>4</v>
      </c>
      <c r="I152" s="178"/>
      <c r="J152" s="179">
        <f>ROUND(I152*H152,2)</f>
        <v>0</v>
      </c>
      <c r="K152" s="175" t="s">
        <v>1</v>
      </c>
      <c r="L152" s="180"/>
      <c r="M152" s="181" t="s">
        <v>1</v>
      </c>
      <c r="N152" s="182" t="s">
        <v>39</v>
      </c>
      <c r="O152" s="68"/>
      <c r="P152" s="164">
        <f>O152*H152</f>
        <v>0</v>
      </c>
      <c r="Q152" s="164">
        <v>0</v>
      </c>
      <c r="R152" s="164">
        <f>Q152*H152</f>
        <v>0</v>
      </c>
      <c r="S152" s="164">
        <v>0</v>
      </c>
      <c r="T152" s="165">
        <f>S152*H152</f>
        <v>0</v>
      </c>
      <c r="U152" s="31"/>
      <c r="V152" s="31"/>
      <c r="W152" s="31"/>
      <c r="X152" s="31"/>
      <c r="Y152" s="31"/>
      <c r="Z152" s="31"/>
      <c r="AA152" s="31"/>
      <c r="AB152" s="31"/>
      <c r="AC152" s="31"/>
      <c r="AD152" s="31"/>
      <c r="AE152" s="31"/>
      <c r="AR152" s="166" t="s">
        <v>899</v>
      </c>
      <c r="AT152" s="166" t="s">
        <v>128</v>
      </c>
      <c r="AU152" s="166" t="s">
        <v>82</v>
      </c>
      <c r="AY152" s="14" t="s">
        <v>124</v>
      </c>
      <c r="BE152" s="167">
        <f>IF(N152="základní",J152,0)</f>
        <v>0</v>
      </c>
      <c r="BF152" s="167">
        <f>IF(N152="snížená",J152,0)</f>
        <v>0</v>
      </c>
      <c r="BG152" s="167">
        <f>IF(N152="zákl. přenesená",J152,0)</f>
        <v>0</v>
      </c>
      <c r="BH152" s="167">
        <f>IF(N152="sníž. přenesená",J152,0)</f>
        <v>0</v>
      </c>
      <c r="BI152" s="167">
        <f>IF(N152="nulová",J152,0)</f>
        <v>0</v>
      </c>
      <c r="BJ152" s="14" t="s">
        <v>82</v>
      </c>
      <c r="BK152" s="167">
        <f>ROUND(I152*H152,2)</f>
        <v>0</v>
      </c>
      <c r="BL152" s="14" t="s">
        <v>899</v>
      </c>
      <c r="BM152" s="166" t="s">
        <v>941</v>
      </c>
    </row>
    <row r="153" spans="1:65" s="2" customFormat="1" ht="11.25">
      <c r="A153" s="31"/>
      <c r="B153" s="32"/>
      <c r="C153" s="33"/>
      <c r="D153" s="168" t="s">
        <v>126</v>
      </c>
      <c r="E153" s="33"/>
      <c r="F153" s="169" t="s">
        <v>940</v>
      </c>
      <c r="G153" s="33"/>
      <c r="H153" s="33"/>
      <c r="I153" s="170"/>
      <c r="J153" s="33"/>
      <c r="K153" s="33"/>
      <c r="L153" s="36"/>
      <c r="M153" s="171"/>
      <c r="N153" s="172"/>
      <c r="O153" s="68"/>
      <c r="P153" s="68"/>
      <c r="Q153" s="68"/>
      <c r="R153" s="68"/>
      <c r="S153" s="68"/>
      <c r="T153" s="69"/>
      <c r="U153" s="31"/>
      <c r="V153" s="31"/>
      <c r="W153" s="31"/>
      <c r="X153" s="31"/>
      <c r="Y153" s="31"/>
      <c r="Z153" s="31"/>
      <c r="AA153" s="31"/>
      <c r="AB153" s="31"/>
      <c r="AC153" s="31"/>
      <c r="AD153" s="31"/>
      <c r="AE153" s="31"/>
      <c r="AT153" s="14" t="s">
        <v>126</v>
      </c>
      <c r="AU153" s="14" t="s">
        <v>82</v>
      </c>
    </row>
    <row r="154" spans="1:65" s="2" customFormat="1" ht="16.5" customHeight="1">
      <c r="A154" s="31"/>
      <c r="B154" s="32"/>
      <c r="C154" s="173" t="s">
        <v>8</v>
      </c>
      <c r="D154" s="173" t="s">
        <v>128</v>
      </c>
      <c r="E154" s="174" t="s">
        <v>942</v>
      </c>
      <c r="F154" s="175" t="s">
        <v>943</v>
      </c>
      <c r="G154" s="176" t="s">
        <v>137</v>
      </c>
      <c r="H154" s="177">
        <v>2</v>
      </c>
      <c r="I154" s="178"/>
      <c r="J154" s="179">
        <f>ROUND(I154*H154,2)</f>
        <v>0</v>
      </c>
      <c r="K154" s="175" t="s">
        <v>1</v>
      </c>
      <c r="L154" s="180"/>
      <c r="M154" s="181" t="s">
        <v>1</v>
      </c>
      <c r="N154" s="182" t="s">
        <v>39</v>
      </c>
      <c r="O154" s="68"/>
      <c r="P154" s="164">
        <f>O154*H154</f>
        <v>0</v>
      </c>
      <c r="Q154" s="164">
        <v>0</v>
      </c>
      <c r="R154" s="164">
        <f>Q154*H154</f>
        <v>0</v>
      </c>
      <c r="S154" s="164">
        <v>0</v>
      </c>
      <c r="T154" s="165">
        <f>S154*H154</f>
        <v>0</v>
      </c>
      <c r="U154" s="31"/>
      <c r="V154" s="31"/>
      <c r="W154" s="31"/>
      <c r="X154" s="31"/>
      <c r="Y154" s="31"/>
      <c r="Z154" s="31"/>
      <c r="AA154" s="31"/>
      <c r="AB154" s="31"/>
      <c r="AC154" s="31"/>
      <c r="AD154" s="31"/>
      <c r="AE154" s="31"/>
      <c r="AR154" s="166" t="s">
        <v>899</v>
      </c>
      <c r="AT154" s="166" t="s">
        <v>128</v>
      </c>
      <c r="AU154" s="166" t="s">
        <v>82</v>
      </c>
      <c r="AY154" s="14" t="s">
        <v>124</v>
      </c>
      <c r="BE154" s="167">
        <f>IF(N154="základní",J154,0)</f>
        <v>0</v>
      </c>
      <c r="BF154" s="167">
        <f>IF(N154="snížená",J154,0)</f>
        <v>0</v>
      </c>
      <c r="BG154" s="167">
        <f>IF(N154="zákl. přenesená",J154,0)</f>
        <v>0</v>
      </c>
      <c r="BH154" s="167">
        <f>IF(N154="sníž. přenesená",J154,0)</f>
        <v>0</v>
      </c>
      <c r="BI154" s="167">
        <f>IF(N154="nulová",J154,0)</f>
        <v>0</v>
      </c>
      <c r="BJ154" s="14" t="s">
        <v>82</v>
      </c>
      <c r="BK154" s="167">
        <f>ROUND(I154*H154,2)</f>
        <v>0</v>
      </c>
      <c r="BL154" s="14" t="s">
        <v>899</v>
      </c>
      <c r="BM154" s="166" t="s">
        <v>944</v>
      </c>
    </row>
    <row r="155" spans="1:65" s="2" customFormat="1" ht="11.25">
      <c r="A155" s="31"/>
      <c r="B155" s="32"/>
      <c r="C155" s="33"/>
      <c r="D155" s="168" t="s">
        <v>126</v>
      </c>
      <c r="E155" s="33"/>
      <c r="F155" s="169" t="s">
        <v>943</v>
      </c>
      <c r="G155" s="33"/>
      <c r="H155" s="33"/>
      <c r="I155" s="170"/>
      <c r="J155" s="33"/>
      <c r="K155" s="33"/>
      <c r="L155" s="36"/>
      <c r="M155" s="171"/>
      <c r="N155" s="172"/>
      <c r="O155" s="68"/>
      <c r="P155" s="68"/>
      <c r="Q155" s="68"/>
      <c r="R155" s="68"/>
      <c r="S155" s="68"/>
      <c r="T155" s="69"/>
      <c r="U155" s="31"/>
      <c r="V155" s="31"/>
      <c r="W155" s="31"/>
      <c r="X155" s="31"/>
      <c r="Y155" s="31"/>
      <c r="Z155" s="31"/>
      <c r="AA155" s="31"/>
      <c r="AB155" s="31"/>
      <c r="AC155" s="31"/>
      <c r="AD155" s="31"/>
      <c r="AE155" s="31"/>
      <c r="AT155" s="14" t="s">
        <v>126</v>
      </c>
      <c r="AU155" s="14" t="s">
        <v>82</v>
      </c>
    </row>
    <row r="156" spans="1:65" s="2" customFormat="1" ht="16.5" customHeight="1">
      <c r="A156" s="31"/>
      <c r="B156" s="32"/>
      <c r="C156" s="173" t="s">
        <v>200</v>
      </c>
      <c r="D156" s="173" t="s">
        <v>128</v>
      </c>
      <c r="E156" s="174" t="s">
        <v>945</v>
      </c>
      <c r="F156" s="175" t="s">
        <v>946</v>
      </c>
      <c r="G156" s="176" t="s">
        <v>137</v>
      </c>
      <c r="H156" s="177">
        <v>10</v>
      </c>
      <c r="I156" s="178"/>
      <c r="J156" s="179">
        <f>ROUND(I156*H156,2)</f>
        <v>0</v>
      </c>
      <c r="K156" s="175" t="s">
        <v>1</v>
      </c>
      <c r="L156" s="180"/>
      <c r="M156" s="181" t="s">
        <v>1</v>
      </c>
      <c r="N156" s="182" t="s">
        <v>39</v>
      </c>
      <c r="O156" s="68"/>
      <c r="P156" s="164">
        <f>O156*H156</f>
        <v>0</v>
      </c>
      <c r="Q156" s="164">
        <v>0</v>
      </c>
      <c r="R156" s="164">
        <f>Q156*H156</f>
        <v>0</v>
      </c>
      <c r="S156" s="164">
        <v>0</v>
      </c>
      <c r="T156" s="165">
        <f>S156*H156</f>
        <v>0</v>
      </c>
      <c r="U156" s="31"/>
      <c r="V156" s="31"/>
      <c r="W156" s="31"/>
      <c r="X156" s="31"/>
      <c r="Y156" s="31"/>
      <c r="Z156" s="31"/>
      <c r="AA156" s="31"/>
      <c r="AB156" s="31"/>
      <c r="AC156" s="31"/>
      <c r="AD156" s="31"/>
      <c r="AE156" s="31"/>
      <c r="AR156" s="166" t="s">
        <v>899</v>
      </c>
      <c r="AT156" s="166" t="s">
        <v>128</v>
      </c>
      <c r="AU156" s="166" t="s">
        <v>82</v>
      </c>
      <c r="AY156" s="14" t="s">
        <v>124</v>
      </c>
      <c r="BE156" s="167">
        <f>IF(N156="základní",J156,0)</f>
        <v>0</v>
      </c>
      <c r="BF156" s="167">
        <f>IF(N156="snížená",J156,0)</f>
        <v>0</v>
      </c>
      <c r="BG156" s="167">
        <f>IF(N156="zákl. přenesená",J156,0)</f>
        <v>0</v>
      </c>
      <c r="BH156" s="167">
        <f>IF(N156="sníž. přenesená",J156,0)</f>
        <v>0</v>
      </c>
      <c r="BI156" s="167">
        <f>IF(N156="nulová",J156,0)</f>
        <v>0</v>
      </c>
      <c r="BJ156" s="14" t="s">
        <v>82</v>
      </c>
      <c r="BK156" s="167">
        <f>ROUND(I156*H156,2)</f>
        <v>0</v>
      </c>
      <c r="BL156" s="14" t="s">
        <v>899</v>
      </c>
      <c r="BM156" s="166" t="s">
        <v>947</v>
      </c>
    </row>
    <row r="157" spans="1:65" s="2" customFormat="1" ht="11.25">
      <c r="A157" s="31"/>
      <c r="B157" s="32"/>
      <c r="C157" s="33"/>
      <c r="D157" s="168" t="s">
        <v>126</v>
      </c>
      <c r="E157" s="33"/>
      <c r="F157" s="169" t="s">
        <v>946</v>
      </c>
      <c r="G157" s="33"/>
      <c r="H157" s="33"/>
      <c r="I157" s="170"/>
      <c r="J157" s="33"/>
      <c r="K157" s="33"/>
      <c r="L157" s="36"/>
      <c r="M157" s="171"/>
      <c r="N157" s="172"/>
      <c r="O157" s="68"/>
      <c r="P157" s="68"/>
      <c r="Q157" s="68"/>
      <c r="R157" s="68"/>
      <c r="S157" s="68"/>
      <c r="T157" s="69"/>
      <c r="U157" s="31"/>
      <c r="V157" s="31"/>
      <c r="W157" s="31"/>
      <c r="X157" s="31"/>
      <c r="Y157" s="31"/>
      <c r="Z157" s="31"/>
      <c r="AA157" s="31"/>
      <c r="AB157" s="31"/>
      <c r="AC157" s="31"/>
      <c r="AD157" s="31"/>
      <c r="AE157" s="31"/>
      <c r="AT157" s="14" t="s">
        <v>126</v>
      </c>
      <c r="AU157" s="14" t="s">
        <v>82</v>
      </c>
    </row>
    <row r="158" spans="1:65" s="12" customFormat="1" ht="22.9" customHeight="1">
      <c r="B158" s="200"/>
      <c r="C158" s="201"/>
      <c r="D158" s="202" t="s">
        <v>73</v>
      </c>
      <c r="E158" s="214" t="s">
        <v>948</v>
      </c>
      <c r="F158" s="214" t="s">
        <v>949</v>
      </c>
      <c r="G158" s="201"/>
      <c r="H158" s="201"/>
      <c r="I158" s="204"/>
      <c r="J158" s="215">
        <f>BK158</f>
        <v>0</v>
      </c>
      <c r="K158" s="201"/>
      <c r="L158" s="206"/>
      <c r="M158" s="207"/>
      <c r="N158" s="208"/>
      <c r="O158" s="208"/>
      <c r="P158" s="209">
        <f>SUM(P159:P170)</f>
        <v>0</v>
      </c>
      <c r="Q158" s="208"/>
      <c r="R158" s="209">
        <f>SUM(R159:R170)</f>
        <v>0</v>
      </c>
      <c r="S158" s="208"/>
      <c r="T158" s="210">
        <f>SUM(T159:T170)</f>
        <v>0</v>
      </c>
      <c r="AR158" s="211" t="s">
        <v>123</v>
      </c>
      <c r="AT158" s="212" t="s">
        <v>73</v>
      </c>
      <c r="AU158" s="212" t="s">
        <v>82</v>
      </c>
      <c r="AY158" s="211" t="s">
        <v>124</v>
      </c>
      <c r="BK158" s="213">
        <f>SUM(BK159:BK170)</f>
        <v>0</v>
      </c>
    </row>
    <row r="159" spans="1:65" s="2" customFormat="1" ht="37.9" customHeight="1">
      <c r="A159" s="31"/>
      <c r="B159" s="32"/>
      <c r="C159" s="155" t="s">
        <v>205</v>
      </c>
      <c r="D159" s="155" t="s">
        <v>118</v>
      </c>
      <c r="E159" s="156" t="s">
        <v>950</v>
      </c>
      <c r="F159" s="157" t="s">
        <v>951</v>
      </c>
      <c r="G159" s="158" t="s">
        <v>137</v>
      </c>
      <c r="H159" s="159">
        <v>21</v>
      </c>
      <c r="I159" s="160"/>
      <c r="J159" s="161">
        <f>ROUND(I159*H159,2)</f>
        <v>0</v>
      </c>
      <c r="K159" s="157" t="s">
        <v>1</v>
      </c>
      <c r="L159" s="36"/>
      <c r="M159" s="162" t="s">
        <v>1</v>
      </c>
      <c r="N159" s="163" t="s">
        <v>39</v>
      </c>
      <c r="O159" s="68"/>
      <c r="P159" s="164">
        <f>O159*H159</f>
        <v>0</v>
      </c>
      <c r="Q159" s="164">
        <v>0</v>
      </c>
      <c r="R159" s="164">
        <f>Q159*H159</f>
        <v>0</v>
      </c>
      <c r="S159" s="164">
        <v>0</v>
      </c>
      <c r="T159" s="165">
        <f>S159*H159</f>
        <v>0</v>
      </c>
      <c r="U159" s="31"/>
      <c r="V159" s="31"/>
      <c r="W159" s="31"/>
      <c r="X159" s="31"/>
      <c r="Y159" s="31"/>
      <c r="Z159" s="31"/>
      <c r="AA159" s="31"/>
      <c r="AB159" s="31"/>
      <c r="AC159" s="31"/>
      <c r="AD159" s="31"/>
      <c r="AE159" s="31"/>
      <c r="AR159" s="166" t="s">
        <v>713</v>
      </c>
      <c r="AT159" s="166" t="s">
        <v>118</v>
      </c>
      <c r="AU159" s="166" t="s">
        <v>84</v>
      </c>
      <c r="AY159" s="14" t="s">
        <v>124</v>
      </c>
      <c r="BE159" s="167">
        <f>IF(N159="základní",J159,0)</f>
        <v>0</v>
      </c>
      <c r="BF159" s="167">
        <f>IF(N159="snížená",J159,0)</f>
        <v>0</v>
      </c>
      <c r="BG159" s="167">
        <f>IF(N159="zákl. přenesená",J159,0)</f>
        <v>0</v>
      </c>
      <c r="BH159" s="167">
        <f>IF(N159="sníž. přenesená",J159,0)</f>
        <v>0</v>
      </c>
      <c r="BI159" s="167">
        <f>IF(N159="nulová",J159,0)</f>
        <v>0</v>
      </c>
      <c r="BJ159" s="14" t="s">
        <v>82</v>
      </c>
      <c r="BK159" s="167">
        <f>ROUND(I159*H159,2)</f>
        <v>0</v>
      </c>
      <c r="BL159" s="14" t="s">
        <v>713</v>
      </c>
      <c r="BM159" s="166" t="s">
        <v>952</v>
      </c>
    </row>
    <row r="160" spans="1:65" s="2" customFormat="1" ht="29.25">
      <c r="A160" s="31"/>
      <c r="B160" s="32"/>
      <c r="C160" s="33"/>
      <c r="D160" s="168" t="s">
        <v>126</v>
      </c>
      <c r="E160" s="33"/>
      <c r="F160" s="169" t="s">
        <v>953</v>
      </c>
      <c r="G160" s="33"/>
      <c r="H160" s="33"/>
      <c r="I160" s="170"/>
      <c r="J160" s="33"/>
      <c r="K160" s="33"/>
      <c r="L160" s="36"/>
      <c r="M160" s="171"/>
      <c r="N160" s="172"/>
      <c r="O160" s="68"/>
      <c r="P160" s="68"/>
      <c r="Q160" s="68"/>
      <c r="R160" s="68"/>
      <c r="S160" s="68"/>
      <c r="T160" s="69"/>
      <c r="U160" s="31"/>
      <c r="V160" s="31"/>
      <c r="W160" s="31"/>
      <c r="X160" s="31"/>
      <c r="Y160" s="31"/>
      <c r="Z160" s="31"/>
      <c r="AA160" s="31"/>
      <c r="AB160" s="31"/>
      <c r="AC160" s="31"/>
      <c r="AD160" s="31"/>
      <c r="AE160" s="31"/>
      <c r="AT160" s="14" t="s">
        <v>126</v>
      </c>
      <c r="AU160" s="14" t="s">
        <v>84</v>
      </c>
    </row>
    <row r="161" spans="1:65" s="2" customFormat="1" ht="37.9" customHeight="1">
      <c r="A161" s="31"/>
      <c r="B161" s="32"/>
      <c r="C161" s="155" t="s">
        <v>210</v>
      </c>
      <c r="D161" s="155" t="s">
        <v>118</v>
      </c>
      <c r="E161" s="156" t="s">
        <v>954</v>
      </c>
      <c r="F161" s="157" t="s">
        <v>955</v>
      </c>
      <c r="G161" s="158" t="s">
        <v>137</v>
      </c>
      <c r="H161" s="159">
        <v>7</v>
      </c>
      <c r="I161" s="160"/>
      <c r="J161" s="161">
        <f>ROUND(I161*H161,2)</f>
        <v>0</v>
      </c>
      <c r="K161" s="157" t="s">
        <v>1</v>
      </c>
      <c r="L161" s="36"/>
      <c r="M161" s="162" t="s">
        <v>1</v>
      </c>
      <c r="N161" s="163" t="s">
        <v>39</v>
      </c>
      <c r="O161" s="68"/>
      <c r="P161" s="164">
        <f>O161*H161</f>
        <v>0</v>
      </c>
      <c r="Q161" s="164">
        <v>0</v>
      </c>
      <c r="R161" s="164">
        <f>Q161*H161</f>
        <v>0</v>
      </c>
      <c r="S161" s="164">
        <v>0</v>
      </c>
      <c r="T161" s="165">
        <f>S161*H161</f>
        <v>0</v>
      </c>
      <c r="U161" s="31"/>
      <c r="V161" s="31"/>
      <c r="W161" s="31"/>
      <c r="X161" s="31"/>
      <c r="Y161" s="31"/>
      <c r="Z161" s="31"/>
      <c r="AA161" s="31"/>
      <c r="AB161" s="31"/>
      <c r="AC161" s="31"/>
      <c r="AD161" s="31"/>
      <c r="AE161" s="31"/>
      <c r="AR161" s="166" t="s">
        <v>713</v>
      </c>
      <c r="AT161" s="166" t="s">
        <v>118</v>
      </c>
      <c r="AU161" s="166" t="s">
        <v>84</v>
      </c>
      <c r="AY161" s="14" t="s">
        <v>124</v>
      </c>
      <c r="BE161" s="167">
        <f>IF(N161="základní",J161,0)</f>
        <v>0</v>
      </c>
      <c r="BF161" s="167">
        <f>IF(N161="snížená",J161,0)</f>
        <v>0</v>
      </c>
      <c r="BG161" s="167">
        <f>IF(N161="zákl. přenesená",J161,0)</f>
        <v>0</v>
      </c>
      <c r="BH161" s="167">
        <f>IF(N161="sníž. přenesená",J161,0)</f>
        <v>0</v>
      </c>
      <c r="BI161" s="167">
        <f>IF(N161="nulová",J161,0)</f>
        <v>0</v>
      </c>
      <c r="BJ161" s="14" t="s">
        <v>82</v>
      </c>
      <c r="BK161" s="167">
        <f>ROUND(I161*H161,2)</f>
        <v>0</v>
      </c>
      <c r="BL161" s="14" t="s">
        <v>713</v>
      </c>
      <c r="BM161" s="166" t="s">
        <v>956</v>
      </c>
    </row>
    <row r="162" spans="1:65" s="2" customFormat="1" ht="29.25">
      <c r="A162" s="31"/>
      <c r="B162" s="32"/>
      <c r="C162" s="33"/>
      <c r="D162" s="168" t="s">
        <v>126</v>
      </c>
      <c r="E162" s="33"/>
      <c r="F162" s="169" t="s">
        <v>957</v>
      </c>
      <c r="G162" s="33"/>
      <c r="H162" s="33"/>
      <c r="I162" s="170"/>
      <c r="J162" s="33"/>
      <c r="K162" s="33"/>
      <c r="L162" s="36"/>
      <c r="M162" s="171"/>
      <c r="N162" s="172"/>
      <c r="O162" s="68"/>
      <c r="P162" s="68"/>
      <c r="Q162" s="68"/>
      <c r="R162" s="68"/>
      <c r="S162" s="68"/>
      <c r="T162" s="69"/>
      <c r="U162" s="31"/>
      <c r="V162" s="31"/>
      <c r="W162" s="31"/>
      <c r="X162" s="31"/>
      <c r="Y162" s="31"/>
      <c r="Z162" s="31"/>
      <c r="AA162" s="31"/>
      <c r="AB162" s="31"/>
      <c r="AC162" s="31"/>
      <c r="AD162" s="31"/>
      <c r="AE162" s="31"/>
      <c r="AT162" s="14" t="s">
        <v>126</v>
      </c>
      <c r="AU162" s="14" t="s">
        <v>84</v>
      </c>
    </row>
    <row r="163" spans="1:65" s="2" customFormat="1" ht="37.9" customHeight="1">
      <c r="A163" s="31"/>
      <c r="B163" s="32"/>
      <c r="C163" s="155" t="s">
        <v>215</v>
      </c>
      <c r="D163" s="155" t="s">
        <v>118</v>
      </c>
      <c r="E163" s="156" t="s">
        <v>958</v>
      </c>
      <c r="F163" s="157" t="s">
        <v>959</v>
      </c>
      <c r="G163" s="158" t="s">
        <v>137</v>
      </c>
      <c r="H163" s="159">
        <v>1</v>
      </c>
      <c r="I163" s="160"/>
      <c r="J163" s="161">
        <f>ROUND(I163*H163,2)</f>
        <v>0</v>
      </c>
      <c r="K163" s="157" t="s">
        <v>122</v>
      </c>
      <c r="L163" s="36"/>
      <c r="M163" s="162" t="s">
        <v>1</v>
      </c>
      <c r="N163" s="163" t="s">
        <v>39</v>
      </c>
      <c r="O163" s="68"/>
      <c r="P163" s="164">
        <f>O163*H163</f>
        <v>0</v>
      </c>
      <c r="Q163" s="164">
        <v>0</v>
      </c>
      <c r="R163" s="164">
        <f>Q163*H163</f>
        <v>0</v>
      </c>
      <c r="S163" s="164">
        <v>0</v>
      </c>
      <c r="T163" s="165">
        <f>S163*H163</f>
        <v>0</v>
      </c>
      <c r="U163" s="31"/>
      <c r="V163" s="31"/>
      <c r="W163" s="31"/>
      <c r="X163" s="31"/>
      <c r="Y163" s="31"/>
      <c r="Z163" s="31"/>
      <c r="AA163" s="31"/>
      <c r="AB163" s="31"/>
      <c r="AC163" s="31"/>
      <c r="AD163" s="31"/>
      <c r="AE163" s="31"/>
      <c r="AR163" s="166" t="s">
        <v>713</v>
      </c>
      <c r="AT163" s="166" t="s">
        <v>118</v>
      </c>
      <c r="AU163" s="166" t="s">
        <v>84</v>
      </c>
      <c r="AY163" s="14" t="s">
        <v>124</v>
      </c>
      <c r="BE163" s="167">
        <f>IF(N163="základní",J163,0)</f>
        <v>0</v>
      </c>
      <c r="BF163" s="167">
        <f>IF(N163="snížená",J163,0)</f>
        <v>0</v>
      </c>
      <c r="BG163" s="167">
        <f>IF(N163="zákl. přenesená",J163,0)</f>
        <v>0</v>
      </c>
      <c r="BH163" s="167">
        <f>IF(N163="sníž. přenesená",J163,0)</f>
        <v>0</v>
      </c>
      <c r="BI163" s="167">
        <f>IF(N163="nulová",J163,0)</f>
        <v>0</v>
      </c>
      <c r="BJ163" s="14" t="s">
        <v>82</v>
      </c>
      <c r="BK163" s="167">
        <f>ROUND(I163*H163,2)</f>
        <v>0</v>
      </c>
      <c r="BL163" s="14" t="s">
        <v>713</v>
      </c>
      <c r="BM163" s="166" t="s">
        <v>960</v>
      </c>
    </row>
    <row r="164" spans="1:65" s="2" customFormat="1" ht="58.5">
      <c r="A164" s="31"/>
      <c r="B164" s="32"/>
      <c r="C164" s="33"/>
      <c r="D164" s="168" t="s">
        <v>126</v>
      </c>
      <c r="E164" s="33"/>
      <c r="F164" s="169" t="s">
        <v>961</v>
      </c>
      <c r="G164" s="33"/>
      <c r="H164" s="33"/>
      <c r="I164" s="170"/>
      <c r="J164" s="33"/>
      <c r="K164" s="33"/>
      <c r="L164" s="36"/>
      <c r="M164" s="171"/>
      <c r="N164" s="172"/>
      <c r="O164" s="68"/>
      <c r="P164" s="68"/>
      <c r="Q164" s="68"/>
      <c r="R164" s="68"/>
      <c r="S164" s="68"/>
      <c r="T164" s="69"/>
      <c r="U164" s="31"/>
      <c r="V164" s="31"/>
      <c r="W164" s="31"/>
      <c r="X164" s="31"/>
      <c r="Y164" s="31"/>
      <c r="Z164" s="31"/>
      <c r="AA164" s="31"/>
      <c r="AB164" s="31"/>
      <c r="AC164" s="31"/>
      <c r="AD164" s="31"/>
      <c r="AE164" s="31"/>
      <c r="AT164" s="14" t="s">
        <v>126</v>
      </c>
      <c r="AU164" s="14" t="s">
        <v>84</v>
      </c>
    </row>
    <row r="165" spans="1:65" s="2" customFormat="1" ht="62.65" customHeight="1">
      <c r="A165" s="31"/>
      <c r="B165" s="32"/>
      <c r="C165" s="155" t="s">
        <v>219</v>
      </c>
      <c r="D165" s="155" t="s">
        <v>118</v>
      </c>
      <c r="E165" s="156" t="s">
        <v>962</v>
      </c>
      <c r="F165" s="157" t="s">
        <v>963</v>
      </c>
      <c r="G165" s="158" t="s">
        <v>137</v>
      </c>
      <c r="H165" s="159">
        <v>2</v>
      </c>
      <c r="I165" s="160"/>
      <c r="J165" s="161">
        <f>ROUND(I165*H165,2)</f>
        <v>0</v>
      </c>
      <c r="K165" s="157" t="s">
        <v>122</v>
      </c>
      <c r="L165" s="36"/>
      <c r="M165" s="162" t="s">
        <v>1</v>
      </c>
      <c r="N165" s="163" t="s">
        <v>39</v>
      </c>
      <c r="O165" s="68"/>
      <c r="P165" s="164">
        <f>O165*H165</f>
        <v>0</v>
      </c>
      <c r="Q165" s="164">
        <v>0</v>
      </c>
      <c r="R165" s="164">
        <f>Q165*H165</f>
        <v>0</v>
      </c>
      <c r="S165" s="164">
        <v>0</v>
      </c>
      <c r="T165" s="165">
        <f>S165*H165</f>
        <v>0</v>
      </c>
      <c r="U165" s="31"/>
      <c r="V165" s="31"/>
      <c r="W165" s="31"/>
      <c r="X165" s="31"/>
      <c r="Y165" s="31"/>
      <c r="Z165" s="31"/>
      <c r="AA165" s="31"/>
      <c r="AB165" s="31"/>
      <c r="AC165" s="31"/>
      <c r="AD165" s="31"/>
      <c r="AE165" s="31"/>
      <c r="AR165" s="166" t="s">
        <v>713</v>
      </c>
      <c r="AT165" s="166" t="s">
        <v>118</v>
      </c>
      <c r="AU165" s="166" t="s">
        <v>84</v>
      </c>
      <c r="AY165" s="14" t="s">
        <v>124</v>
      </c>
      <c r="BE165" s="167">
        <f>IF(N165="základní",J165,0)</f>
        <v>0</v>
      </c>
      <c r="BF165" s="167">
        <f>IF(N165="snížená",J165,0)</f>
        <v>0</v>
      </c>
      <c r="BG165" s="167">
        <f>IF(N165="zákl. přenesená",J165,0)</f>
        <v>0</v>
      </c>
      <c r="BH165" s="167">
        <f>IF(N165="sníž. přenesená",J165,0)</f>
        <v>0</v>
      </c>
      <c r="BI165" s="167">
        <f>IF(N165="nulová",J165,0)</f>
        <v>0</v>
      </c>
      <c r="BJ165" s="14" t="s">
        <v>82</v>
      </c>
      <c r="BK165" s="167">
        <f>ROUND(I165*H165,2)</f>
        <v>0</v>
      </c>
      <c r="BL165" s="14" t="s">
        <v>713</v>
      </c>
      <c r="BM165" s="166" t="s">
        <v>964</v>
      </c>
    </row>
    <row r="166" spans="1:65" s="2" customFormat="1" ht="78">
      <c r="A166" s="31"/>
      <c r="B166" s="32"/>
      <c r="C166" s="33"/>
      <c r="D166" s="168" t="s">
        <v>126</v>
      </c>
      <c r="E166" s="33"/>
      <c r="F166" s="169" t="s">
        <v>965</v>
      </c>
      <c r="G166" s="33"/>
      <c r="H166" s="33"/>
      <c r="I166" s="170"/>
      <c r="J166" s="33"/>
      <c r="K166" s="33"/>
      <c r="L166" s="36"/>
      <c r="M166" s="171"/>
      <c r="N166" s="172"/>
      <c r="O166" s="68"/>
      <c r="P166" s="68"/>
      <c r="Q166" s="68"/>
      <c r="R166" s="68"/>
      <c r="S166" s="68"/>
      <c r="T166" s="69"/>
      <c r="U166" s="31"/>
      <c r="V166" s="31"/>
      <c r="W166" s="31"/>
      <c r="X166" s="31"/>
      <c r="Y166" s="31"/>
      <c r="Z166" s="31"/>
      <c r="AA166" s="31"/>
      <c r="AB166" s="31"/>
      <c r="AC166" s="31"/>
      <c r="AD166" s="31"/>
      <c r="AE166" s="31"/>
      <c r="AT166" s="14" t="s">
        <v>126</v>
      </c>
      <c r="AU166" s="14" t="s">
        <v>84</v>
      </c>
    </row>
    <row r="167" spans="1:65" s="2" customFormat="1" ht="19.5">
      <c r="A167" s="31"/>
      <c r="B167" s="32"/>
      <c r="C167" s="33"/>
      <c r="D167" s="168" t="s">
        <v>156</v>
      </c>
      <c r="E167" s="33"/>
      <c r="F167" s="183" t="s">
        <v>966</v>
      </c>
      <c r="G167" s="33"/>
      <c r="H167" s="33"/>
      <c r="I167" s="170"/>
      <c r="J167" s="33"/>
      <c r="K167" s="33"/>
      <c r="L167" s="36"/>
      <c r="M167" s="171"/>
      <c r="N167" s="172"/>
      <c r="O167" s="68"/>
      <c r="P167" s="68"/>
      <c r="Q167" s="68"/>
      <c r="R167" s="68"/>
      <c r="S167" s="68"/>
      <c r="T167" s="69"/>
      <c r="U167" s="31"/>
      <c r="V167" s="31"/>
      <c r="W167" s="31"/>
      <c r="X167" s="31"/>
      <c r="Y167" s="31"/>
      <c r="Z167" s="31"/>
      <c r="AA167" s="31"/>
      <c r="AB167" s="31"/>
      <c r="AC167" s="31"/>
      <c r="AD167" s="31"/>
      <c r="AE167" s="31"/>
      <c r="AT167" s="14" t="s">
        <v>156</v>
      </c>
      <c r="AU167" s="14" t="s">
        <v>84</v>
      </c>
    </row>
    <row r="168" spans="1:65" s="2" customFormat="1" ht="37.9" customHeight="1">
      <c r="A168" s="31"/>
      <c r="B168" s="32"/>
      <c r="C168" s="155" t="s">
        <v>7</v>
      </c>
      <c r="D168" s="155" t="s">
        <v>118</v>
      </c>
      <c r="E168" s="156" t="s">
        <v>967</v>
      </c>
      <c r="F168" s="157" t="s">
        <v>968</v>
      </c>
      <c r="G168" s="158" t="s">
        <v>137</v>
      </c>
      <c r="H168" s="159">
        <v>2</v>
      </c>
      <c r="I168" s="160"/>
      <c r="J168" s="161">
        <f>ROUND(I168*H168,2)</f>
        <v>0</v>
      </c>
      <c r="K168" s="157" t="s">
        <v>122</v>
      </c>
      <c r="L168" s="36"/>
      <c r="M168" s="162" t="s">
        <v>1</v>
      </c>
      <c r="N168" s="163" t="s">
        <v>39</v>
      </c>
      <c r="O168" s="68"/>
      <c r="P168" s="164">
        <f>O168*H168</f>
        <v>0</v>
      </c>
      <c r="Q168" s="164">
        <v>0</v>
      </c>
      <c r="R168" s="164">
        <f>Q168*H168</f>
        <v>0</v>
      </c>
      <c r="S168" s="164">
        <v>0</v>
      </c>
      <c r="T168" s="165">
        <f>S168*H168</f>
        <v>0</v>
      </c>
      <c r="U168" s="31"/>
      <c r="V168" s="31"/>
      <c r="W168" s="31"/>
      <c r="X168" s="31"/>
      <c r="Y168" s="31"/>
      <c r="Z168" s="31"/>
      <c r="AA168" s="31"/>
      <c r="AB168" s="31"/>
      <c r="AC168" s="31"/>
      <c r="AD168" s="31"/>
      <c r="AE168" s="31"/>
      <c r="AR168" s="166" t="s">
        <v>713</v>
      </c>
      <c r="AT168" s="166" t="s">
        <v>118</v>
      </c>
      <c r="AU168" s="166" t="s">
        <v>84</v>
      </c>
      <c r="AY168" s="14" t="s">
        <v>124</v>
      </c>
      <c r="BE168" s="167">
        <f>IF(N168="základní",J168,0)</f>
        <v>0</v>
      </c>
      <c r="BF168" s="167">
        <f>IF(N168="snížená",J168,0)</f>
        <v>0</v>
      </c>
      <c r="BG168" s="167">
        <f>IF(N168="zákl. přenesená",J168,0)</f>
        <v>0</v>
      </c>
      <c r="BH168" s="167">
        <f>IF(N168="sníž. přenesená",J168,0)</f>
        <v>0</v>
      </c>
      <c r="BI168" s="167">
        <f>IF(N168="nulová",J168,0)</f>
        <v>0</v>
      </c>
      <c r="BJ168" s="14" t="s">
        <v>82</v>
      </c>
      <c r="BK168" s="167">
        <f>ROUND(I168*H168,2)</f>
        <v>0</v>
      </c>
      <c r="BL168" s="14" t="s">
        <v>713</v>
      </c>
      <c r="BM168" s="166" t="s">
        <v>969</v>
      </c>
    </row>
    <row r="169" spans="1:65" s="2" customFormat="1" ht="29.25">
      <c r="A169" s="31"/>
      <c r="B169" s="32"/>
      <c r="C169" s="33"/>
      <c r="D169" s="168" t="s">
        <v>126</v>
      </c>
      <c r="E169" s="33"/>
      <c r="F169" s="169" t="s">
        <v>970</v>
      </c>
      <c r="G169" s="33"/>
      <c r="H169" s="33"/>
      <c r="I169" s="170"/>
      <c r="J169" s="33"/>
      <c r="K169" s="33"/>
      <c r="L169" s="36"/>
      <c r="M169" s="171"/>
      <c r="N169" s="172"/>
      <c r="O169" s="68"/>
      <c r="P169" s="68"/>
      <c r="Q169" s="68"/>
      <c r="R169" s="68"/>
      <c r="S169" s="68"/>
      <c r="T169" s="69"/>
      <c r="U169" s="31"/>
      <c r="V169" s="31"/>
      <c r="W169" s="31"/>
      <c r="X169" s="31"/>
      <c r="Y169" s="31"/>
      <c r="Z169" s="31"/>
      <c r="AA169" s="31"/>
      <c r="AB169" s="31"/>
      <c r="AC169" s="31"/>
      <c r="AD169" s="31"/>
      <c r="AE169" s="31"/>
      <c r="AT169" s="14" t="s">
        <v>126</v>
      </c>
      <c r="AU169" s="14" t="s">
        <v>84</v>
      </c>
    </row>
    <row r="170" spans="1:65" s="2" customFormat="1" ht="19.5">
      <c r="A170" s="31"/>
      <c r="B170" s="32"/>
      <c r="C170" s="33"/>
      <c r="D170" s="168" t="s">
        <v>156</v>
      </c>
      <c r="E170" s="33"/>
      <c r="F170" s="183" t="s">
        <v>971</v>
      </c>
      <c r="G170" s="33"/>
      <c r="H170" s="33"/>
      <c r="I170" s="170"/>
      <c r="J170" s="33"/>
      <c r="K170" s="33"/>
      <c r="L170" s="36"/>
      <c r="M170" s="171"/>
      <c r="N170" s="172"/>
      <c r="O170" s="68"/>
      <c r="P170" s="68"/>
      <c r="Q170" s="68"/>
      <c r="R170" s="68"/>
      <c r="S170" s="68"/>
      <c r="T170" s="69"/>
      <c r="U170" s="31"/>
      <c r="V170" s="31"/>
      <c r="W170" s="31"/>
      <c r="X170" s="31"/>
      <c r="Y170" s="31"/>
      <c r="Z170" s="31"/>
      <c r="AA170" s="31"/>
      <c r="AB170" s="31"/>
      <c r="AC170" s="31"/>
      <c r="AD170" s="31"/>
      <c r="AE170" s="31"/>
      <c r="AT170" s="14" t="s">
        <v>156</v>
      </c>
      <c r="AU170" s="14" t="s">
        <v>84</v>
      </c>
    </row>
    <row r="171" spans="1:65" s="12" customFormat="1" ht="22.9" customHeight="1">
      <c r="B171" s="200"/>
      <c r="C171" s="201"/>
      <c r="D171" s="202" t="s">
        <v>73</v>
      </c>
      <c r="E171" s="214" t="s">
        <v>972</v>
      </c>
      <c r="F171" s="214" t="s">
        <v>973</v>
      </c>
      <c r="G171" s="201"/>
      <c r="H171" s="201"/>
      <c r="I171" s="204"/>
      <c r="J171" s="215">
        <f>BK171</f>
        <v>0</v>
      </c>
      <c r="K171" s="201"/>
      <c r="L171" s="206"/>
      <c r="M171" s="207"/>
      <c r="N171" s="208"/>
      <c r="O171" s="208"/>
      <c r="P171" s="209">
        <f>P172+SUM(P173:P194)</f>
        <v>0</v>
      </c>
      <c r="Q171" s="208"/>
      <c r="R171" s="209">
        <f>R172+SUM(R173:R194)</f>
        <v>0</v>
      </c>
      <c r="S171" s="208"/>
      <c r="T171" s="210">
        <f>T172+SUM(T173:T194)</f>
        <v>0</v>
      </c>
      <c r="AR171" s="211" t="s">
        <v>123</v>
      </c>
      <c r="AT171" s="212" t="s">
        <v>73</v>
      </c>
      <c r="AU171" s="212" t="s">
        <v>82</v>
      </c>
      <c r="AY171" s="211" t="s">
        <v>124</v>
      </c>
      <c r="BK171" s="213">
        <f>BK172+SUM(BK173:BK194)</f>
        <v>0</v>
      </c>
    </row>
    <row r="172" spans="1:65" s="2" customFormat="1" ht="37.9" customHeight="1">
      <c r="A172" s="31"/>
      <c r="B172" s="32"/>
      <c r="C172" s="155" t="s">
        <v>229</v>
      </c>
      <c r="D172" s="155" t="s">
        <v>118</v>
      </c>
      <c r="E172" s="156" t="s">
        <v>974</v>
      </c>
      <c r="F172" s="157" t="s">
        <v>975</v>
      </c>
      <c r="G172" s="158" t="s">
        <v>137</v>
      </c>
      <c r="H172" s="159">
        <v>2</v>
      </c>
      <c r="I172" s="160"/>
      <c r="J172" s="161">
        <f>ROUND(I172*H172,2)</f>
        <v>0</v>
      </c>
      <c r="K172" s="157" t="s">
        <v>1</v>
      </c>
      <c r="L172" s="36"/>
      <c r="M172" s="162" t="s">
        <v>1</v>
      </c>
      <c r="N172" s="163" t="s">
        <v>39</v>
      </c>
      <c r="O172" s="68"/>
      <c r="P172" s="164">
        <f>O172*H172</f>
        <v>0</v>
      </c>
      <c r="Q172" s="164">
        <v>0</v>
      </c>
      <c r="R172" s="164">
        <f>Q172*H172</f>
        <v>0</v>
      </c>
      <c r="S172" s="164">
        <v>0</v>
      </c>
      <c r="T172" s="165">
        <f>S172*H172</f>
        <v>0</v>
      </c>
      <c r="U172" s="31"/>
      <c r="V172" s="31"/>
      <c r="W172" s="31"/>
      <c r="X172" s="31"/>
      <c r="Y172" s="31"/>
      <c r="Z172" s="31"/>
      <c r="AA172" s="31"/>
      <c r="AB172" s="31"/>
      <c r="AC172" s="31"/>
      <c r="AD172" s="31"/>
      <c r="AE172" s="31"/>
      <c r="AR172" s="166" t="s">
        <v>713</v>
      </c>
      <c r="AT172" s="166" t="s">
        <v>118</v>
      </c>
      <c r="AU172" s="166" t="s">
        <v>84</v>
      </c>
      <c r="AY172" s="14" t="s">
        <v>124</v>
      </c>
      <c r="BE172" s="167">
        <f>IF(N172="základní",J172,0)</f>
        <v>0</v>
      </c>
      <c r="BF172" s="167">
        <f>IF(N172="snížená",J172,0)</f>
        <v>0</v>
      </c>
      <c r="BG172" s="167">
        <f>IF(N172="zákl. přenesená",J172,0)</f>
        <v>0</v>
      </c>
      <c r="BH172" s="167">
        <f>IF(N172="sníž. přenesená",J172,0)</f>
        <v>0</v>
      </c>
      <c r="BI172" s="167">
        <f>IF(N172="nulová",J172,0)</f>
        <v>0</v>
      </c>
      <c r="BJ172" s="14" t="s">
        <v>82</v>
      </c>
      <c r="BK172" s="167">
        <f>ROUND(I172*H172,2)</f>
        <v>0</v>
      </c>
      <c r="BL172" s="14" t="s">
        <v>713</v>
      </c>
      <c r="BM172" s="166" t="s">
        <v>976</v>
      </c>
    </row>
    <row r="173" spans="1:65" s="2" customFormat="1" ht="29.25">
      <c r="A173" s="31"/>
      <c r="B173" s="32"/>
      <c r="C173" s="33"/>
      <c r="D173" s="168" t="s">
        <v>126</v>
      </c>
      <c r="E173" s="33"/>
      <c r="F173" s="169" t="s">
        <v>977</v>
      </c>
      <c r="G173" s="33"/>
      <c r="H173" s="33"/>
      <c r="I173" s="170"/>
      <c r="J173" s="33"/>
      <c r="K173" s="33"/>
      <c r="L173" s="36"/>
      <c r="M173" s="171"/>
      <c r="N173" s="172"/>
      <c r="O173" s="68"/>
      <c r="P173" s="68"/>
      <c r="Q173" s="68"/>
      <c r="R173" s="68"/>
      <c r="S173" s="68"/>
      <c r="T173" s="69"/>
      <c r="U173" s="31"/>
      <c r="V173" s="31"/>
      <c r="W173" s="31"/>
      <c r="X173" s="31"/>
      <c r="Y173" s="31"/>
      <c r="Z173" s="31"/>
      <c r="AA173" s="31"/>
      <c r="AB173" s="31"/>
      <c r="AC173" s="31"/>
      <c r="AD173" s="31"/>
      <c r="AE173" s="31"/>
      <c r="AT173" s="14" t="s">
        <v>126</v>
      </c>
      <c r="AU173" s="14" t="s">
        <v>84</v>
      </c>
    </row>
    <row r="174" spans="1:65" s="2" customFormat="1" ht="24.2" customHeight="1">
      <c r="A174" s="31"/>
      <c r="B174" s="32"/>
      <c r="C174" s="155" t="s">
        <v>234</v>
      </c>
      <c r="D174" s="155" t="s">
        <v>118</v>
      </c>
      <c r="E174" s="156" t="s">
        <v>978</v>
      </c>
      <c r="F174" s="157" t="s">
        <v>979</v>
      </c>
      <c r="G174" s="158" t="s">
        <v>137</v>
      </c>
      <c r="H174" s="159">
        <v>2</v>
      </c>
      <c r="I174" s="160"/>
      <c r="J174" s="161">
        <f>ROUND(I174*H174,2)</f>
        <v>0</v>
      </c>
      <c r="K174" s="157" t="s">
        <v>1</v>
      </c>
      <c r="L174" s="36"/>
      <c r="M174" s="162" t="s">
        <v>1</v>
      </c>
      <c r="N174" s="163" t="s">
        <v>39</v>
      </c>
      <c r="O174" s="68"/>
      <c r="P174" s="164">
        <f>O174*H174</f>
        <v>0</v>
      </c>
      <c r="Q174" s="164">
        <v>0</v>
      </c>
      <c r="R174" s="164">
        <f>Q174*H174</f>
        <v>0</v>
      </c>
      <c r="S174" s="164">
        <v>0</v>
      </c>
      <c r="T174" s="165">
        <f>S174*H174</f>
        <v>0</v>
      </c>
      <c r="U174" s="31"/>
      <c r="V174" s="31"/>
      <c r="W174" s="31"/>
      <c r="X174" s="31"/>
      <c r="Y174" s="31"/>
      <c r="Z174" s="31"/>
      <c r="AA174" s="31"/>
      <c r="AB174" s="31"/>
      <c r="AC174" s="31"/>
      <c r="AD174" s="31"/>
      <c r="AE174" s="31"/>
      <c r="AR174" s="166" t="s">
        <v>713</v>
      </c>
      <c r="AT174" s="166" t="s">
        <v>118</v>
      </c>
      <c r="AU174" s="166" t="s">
        <v>84</v>
      </c>
      <c r="AY174" s="14" t="s">
        <v>124</v>
      </c>
      <c r="BE174" s="167">
        <f>IF(N174="základní",J174,0)</f>
        <v>0</v>
      </c>
      <c r="BF174" s="167">
        <f>IF(N174="snížená",J174,0)</f>
        <v>0</v>
      </c>
      <c r="BG174" s="167">
        <f>IF(N174="zákl. přenesená",J174,0)</f>
        <v>0</v>
      </c>
      <c r="BH174" s="167">
        <f>IF(N174="sníž. přenesená",J174,0)</f>
        <v>0</v>
      </c>
      <c r="BI174" s="167">
        <f>IF(N174="nulová",J174,0)</f>
        <v>0</v>
      </c>
      <c r="BJ174" s="14" t="s">
        <v>82</v>
      </c>
      <c r="BK174" s="167">
        <f>ROUND(I174*H174,2)</f>
        <v>0</v>
      </c>
      <c r="BL174" s="14" t="s">
        <v>713</v>
      </c>
      <c r="BM174" s="166" t="s">
        <v>980</v>
      </c>
    </row>
    <row r="175" spans="1:65" s="2" customFormat="1" ht="19.5">
      <c r="A175" s="31"/>
      <c r="B175" s="32"/>
      <c r="C175" s="33"/>
      <c r="D175" s="168" t="s">
        <v>126</v>
      </c>
      <c r="E175" s="33"/>
      <c r="F175" s="169" t="s">
        <v>981</v>
      </c>
      <c r="G175" s="33"/>
      <c r="H175" s="33"/>
      <c r="I175" s="170"/>
      <c r="J175" s="33"/>
      <c r="K175" s="33"/>
      <c r="L175" s="36"/>
      <c r="M175" s="171"/>
      <c r="N175" s="172"/>
      <c r="O175" s="68"/>
      <c r="P175" s="68"/>
      <c r="Q175" s="68"/>
      <c r="R175" s="68"/>
      <c r="S175" s="68"/>
      <c r="T175" s="69"/>
      <c r="U175" s="31"/>
      <c r="V175" s="31"/>
      <c r="W175" s="31"/>
      <c r="X175" s="31"/>
      <c r="Y175" s="31"/>
      <c r="Z175" s="31"/>
      <c r="AA175" s="31"/>
      <c r="AB175" s="31"/>
      <c r="AC175" s="31"/>
      <c r="AD175" s="31"/>
      <c r="AE175" s="31"/>
      <c r="AT175" s="14" t="s">
        <v>126</v>
      </c>
      <c r="AU175" s="14" t="s">
        <v>84</v>
      </c>
    </row>
    <row r="176" spans="1:65" s="2" customFormat="1" ht="24.2" customHeight="1">
      <c r="A176" s="31"/>
      <c r="B176" s="32"/>
      <c r="C176" s="173" t="s">
        <v>238</v>
      </c>
      <c r="D176" s="173" t="s">
        <v>128</v>
      </c>
      <c r="E176" s="174" t="s">
        <v>982</v>
      </c>
      <c r="F176" s="175" t="s">
        <v>983</v>
      </c>
      <c r="G176" s="176" t="s">
        <v>984</v>
      </c>
      <c r="H176" s="177">
        <v>450</v>
      </c>
      <c r="I176" s="178"/>
      <c r="J176" s="179">
        <f>ROUND(I176*H176,2)</f>
        <v>0</v>
      </c>
      <c r="K176" s="175" t="s">
        <v>1</v>
      </c>
      <c r="L176" s="180"/>
      <c r="M176" s="181" t="s">
        <v>1</v>
      </c>
      <c r="N176" s="182" t="s">
        <v>39</v>
      </c>
      <c r="O176" s="68"/>
      <c r="P176" s="164">
        <f>O176*H176</f>
        <v>0</v>
      </c>
      <c r="Q176" s="164">
        <v>0</v>
      </c>
      <c r="R176" s="164">
        <f>Q176*H176</f>
        <v>0</v>
      </c>
      <c r="S176" s="164">
        <v>0</v>
      </c>
      <c r="T176" s="165">
        <f>S176*H176</f>
        <v>0</v>
      </c>
      <c r="U176" s="31"/>
      <c r="V176" s="31"/>
      <c r="W176" s="31"/>
      <c r="X176" s="31"/>
      <c r="Y176" s="31"/>
      <c r="Z176" s="31"/>
      <c r="AA176" s="31"/>
      <c r="AB176" s="31"/>
      <c r="AC176" s="31"/>
      <c r="AD176" s="31"/>
      <c r="AE176" s="31"/>
      <c r="AR176" s="166" t="s">
        <v>713</v>
      </c>
      <c r="AT176" s="166" t="s">
        <v>128</v>
      </c>
      <c r="AU176" s="166" t="s">
        <v>84</v>
      </c>
      <c r="AY176" s="14" t="s">
        <v>124</v>
      </c>
      <c r="BE176" s="167">
        <f>IF(N176="základní",J176,0)</f>
        <v>0</v>
      </c>
      <c r="BF176" s="167">
        <f>IF(N176="snížená",J176,0)</f>
        <v>0</v>
      </c>
      <c r="BG176" s="167">
        <f>IF(N176="zákl. přenesená",J176,0)</f>
        <v>0</v>
      </c>
      <c r="BH176" s="167">
        <f>IF(N176="sníž. přenesená",J176,0)</f>
        <v>0</v>
      </c>
      <c r="BI176" s="167">
        <f>IF(N176="nulová",J176,0)</f>
        <v>0</v>
      </c>
      <c r="BJ176" s="14" t="s">
        <v>82</v>
      </c>
      <c r="BK176" s="167">
        <f>ROUND(I176*H176,2)</f>
        <v>0</v>
      </c>
      <c r="BL176" s="14" t="s">
        <v>713</v>
      </c>
      <c r="BM176" s="166" t="s">
        <v>985</v>
      </c>
    </row>
    <row r="177" spans="1:65" s="2" customFormat="1" ht="19.5">
      <c r="A177" s="31"/>
      <c r="B177" s="32"/>
      <c r="C177" s="33"/>
      <c r="D177" s="168" t="s">
        <v>126</v>
      </c>
      <c r="E177" s="33"/>
      <c r="F177" s="169" t="s">
        <v>983</v>
      </c>
      <c r="G177" s="33"/>
      <c r="H177" s="33"/>
      <c r="I177" s="170"/>
      <c r="J177" s="33"/>
      <c r="K177" s="33"/>
      <c r="L177" s="36"/>
      <c r="M177" s="171"/>
      <c r="N177" s="172"/>
      <c r="O177" s="68"/>
      <c r="P177" s="68"/>
      <c r="Q177" s="68"/>
      <c r="R177" s="68"/>
      <c r="S177" s="68"/>
      <c r="T177" s="69"/>
      <c r="U177" s="31"/>
      <c r="V177" s="31"/>
      <c r="W177" s="31"/>
      <c r="X177" s="31"/>
      <c r="Y177" s="31"/>
      <c r="Z177" s="31"/>
      <c r="AA177" s="31"/>
      <c r="AB177" s="31"/>
      <c r="AC177" s="31"/>
      <c r="AD177" s="31"/>
      <c r="AE177" s="31"/>
      <c r="AT177" s="14" t="s">
        <v>126</v>
      </c>
      <c r="AU177" s="14" t="s">
        <v>84</v>
      </c>
    </row>
    <row r="178" spans="1:65" s="2" customFormat="1" ht="66.75" customHeight="1">
      <c r="A178" s="31"/>
      <c r="B178" s="32"/>
      <c r="C178" s="173" t="s">
        <v>986</v>
      </c>
      <c r="D178" s="173" t="s">
        <v>128</v>
      </c>
      <c r="E178" s="174" t="s">
        <v>987</v>
      </c>
      <c r="F178" s="175" t="s">
        <v>988</v>
      </c>
      <c r="G178" s="176" t="s">
        <v>137</v>
      </c>
      <c r="H178" s="177">
        <v>1</v>
      </c>
      <c r="I178" s="178"/>
      <c r="J178" s="179">
        <f>ROUND(I178*H178,2)</f>
        <v>0</v>
      </c>
      <c r="K178" s="175" t="s">
        <v>1</v>
      </c>
      <c r="L178" s="180"/>
      <c r="M178" s="181" t="s">
        <v>1</v>
      </c>
      <c r="N178" s="182" t="s">
        <v>39</v>
      </c>
      <c r="O178" s="68"/>
      <c r="P178" s="164">
        <f>O178*H178</f>
        <v>0</v>
      </c>
      <c r="Q178" s="164">
        <v>0</v>
      </c>
      <c r="R178" s="164">
        <f>Q178*H178</f>
        <v>0</v>
      </c>
      <c r="S178" s="164">
        <v>0</v>
      </c>
      <c r="T178" s="165">
        <f>S178*H178</f>
        <v>0</v>
      </c>
      <c r="U178" s="31"/>
      <c r="V178" s="31"/>
      <c r="W178" s="31"/>
      <c r="X178" s="31"/>
      <c r="Y178" s="31"/>
      <c r="Z178" s="31"/>
      <c r="AA178" s="31"/>
      <c r="AB178" s="31"/>
      <c r="AC178" s="31"/>
      <c r="AD178" s="31"/>
      <c r="AE178" s="31"/>
      <c r="AR178" s="166" t="s">
        <v>713</v>
      </c>
      <c r="AT178" s="166" t="s">
        <v>128</v>
      </c>
      <c r="AU178" s="166" t="s">
        <v>84</v>
      </c>
      <c r="AY178" s="14" t="s">
        <v>124</v>
      </c>
      <c r="BE178" s="167">
        <f>IF(N178="základní",J178,0)</f>
        <v>0</v>
      </c>
      <c r="BF178" s="167">
        <f>IF(N178="snížená",J178,0)</f>
        <v>0</v>
      </c>
      <c r="BG178" s="167">
        <f>IF(N178="zákl. přenesená",J178,0)</f>
        <v>0</v>
      </c>
      <c r="BH178" s="167">
        <f>IF(N178="sníž. přenesená",J178,0)</f>
        <v>0</v>
      </c>
      <c r="BI178" s="167">
        <f>IF(N178="nulová",J178,0)</f>
        <v>0</v>
      </c>
      <c r="BJ178" s="14" t="s">
        <v>82</v>
      </c>
      <c r="BK178" s="167">
        <f>ROUND(I178*H178,2)</f>
        <v>0</v>
      </c>
      <c r="BL178" s="14" t="s">
        <v>713</v>
      </c>
      <c r="BM178" s="166" t="s">
        <v>989</v>
      </c>
    </row>
    <row r="179" spans="1:65" s="2" customFormat="1" ht="39">
      <c r="A179" s="31"/>
      <c r="B179" s="32"/>
      <c r="C179" s="33"/>
      <c r="D179" s="168" t="s">
        <v>126</v>
      </c>
      <c r="E179" s="33"/>
      <c r="F179" s="169" t="s">
        <v>988</v>
      </c>
      <c r="G179" s="33"/>
      <c r="H179" s="33"/>
      <c r="I179" s="170"/>
      <c r="J179" s="33"/>
      <c r="K179" s="33"/>
      <c r="L179" s="36"/>
      <c r="M179" s="171"/>
      <c r="N179" s="172"/>
      <c r="O179" s="68"/>
      <c r="P179" s="68"/>
      <c r="Q179" s="68"/>
      <c r="R179" s="68"/>
      <c r="S179" s="68"/>
      <c r="T179" s="69"/>
      <c r="U179" s="31"/>
      <c r="V179" s="31"/>
      <c r="W179" s="31"/>
      <c r="X179" s="31"/>
      <c r="Y179" s="31"/>
      <c r="Z179" s="31"/>
      <c r="AA179" s="31"/>
      <c r="AB179" s="31"/>
      <c r="AC179" s="31"/>
      <c r="AD179" s="31"/>
      <c r="AE179" s="31"/>
      <c r="AT179" s="14" t="s">
        <v>126</v>
      </c>
      <c r="AU179" s="14" t="s">
        <v>84</v>
      </c>
    </row>
    <row r="180" spans="1:65" s="2" customFormat="1" ht="19.5">
      <c r="A180" s="31"/>
      <c r="B180" s="32"/>
      <c r="C180" s="33"/>
      <c r="D180" s="168" t="s">
        <v>156</v>
      </c>
      <c r="E180" s="33"/>
      <c r="F180" s="183" t="s">
        <v>990</v>
      </c>
      <c r="G180" s="33"/>
      <c r="H180" s="33"/>
      <c r="I180" s="170"/>
      <c r="J180" s="33"/>
      <c r="K180" s="33"/>
      <c r="L180" s="36"/>
      <c r="M180" s="171"/>
      <c r="N180" s="172"/>
      <c r="O180" s="68"/>
      <c r="P180" s="68"/>
      <c r="Q180" s="68"/>
      <c r="R180" s="68"/>
      <c r="S180" s="68"/>
      <c r="T180" s="69"/>
      <c r="U180" s="31"/>
      <c r="V180" s="31"/>
      <c r="W180" s="31"/>
      <c r="X180" s="31"/>
      <c r="Y180" s="31"/>
      <c r="Z180" s="31"/>
      <c r="AA180" s="31"/>
      <c r="AB180" s="31"/>
      <c r="AC180" s="31"/>
      <c r="AD180" s="31"/>
      <c r="AE180" s="31"/>
      <c r="AT180" s="14" t="s">
        <v>156</v>
      </c>
      <c r="AU180" s="14" t="s">
        <v>84</v>
      </c>
    </row>
    <row r="181" spans="1:65" s="2" customFormat="1" ht="37.9" customHeight="1">
      <c r="A181" s="31"/>
      <c r="B181" s="32"/>
      <c r="C181" s="155" t="s">
        <v>247</v>
      </c>
      <c r="D181" s="155" t="s">
        <v>118</v>
      </c>
      <c r="E181" s="156" t="s">
        <v>991</v>
      </c>
      <c r="F181" s="157" t="s">
        <v>992</v>
      </c>
      <c r="G181" s="158" t="s">
        <v>137</v>
      </c>
      <c r="H181" s="159">
        <v>3</v>
      </c>
      <c r="I181" s="160"/>
      <c r="J181" s="161">
        <f>ROUND(I181*H181,2)</f>
        <v>0</v>
      </c>
      <c r="K181" s="157" t="s">
        <v>122</v>
      </c>
      <c r="L181" s="36"/>
      <c r="M181" s="162" t="s">
        <v>1</v>
      </c>
      <c r="N181" s="163" t="s">
        <v>39</v>
      </c>
      <c r="O181" s="68"/>
      <c r="P181" s="164">
        <f>O181*H181</f>
        <v>0</v>
      </c>
      <c r="Q181" s="164">
        <v>0</v>
      </c>
      <c r="R181" s="164">
        <f>Q181*H181</f>
        <v>0</v>
      </c>
      <c r="S181" s="164">
        <v>0</v>
      </c>
      <c r="T181" s="165">
        <f>S181*H181</f>
        <v>0</v>
      </c>
      <c r="U181" s="31"/>
      <c r="V181" s="31"/>
      <c r="W181" s="31"/>
      <c r="X181" s="31"/>
      <c r="Y181" s="31"/>
      <c r="Z181" s="31"/>
      <c r="AA181" s="31"/>
      <c r="AB181" s="31"/>
      <c r="AC181" s="31"/>
      <c r="AD181" s="31"/>
      <c r="AE181" s="31"/>
      <c r="AR181" s="166" t="s">
        <v>713</v>
      </c>
      <c r="AT181" s="166" t="s">
        <v>118</v>
      </c>
      <c r="AU181" s="166" t="s">
        <v>84</v>
      </c>
      <c r="AY181" s="14" t="s">
        <v>124</v>
      </c>
      <c r="BE181" s="167">
        <f>IF(N181="základní",J181,0)</f>
        <v>0</v>
      </c>
      <c r="BF181" s="167">
        <f>IF(N181="snížená",J181,0)</f>
        <v>0</v>
      </c>
      <c r="BG181" s="167">
        <f>IF(N181="zákl. přenesená",J181,0)</f>
        <v>0</v>
      </c>
      <c r="BH181" s="167">
        <f>IF(N181="sníž. přenesená",J181,0)</f>
        <v>0</v>
      </c>
      <c r="BI181" s="167">
        <f>IF(N181="nulová",J181,0)</f>
        <v>0</v>
      </c>
      <c r="BJ181" s="14" t="s">
        <v>82</v>
      </c>
      <c r="BK181" s="167">
        <f>ROUND(I181*H181,2)</f>
        <v>0</v>
      </c>
      <c r="BL181" s="14" t="s">
        <v>713</v>
      </c>
      <c r="BM181" s="166" t="s">
        <v>993</v>
      </c>
    </row>
    <row r="182" spans="1:65" s="2" customFormat="1" ht="58.5">
      <c r="A182" s="31"/>
      <c r="B182" s="32"/>
      <c r="C182" s="33"/>
      <c r="D182" s="168" t="s">
        <v>126</v>
      </c>
      <c r="E182" s="33"/>
      <c r="F182" s="169" t="s">
        <v>994</v>
      </c>
      <c r="G182" s="33"/>
      <c r="H182" s="33"/>
      <c r="I182" s="170"/>
      <c r="J182" s="33"/>
      <c r="K182" s="33"/>
      <c r="L182" s="36"/>
      <c r="M182" s="171"/>
      <c r="N182" s="172"/>
      <c r="O182" s="68"/>
      <c r="P182" s="68"/>
      <c r="Q182" s="68"/>
      <c r="R182" s="68"/>
      <c r="S182" s="68"/>
      <c r="T182" s="69"/>
      <c r="U182" s="31"/>
      <c r="V182" s="31"/>
      <c r="W182" s="31"/>
      <c r="X182" s="31"/>
      <c r="Y182" s="31"/>
      <c r="Z182" s="31"/>
      <c r="AA182" s="31"/>
      <c r="AB182" s="31"/>
      <c r="AC182" s="31"/>
      <c r="AD182" s="31"/>
      <c r="AE182" s="31"/>
      <c r="AT182" s="14" t="s">
        <v>126</v>
      </c>
      <c r="AU182" s="14" t="s">
        <v>84</v>
      </c>
    </row>
    <row r="183" spans="1:65" s="2" customFormat="1" ht="24.2" customHeight="1">
      <c r="A183" s="31"/>
      <c r="B183" s="32"/>
      <c r="C183" s="155" t="s">
        <v>250</v>
      </c>
      <c r="D183" s="155" t="s">
        <v>118</v>
      </c>
      <c r="E183" s="156" t="s">
        <v>995</v>
      </c>
      <c r="F183" s="157" t="s">
        <v>996</v>
      </c>
      <c r="G183" s="158" t="s">
        <v>137</v>
      </c>
      <c r="H183" s="159">
        <v>3</v>
      </c>
      <c r="I183" s="160"/>
      <c r="J183" s="161">
        <f>ROUND(I183*H183,2)</f>
        <v>0</v>
      </c>
      <c r="K183" s="157" t="s">
        <v>122</v>
      </c>
      <c r="L183" s="36"/>
      <c r="M183" s="162" t="s">
        <v>1</v>
      </c>
      <c r="N183" s="163" t="s">
        <v>39</v>
      </c>
      <c r="O183" s="68"/>
      <c r="P183" s="164">
        <f>O183*H183</f>
        <v>0</v>
      </c>
      <c r="Q183" s="164">
        <v>0</v>
      </c>
      <c r="R183" s="164">
        <f>Q183*H183</f>
        <v>0</v>
      </c>
      <c r="S183" s="164">
        <v>0</v>
      </c>
      <c r="T183" s="165">
        <f>S183*H183</f>
        <v>0</v>
      </c>
      <c r="U183" s="31"/>
      <c r="V183" s="31"/>
      <c r="W183" s="31"/>
      <c r="X183" s="31"/>
      <c r="Y183" s="31"/>
      <c r="Z183" s="31"/>
      <c r="AA183" s="31"/>
      <c r="AB183" s="31"/>
      <c r="AC183" s="31"/>
      <c r="AD183" s="31"/>
      <c r="AE183" s="31"/>
      <c r="AR183" s="166" t="s">
        <v>713</v>
      </c>
      <c r="AT183" s="166" t="s">
        <v>118</v>
      </c>
      <c r="AU183" s="166" t="s">
        <v>84</v>
      </c>
      <c r="AY183" s="14" t="s">
        <v>124</v>
      </c>
      <c r="BE183" s="167">
        <f>IF(N183="základní",J183,0)</f>
        <v>0</v>
      </c>
      <c r="BF183" s="167">
        <f>IF(N183="snížená",J183,0)</f>
        <v>0</v>
      </c>
      <c r="BG183" s="167">
        <f>IF(N183="zákl. přenesená",J183,0)</f>
        <v>0</v>
      </c>
      <c r="BH183" s="167">
        <f>IF(N183="sníž. přenesená",J183,0)</f>
        <v>0</v>
      </c>
      <c r="BI183" s="167">
        <f>IF(N183="nulová",J183,0)</f>
        <v>0</v>
      </c>
      <c r="BJ183" s="14" t="s">
        <v>82</v>
      </c>
      <c r="BK183" s="167">
        <f>ROUND(I183*H183,2)</f>
        <v>0</v>
      </c>
      <c r="BL183" s="14" t="s">
        <v>713</v>
      </c>
      <c r="BM183" s="166" t="s">
        <v>997</v>
      </c>
    </row>
    <row r="184" spans="1:65" s="2" customFormat="1" ht="29.25">
      <c r="A184" s="31"/>
      <c r="B184" s="32"/>
      <c r="C184" s="33"/>
      <c r="D184" s="168" t="s">
        <v>126</v>
      </c>
      <c r="E184" s="33"/>
      <c r="F184" s="169" t="s">
        <v>998</v>
      </c>
      <c r="G184" s="33"/>
      <c r="H184" s="33"/>
      <c r="I184" s="170"/>
      <c r="J184" s="33"/>
      <c r="K184" s="33"/>
      <c r="L184" s="36"/>
      <c r="M184" s="171"/>
      <c r="N184" s="172"/>
      <c r="O184" s="68"/>
      <c r="P184" s="68"/>
      <c r="Q184" s="68"/>
      <c r="R184" s="68"/>
      <c r="S184" s="68"/>
      <c r="T184" s="69"/>
      <c r="U184" s="31"/>
      <c r="V184" s="31"/>
      <c r="W184" s="31"/>
      <c r="X184" s="31"/>
      <c r="Y184" s="31"/>
      <c r="Z184" s="31"/>
      <c r="AA184" s="31"/>
      <c r="AB184" s="31"/>
      <c r="AC184" s="31"/>
      <c r="AD184" s="31"/>
      <c r="AE184" s="31"/>
      <c r="AT184" s="14" t="s">
        <v>126</v>
      </c>
      <c r="AU184" s="14" t="s">
        <v>84</v>
      </c>
    </row>
    <row r="185" spans="1:65" s="2" customFormat="1" ht="16.5" customHeight="1">
      <c r="A185" s="31"/>
      <c r="B185" s="32"/>
      <c r="C185" s="155" t="s">
        <v>243</v>
      </c>
      <c r="D185" s="155" t="s">
        <v>118</v>
      </c>
      <c r="E185" s="156" t="s">
        <v>999</v>
      </c>
      <c r="F185" s="157" t="s">
        <v>1000</v>
      </c>
      <c r="G185" s="158" t="s">
        <v>137</v>
      </c>
      <c r="H185" s="159">
        <v>3</v>
      </c>
      <c r="I185" s="160"/>
      <c r="J185" s="161">
        <f>ROUND(I185*H185,2)</f>
        <v>0</v>
      </c>
      <c r="K185" s="157" t="s">
        <v>122</v>
      </c>
      <c r="L185" s="36"/>
      <c r="M185" s="162" t="s">
        <v>1</v>
      </c>
      <c r="N185" s="163" t="s">
        <v>39</v>
      </c>
      <c r="O185" s="68"/>
      <c r="P185" s="164">
        <f>O185*H185</f>
        <v>0</v>
      </c>
      <c r="Q185" s="164">
        <v>0</v>
      </c>
      <c r="R185" s="164">
        <f>Q185*H185</f>
        <v>0</v>
      </c>
      <c r="S185" s="164">
        <v>0</v>
      </c>
      <c r="T185" s="165">
        <f>S185*H185</f>
        <v>0</v>
      </c>
      <c r="U185" s="31"/>
      <c r="V185" s="31"/>
      <c r="W185" s="31"/>
      <c r="X185" s="31"/>
      <c r="Y185" s="31"/>
      <c r="Z185" s="31"/>
      <c r="AA185" s="31"/>
      <c r="AB185" s="31"/>
      <c r="AC185" s="31"/>
      <c r="AD185" s="31"/>
      <c r="AE185" s="31"/>
      <c r="AR185" s="166" t="s">
        <v>713</v>
      </c>
      <c r="AT185" s="166" t="s">
        <v>118</v>
      </c>
      <c r="AU185" s="166" t="s">
        <v>84</v>
      </c>
      <c r="AY185" s="14" t="s">
        <v>124</v>
      </c>
      <c r="BE185" s="167">
        <f>IF(N185="základní",J185,0)</f>
        <v>0</v>
      </c>
      <c r="BF185" s="167">
        <f>IF(N185="snížená",J185,0)</f>
        <v>0</v>
      </c>
      <c r="BG185" s="167">
        <f>IF(N185="zákl. přenesená",J185,0)</f>
        <v>0</v>
      </c>
      <c r="BH185" s="167">
        <f>IF(N185="sníž. přenesená",J185,0)</f>
        <v>0</v>
      </c>
      <c r="BI185" s="167">
        <f>IF(N185="nulová",J185,0)</f>
        <v>0</v>
      </c>
      <c r="BJ185" s="14" t="s">
        <v>82</v>
      </c>
      <c r="BK185" s="167">
        <f>ROUND(I185*H185,2)</f>
        <v>0</v>
      </c>
      <c r="BL185" s="14" t="s">
        <v>713</v>
      </c>
      <c r="BM185" s="166" t="s">
        <v>1001</v>
      </c>
    </row>
    <row r="186" spans="1:65" s="2" customFormat="1" ht="78">
      <c r="A186" s="31"/>
      <c r="B186" s="32"/>
      <c r="C186" s="33"/>
      <c r="D186" s="168" t="s">
        <v>126</v>
      </c>
      <c r="E186" s="33"/>
      <c r="F186" s="169" t="s">
        <v>1002</v>
      </c>
      <c r="G186" s="33"/>
      <c r="H186" s="33"/>
      <c r="I186" s="170"/>
      <c r="J186" s="33"/>
      <c r="K186" s="33"/>
      <c r="L186" s="36"/>
      <c r="M186" s="171"/>
      <c r="N186" s="172"/>
      <c r="O186" s="68"/>
      <c r="P186" s="68"/>
      <c r="Q186" s="68"/>
      <c r="R186" s="68"/>
      <c r="S186" s="68"/>
      <c r="T186" s="69"/>
      <c r="U186" s="31"/>
      <c r="V186" s="31"/>
      <c r="W186" s="31"/>
      <c r="X186" s="31"/>
      <c r="Y186" s="31"/>
      <c r="Z186" s="31"/>
      <c r="AA186" s="31"/>
      <c r="AB186" s="31"/>
      <c r="AC186" s="31"/>
      <c r="AD186" s="31"/>
      <c r="AE186" s="31"/>
      <c r="AT186" s="14" t="s">
        <v>126</v>
      </c>
      <c r="AU186" s="14" t="s">
        <v>84</v>
      </c>
    </row>
    <row r="187" spans="1:65" s="2" customFormat="1" ht="16.5" customHeight="1">
      <c r="A187" s="31"/>
      <c r="B187" s="32"/>
      <c r="C187" s="155" t="s">
        <v>258</v>
      </c>
      <c r="D187" s="155" t="s">
        <v>118</v>
      </c>
      <c r="E187" s="156" t="s">
        <v>1003</v>
      </c>
      <c r="F187" s="157" t="s">
        <v>1004</v>
      </c>
      <c r="G187" s="158" t="s">
        <v>147</v>
      </c>
      <c r="H187" s="159">
        <v>15</v>
      </c>
      <c r="I187" s="160"/>
      <c r="J187" s="161">
        <f>ROUND(I187*H187,2)</f>
        <v>0</v>
      </c>
      <c r="K187" s="157" t="s">
        <v>122</v>
      </c>
      <c r="L187" s="36"/>
      <c r="M187" s="162" t="s">
        <v>1</v>
      </c>
      <c r="N187" s="163" t="s">
        <v>39</v>
      </c>
      <c r="O187" s="68"/>
      <c r="P187" s="164">
        <f>O187*H187</f>
        <v>0</v>
      </c>
      <c r="Q187" s="164">
        <v>0</v>
      </c>
      <c r="R187" s="164">
        <f>Q187*H187</f>
        <v>0</v>
      </c>
      <c r="S187" s="164">
        <v>0</v>
      </c>
      <c r="T187" s="165">
        <f>S187*H187</f>
        <v>0</v>
      </c>
      <c r="U187" s="31"/>
      <c r="V187" s="31"/>
      <c r="W187" s="31"/>
      <c r="X187" s="31"/>
      <c r="Y187" s="31"/>
      <c r="Z187" s="31"/>
      <c r="AA187" s="31"/>
      <c r="AB187" s="31"/>
      <c r="AC187" s="31"/>
      <c r="AD187" s="31"/>
      <c r="AE187" s="31"/>
      <c r="AR187" s="166" t="s">
        <v>713</v>
      </c>
      <c r="AT187" s="166" t="s">
        <v>118</v>
      </c>
      <c r="AU187" s="166" t="s">
        <v>84</v>
      </c>
      <c r="AY187" s="14" t="s">
        <v>124</v>
      </c>
      <c r="BE187" s="167">
        <f>IF(N187="základní",J187,0)</f>
        <v>0</v>
      </c>
      <c r="BF187" s="167">
        <f>IF(N187="snížená",J187,0)</f>
        <v>0</v>
      </c>
      <c r="BG187" s="167">
        <f>IF(N187="zákl. přenesená",J187,0)</f>
        <v>0</v>
      </c>
      <c r="BH187" s="167">
        <f>IF(N187="sníž. přenesená",J187,0)</f>
        <v>0</v>
      </c>
      <c r="BI187" s="167">
        <f>IF(N187="nulová",J187,0)</f>
        <v>0</v>
      </c>
      <c r="BJ187" s="14" t="s">
        <v>82</v>
      </c>
      <c r="BK187" s="167">
        <f>ROUND(I187*H187,2)</f>
        <v>0</v>
      </c>
      <c r="BL187" s="14" t="s">
        <v>713</v>
      </c>
      <c r="BM187" s="166" t="s">
        <v>1005</v>
      </c>
    </row>
    <row r="188" spans="1:65" s="2" customFormat="1" ht="29.25">
      <c r="A188" s="31"/>
      <c r="B188" s="32"/>
      <c r="C188" s="33"/>
      <c r="D188" s="168" t="s">
        <v>126</v>
      </c>
      <c r="E188" s="33"/>
      <c r="F188" s="169" t="s">
        <v>1006</v>
      </c>
      <c r="G188" s="33"/>
      <c r="H188" s="33"/>
      <c r="I188" s="170"/>
      <c r="J188" s="33"/>
      <c r="K188" s="33"/>
      <c r="L188" s="36"/>
      <c r="M188" s="171"/>
      <c r="N188" s="172"/>
      <c r="O188" s="68"/>
      <c r="P188" s="68"/>
      <c r="Q188" s="68"/>
      <c r="R188" s="68"/>
      <c r="S188" s="68"/>
      <c r="T188" s="69"/>
      <c r="U188" s="31"/>
      <c r="V188" s="31"/>
      <c r="W188" s="31"/>
      <c r="X188" s="31"/>
      <c r="Y188" s="31"/>
      <c r="Z188" s="31"/>
      <c r="AA188" s="31"/>
      <c r="AB188" s="31"/>
      <c r="AC188" s="31"/>
      <c r="AD188" s="31"/>
      <c r="AE188" s="31"/>
      <c r="AT188" s="14" t="s">
        <v>126</v>
      </c>
      <c r="AU188" s="14" t="s">
        <v>84</v>
      </c>
    </row>
    <row r="189" spans="1:65" s="2" customFormat="1" ht="24.2" customHeight="1">
      <c r="A189" s="31"/>
      <c r="B189" s="32"/>
      <c r="C189" s="155" t="s">
        <v>263</v>
      </c>
      <c r="D189" s="155" t="s">
        <v>118</v>
      </c>
      <c r="E189" s="156" t="s">
        <v>1007</v>
      </c>
      <c r="F189" s="157" t="s">
        <v>1008</v>
      </c>
      <c r="G189" s="158" t="s">
        <v>147</v>
      </c>
      <c r="H189" s="159">
        <v>15</v>
      </c>
      <c r="I189" s="160"/>
      <c r="J189" s="161">
        <f>ROUND(I189*H189,2)</f>
        <v>0</v>
      </c>
      <c r="K189" s="157" t="s">
        <v>122</v>
      </c>
      <c r="L189" s="36"/>
      <c r="M189" s="162" t="s">
        <v>1</v>
      </c>
      <c r="N189" s="163" t="s">
        <v>39</v>
      </c>
      <c r="O189" s="68"/>
      <c r="P189" s="164">
        <f>O189*H189</f>
        <v>0</v>
      </c>
      <c r="Q189" s="164">
        <v>0</v>
      </c>
      <c r="R189" s="164">
        <f>Q189*H189</f>
        <v>0</v>
      </c>
      <c r="S189" s="164">
        <v>0</v>
      </c>
      <c r="T189" s="165">
        <f>S189*H189</f>
        <v>0</v>
      </c>
      <c r="U189" s="31"/>
      <c r="V189" s="31"/>
      <c r="W189" s="31"/>
      <c r="X189" s="31"/>
      <c r="Y189" s="31"/>
      <c r="Z189" s="31"/>
      <c r="AA189" s="31"/>
      <c r="AB189" s="31"/>
      <c r="AC189" s="31"/>
      <c r="AD189" s="31"/>
      <c r="AE189" s="31"/>
      <c r="AR189" s="166" t="s">
        <v>713</v>
      </c>
      <c r="AT189" s="166" t="s">
        <v>118</v>
      </c>
      <c r="AU189" s="166" t="s">
        <v>84</v>
      </c>
      <c r="AY189" s="14" t="s">
        <v>124</v>
      </c>
      <c r="BE189" s="167">
        <f>IF(N189="základní",J189,0)</f>
        <v>0</v>
      </c>
      <c r="BF189" s="167">
        <f>IF(N189="snížená",J189,0)</f>
        <v>0</v>
      </c>
      <c r="BG189" s="167">
        <f>IF(N189="zákl. přenesená",J189,0)</f>
        <v>0</v>
      </c>
      <c r="BH189" s="167">
        <f>IF(N189="sníž. přenesená",J189,0)</f>
        <v>0</v>
      </c>
      <c r="BI189" s="167">
        <f>IF(N189="nulová",J189,0)</f>
        <v>0</v>
      </c>
      <c r="BJ189" s="14" t="s">
        <v>82</v>
      </c>
      <c r="BK189" s="167">
        <f>ROUND(I189*H189,2)</f>
        <v>0</v>
      </c>
      <c r="BL189" s="14" t="s">
        <v>713</v>
      </c>
      <c r="BM189" s="166" t="s">
        <v>1009</v>
      </c>
    </row>
    <row r="190" spans="1:65" s="2" customFormat="1" ht="29.25">
      <c r="A190" s="31"/>
      <c r="B190" s="32"/>
      <c r="C190" s="33"/>
      <c r="D190" s="168" t="s">
        <v>126</v>
      </c>
      <c r="E190" s="33"/>
      <c r="F190" s="169" t="s">
        <v>1010</v>
      </c>
      <c r="G190" s="33"/>
      <c r="H190" s="33"/>
      <c r="I190" s="170"/>
      <c r="J190" s="33"/>
      <c r="K190" s="33"/>
      <c r="L190" s="36"/>
      <c r="M190" s="171"/>
      <c r="N190" s="172"/>
      <c r="O190" s="68"/>
      <c r="P190" s="68"/>
      <c r="Q190" s="68"/>
      <c r="R190" s="68"/>
      <c r="S190" s="68"/>
      <c r="T190" s="69"/>
      <c r="U190" s="31"/>
      <c r="V190" s="31"/>
      <c r="W190" s="31"/>
      <c r="X190" s="31"/>
      <c r="Y190" s="31"/>
      <c r="Z190" s="31"/>
      <c r="AA190" s="31"/>
      <c r="AB190" s="31"/>
      <c r="AC190" s="31"/>
      <c r="AD190" s="31"/>
      <c r="AE190" s="31"/>
      <c r="AT190" s="14" t="s">
        <v>126</v>
      </c>
      <c r="AU190" s="14" t="s">
        <v>84</v>
      </c>
    </row>
    <row r="191" spans="1:65" s="2" customFormat="1" ht="62.65" customHeight="1">
      <c r="A191" s="31"/>
      <c r="B191" s="32"/>
      <c r="C191" s="155" t="s">
        <v>267</v>
      </c>
      <c r="D191" s="155" t="s">
        <v>118</v>
      </c>
      <c r="E191" s="156" t="s">
        <v>962</v>
      </c>
      <c r="F191" s="157" t="s">
        <v>963</v>
      </c>
      <c r="G191" s="158" t="s">
        <v>137</v>
      </c>
      <c r="H191" s="159">
        <v>2</v>
      </c>
      <c r="I191" s="160"/>
      <c r="J191" s="161">
        <f>ROUND(I191*H191,2)</f>
        <v>0</v>
      </c>
      <c r="K191" s="157" t="s">
        <v>122</v>
      </c>
      <c r="L191" s="36"/>
      <c r="M191" s="162" t="s">
        <v>1</v>
      </c>
      <c r="N191" s="163" t="s">
        <v>39</v>
      </c>
      <c r="O191" s="68"/>
      <c r="P191" s="164">
        <f>O191*H191</f>
        <v>0</v>
      </c>
      <c r="Q191" s="164">
        <v>0</v>
      </c>
      <c r="R191" s="164">
        <f>Q191*H191</f>
        <v>0</v>
      </c>
      <c r="S191" s="164">
        <v>0</v>
      </c>
      <c r="T191" s="165">
        <f>S191*H191</f>
        <v>0</v>
      </c>
      <c r="U191" s="31"/>
      <c r="V191" s="31"/>
      <c r="W191" s="31"/>
      <c r="X191" s="31"/>
      <c r="Y191" s="31"/>
      <c r="Z191" s="31"/>
      <c r="AA191" s="31"/>
      <c r="AB191" s="31"/>
      <c r="AC191" s="31"/>
      <c r="AD191" s="31"/>
      <c r="AE191" s="31"/>
      <c r="AR191" s="166" t="s">
        <v>713</v>
      </c>
      <c r="AT191" s="166" t="s">
        <v>118</v>
      </c>
      <c r="AU191" s="166" t="s">
        <v>84</v>
      </c>
      <c r="AY191" s="14" t="s">
        <v>124</v>
      </c>
      <c r="BE191" s="167">
        <f>IF(N191="základní",J191,0)</f>
        <v>0</v>
      </c>
      <c r="BF191" s="167">
        <f>IF(N191="snížená",J191,0)</f>
        <v>0</v>
      </c>
      <c r="BG191" s="167">
        <f>IF(N191="zákl. přenesená",J191,0)</f>
        <v>0</v>
      </c>
      <c r="BH191" s="167">
        <f>IF(N191="sníž. přenesená",J191,0)</f>
        <v>0</v>
      </c>
      <c r="BI191" s="167">
        <f>IF(N191="nulová",J191,0)</f>
        <v>0</v>
      </c>
      <c r="BJ191" s="14" t="s">
        <v>82</v>
      </c>
      <c r="BK191" s="167">
        <f>ROUND(I191*H191,2)</f>
        <v>0</v>
      </c>
      <c r="BL191" s="14" t="s">
        <v>713</v>
      </c>
      <c r="BM191" s="166" t="s">
        <v>1011</v>
      </c>
    </row>
    <row r="192" spans="1:65" s="2" customFormat="1" ht="78">
      <c r="A192" s="31"/>
      <c r="B192" s="32"/>
      <c r="C192" s="33"/>
      <c r="D192" s="168" t="s">
        <v>126</v>
      </c>
      <c r="E192" s="33"/>
      <c r="F192" s="169" t="s">
        <v>965</v>
      </c>
      <c r="G192" s="33"/>
      <c r="H192" s="33"/>
      <c r="I192" s="170"/>
      <c r="J192" s="33"/>
      <c r="K192" s="33"/>
      <c r="L192" s="36"/>
      <c r="M192" s="171"/>
      <c r="N192" s="172"/>
      <c r="O192" s="68"/>
      <c r="P192" s="68"/>
      <c r="Q192" s="68"/>
      <c r="R192" s="68"/>
      <c r="S192" s="68"/>
      <c r="T192" s="69"/>
      <c r="U192" s="31"/>
      <c r="V192" s="31"/>
      <c r="W192" s="31"/>
      <c r="X192" s="31"/>
      <c r="Y192" s="31"/>
      <c r="Z192" s="31"/>
      <c r="AA192" s="31"/>
      <c r="AB192" s="31"/>
      <c r="AC192" s="31"/>
      <c r="AD192" s="31"/>
      <c r="AE192" s="31"/>
      <c r="AT192" s="14" t="s">
        <v>126</v>
      </c>
      <c r="AU192" s="14" t="s">
        <v>84</v>
      </c>
    </row>
    <row r="193" spans="1:65" s="2" customFormat="1" ht="19.5">
      <c r="A193" s="31"/>
      <c r="B193" s="32"/>
      <c r="C193" s="33"/>
      <c r="D193" s="168" t="s">
        <v>156</v>
      </c>
      <c r="E193" s="33"/>
      <c r="F193" s="183" t="s">
        <v>966</v>
      </c>
      <c r="G193" s="33"/>
      <c r="H193" s="33"/>
      <c r="I193" s="170"/>
      <c r="J193" s="33"/>
      <c r="K193" s="33"/>
      <c r="L193" s="36"/>
      <c r="M193" s="171"/>
      <c r="N193" s="172"/>
      <c r="O193" s="68"/>
      <c r="P193" s="68"/>
      <c r="Q193" s="68"/>
      <c r="R193" s="68"/>
      <c r="S193" s="68"/>
      <c r="T193" s="69"/>
      <c r="U193" s="31"/>
      <c r="V193" s="31"/>
      <c r="W193" s="31"/>
      <c r="X193" s="31"/>
      <c r="Y193" s="31"/>
      <c r="Z193" s="31"/>
      <c r="AA193" s="31"/>
      <c r="AB193" s="31"/>
      <c r="AC193" s="31"/>
      <c r="AD193" s="31"/>
      <c r="AE193" s="31"/>
      <c r="AT193" s="14" t="s">
        <v>156</v>
      </c>
      <c r="AU193" s="14" t="s">
        <v>84</v>
      </c>
    </row>
    <row r="194" spans="1:65" s="12" customFormat="1" ht="20.85" customHeight="1">
      <c r="B194" s="200"/>
      <c r="C194" s="201"/>
      <c r="D194" s="202" t="s">
        <v>73</v>
      </c>
      <c r="E194" s="214" t="s">
        <v>1012</v>
      </c>
      <c r="F194" s="214" t="s">
        <v>1013</v>
      </c>
      <c r="G194" s="201"/>
      <c r="H194" s="201"/>
      <c r="I194" s="204"/>
      <c r="J194" s="215">
        <f>BK194</f>
        <v>0</v>
      </c>
      <c r="K194" s="201"/>
      <c r="L194" s="206"/>
      <c r="M194" s="207"/>
      <c r="N194" s="208"/>
      <c r="O194" s="208"/>
      <c r="P194" s="209">
        <f>SUM(P195:P215)</f>
        <v>0</v>
      </c>
      <c r="Q194" s="208"/>
      <c r="R194" s="209">
        <f>SUM(R195:R215)</f>
        <v>0</v>
      </c>
      <c r="S194" s="208"/>
      <c r="T194" s="210">
        <f>SUM(T195:T215)</f>
        <v>0</v>
      </c>
      <c r="AR194" s="211" t="s">
        <v>82</v>
      </c>
      <c r="AT194" s="212" t="s">
        <v>73</v>
      </c>
      <c r="AU194" s="212" t="s">
        <v>84</v>
      </c>
      <c r="AY194" s="211" t="s">
        <v>124</v>
      </c>
      <c r="BK194" s="213">
        <f>SUM(BK195:BK215)</f>
        <v>0</v>
      </c>
    </row>
    <row r="195" spans="1:65" s="2" customFormat="1" ht="37.9" customHeight="1">
      <c r="A195" s="31"/>
      <c r="B195" s="32"/>
      <c r="C195" s="173" t="s">
        <v>271</v>
      </c>
      <c r="D195" s="173" t="s">
        <v>128</v>
      </c>
      <c r="E195" s="174" t="s">
        <v>1014</v>
      </c>
      <c r="F195" s="175" t="s">
        <v>1015</v>
      </c>
      <c r="G195" s="176" t="s">
        <v>137</v>
      </c>
      <c r="H195" s="177">
        <v>72</v>
      </c>
      <c r="I195" s="178"/>
      <c r="J195" s="179">
        <f>ROUND(I195*H195,2)</f>
        <v>0</v>
      </c>
      <c r="K195" s="175" t="s">
        <v>122</v>
      </c>
      <c r="L195" s="180"/>
      <c r="M195" s="181" t="s">
        <v>1</v>
      </c>
      <c r="N195" s="182" t="s">
        <v>39</v>
      </c>
      <c r="O195" s="68"/>
      <c r="P195" s="164">
        <f>O195*H195</f>
        <v>0</v>
      </c>
      <c r="Q195" s="164">
        <v>0</v>
      </c>
      <c r="R195" s="164">
        <f>Q195*H195</f>
        <v>0</v>
      </c>
      <c r="S195" s="164">
        <v>0</v>
      </c>
      <c r="T195" s="165">
        <f>S195*H195</f>
        <v>0</v>
      </c>
      <c r="U195" s="31"/>
      <c r="V195" s="31"/>
      <c r="W195" s="31"/>
      <c r="X195" s="31"/>
      <c r="Y195" s="31"/>
      <c r="Z195" s="31"/>
      <c r="AA195" s="31"/>
      <c r="AB195" s="31"/>
      <c r="AC195" s="31"/>
      <c r="AD195" s="31"/>
      <c r="AE195" s="31"/>
      <c r="AR195" s="166" t="s">
        <v>163</v>
      </c>
      <c r="AT195" s="166" t="s">
        <v>128</v>
      </c>
      <c r="AU195" s="166" t="s">
        <v>134</v>
      </c>
      <c r="AY195" s="14" t="s">
        <v>124</v>
      </c>
      <c r="BE195" s="167">
        <f>IF(N195="základní",J195,0)</f>
        <v>0</v>
      </c>
      <c r="BF195" s="167">
        <f>IF(N195="snížená",J195,0)</f>
        <v>0</v>
      </c>
      <c r="BG195" s="167">
        <f>IF(N195="zákl. přenesená",J195,0)</f>
        <v>0</v>
      </c>
      <c r="BH195" s="167">
        <f>IF(N195="sníž. přenesená",J195,0)</f>
        <v>0</v>
      </c>
      <c r="BI195" s="167">
        <f>IF(N195="nulová",J195,0)</f>
        <v>0</v>
      </c>
      <c r="BJ195" s="14" t="s">
        <v>82</v>
      </c>
      <c r="BK195" s="167">
        <f>ROUND(I195*H195,2)</f>
        <v>0</v>
      </c>
      <c r="BL195" s="14" t="s">
        <v>123</v>
      </c>
      <c r="BM195" s="166" t="s">
        <v>1016</v>
      </c>
    </row>
    <row r="196" spans="1:65" s="2" customFormat="1" ht="19.5">
      <c r="A196" s="31"/>
      <c r="B196" s="32"/>
      <c r="C196" s="33"/>
      <c r="D196" s="168" t="s">
        <v>126</v>
      </c>
      <c r="E196" s="33"/>
      <c r="F196" s="169" t="s">
        <v>1015</v>
      </c>
      <c r="G196" s="33"/>
      <c r="H196" s="33"/>
      <c r="I196" s="170"/>
      <c r="J196" s="33"/>
      <c r="K196" s="33"/>
      <c r="L196" s="36"/>
      <c r="M196" s="171"/>
      <c r="N196" s="172"/>
      <c r="O196" s="68"/>
      <c r="P196" s="68"/>
      <c r="Q196" s="68"/>
      <c r="R196" s="68"/>
      <c r="S196" s="68"/>
      <c r="T196" s="69"/>
      <c r="U196" s="31"/>
      <c r="V196" s="31"/>
      <c r="W196" s="31"/>
      <c r="X196" s="31"/>
      <c r="Y196" s="31"/>
      <c r="Z196" s="31"/>
      <c r="AA196" s="31"/>
      <c r="AB196" s="31"/>
      <c r="AC196" s="31"/>
      <c r="AD196" s="31"/>
      <c r="AE196" s="31"/>
      <c r="AT196" s="14" t="s">
        <v>126</v>
      </c>
      <c r="AU196" s="14" t="s">
        <v>134</v>
      </c>
    </row>
    <row r="197" spans="1:65" s="2" customFormat="1" ht="19.5">
      <c r="A197" s="31"/>
      <c r="B197" s="32"/>
      <c r="C197" s="33"/>
      <c r="D197" s="168" t="s">
        <v>156</v>
      </c>
      <c r="E197" s="33"/>
      <c r="F197" s="183" t="s">
        <v>1017</v>
      </c>
      <c r="G197" s="33"/>
      <c r="H197" s="33"/>
      <c r="I197" s="170"/>
      <c r="J197" s="33"/>
      <c r="K197" s="33"/>
      <c r="L197" s="36"/>
      <c r="M197" s="171"/>
      <c r="N197" s="172"/>
      <c r="O197" s="68"/>
      <c r="P197" s="68"/>
      <c r="Q197" s="68"/>
      <c r="R197" s="68"/>
      <c r="S197" s="68"/>
      <c r="T197" s="69"/>
      <c r="U197" s="31"/>
      <c r="V197" s="31"/>
      <c r="W197" s="31"/>
      <c r="X197" s="31"/>
      <c r="Y197" s="31"/>
      <c r="Z197" s="31"/>
      <c r="AA197" s="31"/>
      <c r="AB197" s="31"/>
      <c r="AC197" s="31"/>
      <c r="AD197" s="31"/>
      <c r="AE197" s="31"/>
      <c r="AT197" s="14" t="s">
        <v>156</v>
      </c>
      <c r="AU197" s="14" t="s">
        <v>134</v>
      </c>
    </row>
    <row r="198" spans="1:65" s="2" customFormat="1" ht="24.2" customHeight="1">
      <c r="A198" s="31"/>
      <c r="B198" s="32"/>
      <c r="C198" s="173" t="s">
        <v>276</v>
      </c>
      <c r="D198" s="173" t="s">
        <v>128</v>
      </c>
      <c r="E198" s="174" t="s">
        <v>1018</v>
      </c>
      <c r="F198" s="175" t="s">
        <v>1019</v>
      </c>
      <c r="G198" s="176" t="s">
        <v>137</v>
      </c>
      <c r="H198" s="177">
        <v>6</v>
      </c>
      <c r="I198" s="178"/>
      <c r="J198" s="179">
        <f>ROUND(I198*H198,2)</f>
        <v>0</v>
      </c>
      <c r="K198" s="175" t="s">
        <v>122</v>
      </c>
      <c r="L198" s="180"/>
      <c r="M198" s="181" t="s">
        <v>1</v>
      </c>
      <c r="N198" s="182" t="s">
        <v>39</v>
      </c>
      <c r="O198" s="68"/>
      <c r="P198" s="164">
        <f>O198*H198</f>
        <v>0</v>
      </c>
      <c r="Q198" s="164">
        <v>0</v>
      </c>
      <c r="R198" s="164">
        <f>Q198*H198</f>
        <v>0</v>
      </c>
      <c r="S198" s="164">
        <v>0</v>
      </c>
      <c r="T198" s="165">
        <f>S198*H198</f>
        <v>0</v>
      </c>
      <c r="U198" s="31"/>
      <c r="V198" s="31"/>
      <c r="W198" s="31"/>
      <c r="X198" s="31"/>
      <c r="Y198" s="31"/>
      <c r="Z198" s="31"/>
      <c r="AA198" s="31"/>
      <c r="AB198" s="31"/>
      <c r="AC198" s="31"/>
      <c r="AD198" s="31"/>
      <c r="AE198" s="31"/>
      <c r="AR198" s="166" t="s">
        <v>163</v>
      </c>
      <c r="AT198" s="166" t="s">
        <v>128</v>
      </c>
      <c r="AU198" s="166" t="s">
        <v>134</v>
      </c>
      <c r="AY198" s="14" t="s">
        <v>124</v>
      </c>
      <c r="BE198" s="167">
        <f>IF(N198="základní",J198,0)</f>
        <v>0</v>
      </c>
      <c r="BF198" s="167">
        <f>IF(N198="snížená",J198,0)</f>
        <v>0</v>
      </c>
      <c r="BG198" s="167">
        <f>IF(N198="zákl. přenesená",J198,0)</f>
        <v>0</v>
      </c>
      <c r="BH198" s="167">
        <f>IF(N198="sníž. přenesená",J198,0)</f>
        <v>0</v>
      </c>
      <c r="BI198" s="167">
        <f>IF(N198="nulová",J198,0)</f>
        <v>0</v>
      </c>
      <c r="BJ198" s="14" t="s">
        <v>82</v>
      </c>
      <c r="BK198" s="167">
        <f>ROUND(I198*H198,2)</f>
        <v>0</v>
      </c>
      <c r="BL198" s="14" t="s">
        <v>123</v>
      </c>
      <c r="BM198" s="166" t="s">
        <v>1020</v>
      </c>
    </row>
    <row r="199" spans="1:65" s="2" customFormat="1" ht="11.25">
      <c r="A199" s="31"/>
      <c r="B199" s="32"/>
      <c r="C199" s="33"/>
      <c r="D199" s="168" t="s">
        <v>126</v>
      </c>
      <c r="E199" s="33"/>
      <c r="F199" s="169" t="s">
        <v>1019</v>
      </c>
      <c r="G199" s="33"/>
      <c r="H199" s="33"/>
      <c r="I199" s="170"/>
      <c r="J199" s="33"/>
      <c r="K199" s="33"/>
      <c r="L199" s="36"/>
      <c r="M199" s="171"/>
      <c r="N199" s="172"/>
      <c r="O199" s="68"/>
      <c r="P199" s="68"/>
      <c r="Q199" s="68"/>
      <c r="R199" s="68"/>
      <c r="S199" s="68"/>
      <c r="T199" s="69"/>
      <c r="U199" s="31"/>
      <c r="V199" s="31"/>
      <c r="W199" s="31"/>
      <c r="X199" s="31"/>
      <c r="Y199" s="31"/>
      <c r="Z199" s="31"/>
      <c r="AA199" s="31"/>
      <c r="AB199" s="31"/>
      <c r="AC199" s="31"/>
      <c r="AD199" s="31"/>
      <c r="AE199" s="31"/>
      <c r="AT199" s="14" t="s">
        <v>126</v>
      </c>
      <c r="AU199" s="14" t="s">
        <v>134</v>
      </c>
    </row>
    <row r="200" spans="1:65" s="2" customFormat="1" ht="24.2" customHeight="1">
      <c r="A200" s="31"/>
      <c r="B200" s="32"/>
      <c r="C200" s="155" t="s">
        <v>280</v>
      </c>
      <c r="D200" s="155" t="s">
        <v>118</v>
      </c>
      <c r="E200" s="156" t="s">
        <v>1021</v>
      </c>
      <c r="F200" s="157" t="s">
        <v>1022</v>
      </c>
      <c r="G200" s="158" t="s">
        <v>137</v>
      </c>
      <c r="H200" s="159">
        <v>72</v>
      </c>
      <c r="I200" s="160"/>
      <c r="J200" s="161">
        <f>ROUND(I200*H200,2)</f>
        <v>0</v>
      </c>
      <c r="K200" s="157" t="s">
        <v>1</v>
      </c>
      <c r="L200" s="36"/>
      <c r="M200" s="162" t="s">
        <v>1</v>
      </c>
      <c r="N200" s="163" t="s">
        <v>39</v>
      </c>
      <c r="O200" s="68"/>
      <c r="P200" s="164">
        <f>O200*H200</f>
        <v>0</v>
      </c>
      <c r="Q200" s="164">
        <v>0</v>
      </c>
      <c r="R200" s="164">
        <f>Q200*H200</f>
        <v>0</v>
      </c>
      <c r="S200" s="164">
        <v>0</v>
      </c>
      <c r="T200" s="165">
        <f>S200*H200</f>
        <v>0</v>
      </c>
      <c r="U200" s="31"/>
      <c r="V200" s="31"/>
      <c r="W200" s="31"/>
      <c r="X200" s="31"/>
      <c r="Y200" s="31"/>
      <c r="Z200" s="31"/>
      <c r="AA200" s="31"/>
      <c r="AB200" s="31"/>
      <c r="AC200" s="31"/>
      <c r="AD200" s="31"/>
      <c r="AE200" s="31"/>
      <c r="AR200" s="166" t="s">
        <v>123</v>
      </c>
      <c r="AT200" s="166" t="s">
        <v>118</v>
      </c>
      <c r="AU200" s="166" t="s">
        <v>134</v>
      </c>
      <c r="AY200" s="14" t="s">
        <v>124</v>
      </c>
      <c r="BE200" s="167">
        <f>IF(N200="základní",J200,0)</f>
        <v>0</v>
      </c>
      <c r="BF200" s="167">
        <f>IF(N200="snížená",J200,0)</f>
        <v>0</v>
      </c>
      <c r="BG200" s="167">
        <f>IF(N200="zákl. přenesená",J200,0)</f>
        <v>0</v>
      </c>
      <c r="BH200" s="167">
        <f>IF(N200="sníž. přenesená",J200,0)</f>
        <v>0</v>
      </c>
      <c r="BI200" s="167">
        <f>IF(N200="nulová",J200,0)</f>
        <v>0</v>
      </c>
      <c r="BJ200" s="14" t="s">
        <v>82</v>
      </c>
      <c r="BK200" s="167">
        <f>ROUND(I200*H200,2)</f>
        <v>0</v>
      </c>
      <c r="BL200" s="14" t="s">
        <v>123</v>
      </c>
      <c r="BM200" s="166" t="s">
        <v>1023</v>
      </c>
    </row>
    <row r="201" spans="1:65" s="2" customFormat="1" ht="39">
      <c r="A201" s="31"/>
      <c r="B201" s="32"/>
      <c r="C201" s="33"/>
      <c r="D201" s="168" t="s">
        <v>126</v>
      </c>
      <c r="E201" s="33"/>
      <c r="F201" s="169" t="s">
        <v>1024</v>
      </c>
      <c r="G201" s="33"/>
      <c r="H201" s="33"/>
      <c r="I201" s="170"/>
      <c r="J201" s="33"/>
      <c r="K201" s="33"/>
      <c r="L201" s="36"/>
      <c r="M201" s="171"/>
      <c r="N201" s="172"/>
      <c r="O201" s="68"/>
      <c r="P201" s="68"/>
      <c r="Q201" s="68"/>
      <c r="R201" s="68"/>
      <c r="S201" s="68"/>
      <c r="T201" s="69"/>
      <c r="U201" s="31"/>
      <c r="V201" s="31"/>
      <c r="W201" s="31"/>
      <c r="X201" s="31"/>
      <c r="Y201" s="31"/>
      <c r="Z201" s="31"/>
      <c r="AA201" s="31"/>
      <c r="AB201" s="31"/>
      <c r="AC201" s="31"/>
      <c r="AD201" s="31"/>
      <c r="AE201" s="31"/>
      <c r="AT201" s="14" t="s">
        <v>126</v>
      </c>
      <c r="AU201" s="14" t="s">
        <v>134</v>
      </c>
    </row>
    <row r="202" spans="1:65" s="2" customFormat="1" ht="16.5" customHeight="1">
      <c r="A202" s="31"/>
      <c r="B202" s="32"/>
      <c r="C202" s="155" t="s">
        <v>285</v>
      </c>
      <c r="D202" s="155" t="s">
        <v>118</v>
      </c>
      <c r="E202" s="156" t="s">
        <v>1025</v>
      </c>
      <c r="F202" s="157" t="s">
        <v>1026</v>
      </c>
      <c r="G202" s="158" t="s">
        <v>137</v>
      </c>
      <c r="H202" s="159">
        <v>6</v>
      </c>
      <c r="I202" s="160"/>
      <c r="J202" s="161">
        <f>ROUND(I202*H202,2)</f>
        <v>0</v>
      </c>
      <c r="K202" s="157" t="s">
        <v>122</v>
      </c>
      <c r="L202" s="36"/>
      <c r="M202" s="162" t="s">
        <v>1</v>
      </c>
      <c r="N202" s="163" t="s">
        <v>39</v>
      </c>
      <c r="O202" s="68"/>
      <c r="P202" s="164">
        <f>O202*H202</f>
        <v>0</v>
      </c>
      <c r="Q202" s="164">
        <v>0</v>
      </c>
      <c r="R202" s="164">
        <f>Q202*H202</f>
        <v>0</v>
      </c>
      <c r="S202" s="164">
        <v>0</v>
      </c>
      <c r="T202" s="165">
        <f>S202*H202</f>
        <v>0</v>
      </c>
      <c r="U202" s="31"/>
      <c r="V202" s="31"/>
      <c r="W202" s="31"/>
      <c r="X202" s="31"/>
      <c r="Y202" s="31"/>
      <c r="Z202" s="31"/>
      <c r="AA202" s="31"/>
      <c r="AB202" s="31"/>
      <c r="AC202" s="31"/>
      <c r="AD202" s="31"/>
      <c r="AE202" s="31"/>
      <c r="AR202" s="166" t="s">
        <v>123</v>
      </c>
      <c r="AT202" s="166" t="s">
        <v>118</v>
      </c>
      <c r="AU202" s="166" t="s">
        <v>134</v>
      </c>
      <c r="AY202" s="14" t="s">
        <v>124</v>
      </c>
      <c r="BE202" s="167">
        <f>IF(N202="základní",J202,0)</f>
        <v>0</v>
      </c>
      <c r="BF202" s="167">
        <f>IF(N202="snížená",J202,0)</f>
        <v>0</v>
      </c>
      <c r="BG202" s="167">
        <f>IF(N202="zákl. přenesená",J202,0)</f>
        <v>0</v>
      </c>
      <c r="BH202" s="167">
        <f>IF(N202="sníž. přenesená",J202,0)</f>
        <v>0</v>
      </c>
      <c r="BI202" s="167">
        <f>IF(N202="nulová",J202,0)</f>
        <v>0</v>
      </c>
      <c r="BJ202" s="14" t="s">
        <v>82</v>
      </c>
      <c r="BK202" s="167">
        <f>ROUND(I202*H202,2)</f>
        <v>0</v>
      </c>
      <c r="BL202" s="14" t="s">
        <v>123</v>
      </c>
      <c r="BM202" s="166" t="s">
        <v>1027</v>
      </c>
    </row>
    <row r="203" spans="1:65" s="2" customFormat="1" ht="19.5">
      <c r="A203" s="31"/>
      <c r="B203" s="32"/>
      <c r="C203" s="33"/>
      <c r="D203" s="168" t="s">
        <v>126</v>
      </c>
      <c r="E203" s="33"/>
      <c r="F203" s="169" t="s">
        <v>1028</v>
      </c>
      <c r="G203" s="33"/>
      <c r="H203" s="33"/>
      <c r="I203" s="170"/>
      <c r="J203" s="33"/>
      <c r="K203" s="33"/>
      <c r="L203" s="36"/>
      <c r="M203" s="171"/>
      <c r="N203" s="172"/>
      <c r="O203" s="68"/>
      <c r="P203" s="68"/>
      <c r="Q203" s="68"/>
      <c r="R203" s="68"/>
      <c r="S203" s="68"/>
      <c r="T203" s="69"/>
      <c r="U203" s="31"/>
      <c r="V203" s="31"/>
      <c r="W203" s="31"/>
      <c r="X203" s="31"/>
      <c r="Y203" s="31"/>
      <c r="Z203" s="31"/>
      <c r="AA203" s="31"/>
      <c r="AB203" s="31"/>
      <c r="AC203" s="31"/>
      <c r="AD203" s="31"/>
      <c r="AE203" s="31"/>
      <c r="AT203" s="14" t="s">
        <v>126</v>
      </c>
      <c r="AU203" s="14" t="s">
        <v>134</v>
      </c>
    </row>
    <row r="204" spans="1:65" s="2" customFormat="1" ht="33" customHeight="1">
      <c r="A204" s="31"/>
      <c r="B204" s="32"/>
      <c r="C204" s="173" t="s">
        <v>290</v>
      </c>
      <c r="D204" s="173" t="s">
        <v>128</v>
      </c>
      <c r="E204" s="174" t="s">
        <v>1029</v>
      </c>
      <c r="F204" s="175" t="s">
        <v>1030</v>
      </c>
      <c r="G204" s="176" t="s">
        <v>137</v>
      </c>
      <c r="H204" s="177">
        <v>37</v>
      </c>
      <c r="I204" s="178"/>
      <c r="J204" s="179">
        <f>ROUND(I204*H204,2)</f>
        <v>0</v>
      </c>
      <c r="K204" s="175" t="s">
        <v>122</v>
      </c>
      <c r="L204" s="180"/>
      <c r="M204" s="181" t="s">
        <v>1</v>
      </c>
      <c r="N204" s="182" t="s">
        <v>39</v>
      </c>
      <c r="O204" s="68"/>
      <c r="P204" s="164">
        <f>O204*H204</f>
        <v>0</v>
      </c>
      <c r="Q204" s="164">
        <v>0</v>
      </c>
      <c r="R204" s="164">
        <f>Q204*H204</f>
        <v>0</v>
      </c>
      <c r="S204" s="164">
        <v>0</v>
      </c>
      <c r="T204" s="165">
        <f>S204*H204</f>
        <v>0</v>
      </c>
      <c r="U204" s="31"/>
      <c r="V204" s="31"/>
      <c r="W204" s="31"/>
      <c r="X204" s="31"/>
      <c r="Y204" s="31"/>
      <c r="Z204" s="31"/>
      <c r="AA204" s="31"/>
      <c r="AB204" s="31"/>
      <c r="AC204" s="31"/>
      <c r="AD204" s="31"/>
      <c r="AE204" s="31"/>
      <c r="AR204" s="166" t="s">
        <v>163</v>
      </c>
      <c r="AT204" s="166" t="s">
        <v>128</v>
      </c>
      <c r="AU204" s="166" t="s">
        <v>134</v>
      </c>
      <c r="AY204" s="14" t="s">
        <v>124</v>
      </c>
      <c r="BE204" s="167">
        <f>IF(N204="základní",J204,0)</f>
        <v>0</v>
      </c>
      <c r="BF204" s="167">
        <f>IF(N204="snížená",J204,0)</f>
        <v>0</v>
      </c>
      <c r="BG204" s="167">
        <f>IF(N204="zákl. přenesená",J204,0)</f>
        <v>0</v>
      </c>
      <c r="BH204" s="167">
        <f>IF(N204="sníž. přenesená",J204,0)</f>
        <v>0</v>
      </c>
      <c r="BI204" s="167">
        <f>IF(N204="nulová",J204,0)</f>
        <v>0</v>
      </c>
      <c r="BJ204" s="14" t="s">
        <v>82</v>
      </c>
      <c r="BK204" s="167">
        <f>ROUND(I204*H204,2)</f>
        <v>0</v>
      </c>
      <c r="BL204" s="14" t="s">
        <v>123</v>
      </c>
      <c r="BM204" s="166" t="s">
        <v>1031</v>
      </c>
    </row>
    <row r="205" spans="1:65" s="2" customFormat="1" ht="19.5">
      <c r="A205" s="31"/>
      <c r="B205" s="32"/>
      <c r="C205" s="33"/>
      <c r="D205" s="168" t="s">
        <v>126</v>
      </c>
      <c r="E205" s="33"/>
      <c r="F205" s="169" t="s">
        <v>1030</v>
      </c>
      <c r="G205" s="33"/>
      <c r="H205" s="33"/>
      <c r="I205" s="170"/>
      <c r="J205" s="33"/>
      <c r="K205" s="33"/>
      <c r="L205" s="36"/>
      <c r="M205" s="171"/>
      <c r="N205" s="172"/>
      <c r="O205" s="68"/>
      <c r="P205" s="68"/>
      <c r="Q205" s="68"/>
      <c r="R205" s="68"/>
      <c r="S205" s="68"/>
      <c r="T205" s="69"/>
      <c r="U205" s="31"/>
      <c r="V205" s="31"/>
      <c r="W205" s="31"/>
      <c r="X205" s="31"/>
      <c r="Y205" s="31"/>
      <c r="Z205" s="31"/>
      <c r="AA205" s="31"/>
      <c r="AB205" s="31"/>
      <c r="AC205" s="31"/>
      <c r="AD205" s="31"/>
      <c r="AE205" s="31"/>
      <c r="AT205" s="14" t="s">
        <v>126</v>
      </c>
      <c r="AU205" s="14" t="s">
        <v>134</v>
      </c>
    </row>
    <row r="206" spans="1:65" s="2" customFormat="1" ht="19.5">
      <c r="A206" s="31"/>
      <c r="B206" s="32"/>
      <c r="C206" s="33"/>
      <c r="D206" s="168" t="s">
        <v>156</v>
      </c>
      <c r="E206" s="33"/>
      <c r="F206" s="183" t="s">
        <v>1032</v>
      </c>
      <c r="G206" s="33"/>
      <c r="H206" s="33"/>
      <c r="I206" s="170"/>
      <c r="J206" s="33"/>
      <c r="K206" s="33"/>
      <c r="L206" s="36"/>
      <c r="M206" s="171"/>
      <c r="N206" s="172"/>
      <c r="O206" s="68"/>
      <c r="P206" s="68"/>
      <c r="Q206" s="68"/>
      <c r="R206" s="68"/>
      <c r="S206" s="68"/>
      <c r="T206" s="69"/>
      <c r="U206" s="31"/>
      <c r="V206" s="31"/>
      <c r="W206" s="31"/>
      <c r="X206" s="31"/>
      <c r="Y206" s="31"/>
      <c r="Z206" s="31"/>
      <c r="AA206" s="31"/>
      <c r="AB206" s="31"/>
      <c r="AC206" s="31"/>
      <c r="AD206" s="31"/>
      <c r="AE206" s="31"/>
      <c r="AT206" s="14" t="s">
        <v>156</v>
      </c>
      <c r="AU206" s="14" t="s">
        <v>134</v>
      </c>
    </row>
    <row r="207" spans="1:65" s="2" customFormat="1" ht="24.2" customHeight="1">
      <c r="A207" s="31"/>
      <c r="B207" s="32"/>
      <c r="C207" s="155" t="s">
        <v>294</v>
      </c>
      <c r="D207" s="155" t="s">
        <v>118</v>
      </c>
      <c r="E207" s="156" t="s">
        <v>1033</v>
      </c>
      <c r="F207" s="157" t="s">
        <v>1034</v>
      </c>
      <c r="G207" s="158" t="s">
        <v>137</v>
      </c>
      <c r="H207" s="159">
        <v>37</v>
      </c>
      <c r="I207" s="160"/>
      <c r="J207" s="161">
        <f>ROUND(I207*H207,2)</f>
        <v>0</v>
      </c>
      <c r="K207" s="157" t="s">
        <v>122</v>
      </c>
      <c r="L207" s="36"/>
      <c r="M207" s="162" t="s">
        <v>1</v>
      </c>
      <c r="N207" s="163" t="s">
        <v>39</v>
      </c>
      <c r="O207" s="68"/>
      <c r="P207" s="164">
        <f>O207*H207</f>
        <v>0</v>
      </c>
      <c r="Q207" s="164">
        <v>0</v>
      </c>
      <c r="R207" s="164">
        <f>Q207*H207</f>
        <v>0</v>
      </c>
      <c r="S207" s="164">
        <v>0</v>
      </c>
      <c r="T207" s="165">
        <f>S207*H207</f>
        <v>0</v>
      </c>
      <c r="U207" s="31"/>
      <c r="V207" s="31"/>
      <c r="W207" s="31"/>
      <c r="X207" s="31"/>
      <c r="Y207" s="31"/>
      <c r="Z207" s="31"/>
      <c r="AA207" s="31"/>
      <c r="AB207" s="31"/>
      <c r="AC207" s="31"/>
      <c r="AD207" s="31"/>
      <c r="AE207" s="31"/>
      <c r="AR207" s="166" t="s">
        <v>123</v>
      </c>
      <c r="AT207" s="166" t="s">
        <v>118</v>
      </c>
      <c r="AU207" s="166" t="s">
        <v>134</v>
      </c>
      <c r="AY207" s="14" t="s">
        <v>124</v>
      </c>
      <c r="BE207" s="167">
        <f>IF(N207="základní",J207,0)</f>
        <v>0</v>
      </c>
      <c r="BF207" s="167">
        <f>IF(N207="snížená",J207,0)</f>
        <v>0</v>
      </c>
      <c r="BG207" s="167">
        <f>IF(N207="zákl. přenesená",J207,0)</f>
        <v>0</v>
      </c>
      <c r="BH207" s="167">
        <f>IF(N207="sníž. přenesená",J207,0)</f>
        <v>0</v>
      </c>
      <c r="BI207" s="167">
        <f>IF(N207="nulová",J207,0)</f>
        <v>0</v>
      </c>
      <c r="BJ207" s="14" t="s">
        <v>82</v>
      </c>
      <c r="BK207" s="167">
        <f>ROUND(I207*H207,2)</f>
        <v>0</v>
      </c>
      <c r="BL207" s="14" t="s">
        <v>123</v>
      </c>
      <c r="BM207" s="166" t="s">
        <v>1035</v>
      </c>
    </row>
    <row r="208" spans="1:65" s="2" customFormat="1" ht="39">
      <c r="A208" s="31"/>
      <c r="B208" s="32"/>
      <c r="C208" s="33"/>
      <c r="D208" s="168" t="s">
        <v>126</v>
      </c>
      <c r="E208" s="33"/>
      <c r="F208" s="169" t="s">
        <v>1036</v>
      </c>
      <c r="G208" s="33"/>
      <c r="H208" s="33"/>
      <c r="I208" s="170"/>
      <c r="J208" s="33"/>
      <c r="K208" s="33"/>
      <c r="L208" s="36"/>
      <c r="M208" s="171"/>
      <c r="N208" s="172"/>
      <c r="O208" s="68"/>
      <c r="P208" s="68"/>
      <c r="Q208" s="68"/>
      <c r="R208" s="68"/>
      <c r="S208" s="68"/>
      <c r="T208" s="69"/>
      <c r="U208" s="31"/>
      <c r="V208" s="31"/>
      <c r="W208" s="31"/>
      <c r="X208" s="31"/>
      <c r="Y208" s="31"/>
      <c r="Z208" s="31"/>
      <c r="AA208" s="31"/>
      <c r="AB208" s="31"/>
      <c r="AC208" s="31"/>
      <c r="AD208" s="31"/>
      <c r="AE208" s="31"/>
      <c r="AT208" s="14" t="s">
        <v>126</v>
      </c>
      <c r="AU208" s="14" t="s">
        <v>134</v>
      </c>
    </row>
    <row r="209" spans="1:65" s="2" customFormat="1" ht="33" customHeight="1">
      <c r="A209" s="31"/>
      <c r="B209" s="32"/>
      <c r="C209" s="155" t="s">
        <v>299</v>
      </c>
      <c r="D209" s="155" t="s">
        <v>118</v>
      </c>
      <c r="E209" s="156" t="s">
        <v>1037</v>
      </c>
      <c r="F209" s="157" t="s">
        <v>1038</v>
      </c>
      <c r="G209" s="158" t="s">
        <v>137</v>
      </c>
      <c r="H209" s="159">
        <v>6</v>
      </c>
      <c r="I209" s="160"/>
      <c r="J209" s="161">
        <f>ROUND(I209*H209,2)</f>
        <v>0</v>
      </c>
      <c r="K209" s="157" t="s">
        <v>122</v>
      </c>
      <c r="L209" s="36"/>
      <c r="M209" s="162" t="s">
        <v>1</v>
      </c>
      <c r="N209" s="163" t="s">
        <v>39</v>
      </c>
      <c r="O209" s="68"/>
      <c r="P209" s="164">
        <f>O209*H209</f>
        <v>0</v>
      </c>
      <c r="Q209" s="164">
        <v>0</v>
      </c>
      <c r="R209" s="164">
        <f>Q209*H209</f>
        <v>0</v>
      </c>
      <c r="S209" s="164">
        <v>0</v>
      </c>
      <c r="T209" s="165">
        <f>S209*H209</f>
        <v>0</v>
      </c>
      <c r="U209" s="31"/>
      <c r="V209" s="31"/>
      <c r="W209" s="31"/>
      <c r="X209" s="31"/>
      <c r="Y209" s="31"/>
      <c r="Z209" s="31"/>
      <c r="AA209" s="31"/>
      <c r="AB209" s="31"/>
      <c r="AC209" s="31"/>
      <c r="AD209" s="31"/>
      <c r="AE209" s="31"/>
      <c r="AR209" s="166" t="s">
        <v>123</v>
      </c>
      <c r="AT209" s="166" t="s">
        <v>118</v>
      </c>
      <c r="AU209" s="166" t="s">
        <v>134</v>
      </c>
      <c r="AY209" s="14" t="s">
        <v>124</v>
      </c>
      <c r="BE209" s="167">
        <f>IF(N209="základní",J209,0)</f>
        <v>0</v>
      </c>
      <c r="BF209" s="167">
        <f>IF(N209="snížená",J209,0)</f>
        <v>0</v>
      </c>
      <c r="BG209" s="167">
        <f>IF(N209="zákl. přenesená",J209,0)</f>
        <v>0</v>
      </c>
      <c r="BH209" s="167">
        <f>IF(N209="sníž. přenesená",J209,0)</f>
        <v>0</v>
      </c>
      <c r="BI209" s="167">
        <f>IF(N209="nulová",J209,0)</f>
        <v>0</v>
      </c>
      <c r="BJ209" s="14" t="s">
        <v>82</v>
      </c>
      <c r="BK209" s="167">
        <f>ROUND(I209*H209,2)</f>
        <v>0</v>
      </c>
      <c r="BL209" s="14" t="s">
        <v>123</v>
      </c>
      <c r="BM209" s="166" t="s">
        <v>1039</v>
      </c>
    </row>
    <row r="210" spans="1:65" s="2" customFormat="1" ht="19.5">
      <c r="A210" s="31"/>
      <c r="B210" s="32"/>
      <c r="C210" s="33"/>
      <c r="D210" s="168" t="s">
        <v>126</v>
      </c>
      <c r="E210" s="33"/>
      <c r="F210" s="169" t="s">
        <v>1038</v>
      </c>
      <c r="G210" s="33"/>
      <c r="H210" s="33"/>
      <c r="I210" s="170"/>
      <c r="J210" s="33"/>
      <c r="K210" s="33"/>
      <c r="L210" s="36"/>
      <c r="M210" s="171"/>
      <c r="N210" s="172"/>
      <c r="O210" s="68"/>
      <c r="P210" s="68"/>
      <c r="Q210" s="68"/>
      <c r="R210" s="68"/>
      <c r="S210" s="68"/>
      <c r="T210" s="69"/>
      <c r="U210" s="31"/>
      <c r="V210" s="31"/>
      <c r="W210" s="31"/>
      <c r="X210" s="31"/>
      <c r="Y210" s="31"/>
      <c r="Z210" s="31"/>
      <c r="AA210" s="31"/>
      <c r="AB210" s="31"/>
      <c r="AC210" s="31"/>
      <c r="AD210" s="31"/>
      <c r="AE210" s="31"/>
      <c r="AT210" s="14" t="s">
        <v>126</v>
      </c>
      <c r="AU210" s="14" t="s">
        <v>134</v>
      </c>
    </row>
    <row r="211" spans="1:65" s="2" customFormat="1" ht="24.2" customHeight="1">
      <c r="A211" s="31"/>
      <c r="B211" s="32"/>
      <c r="C211" s="155" t="s">
        <v>303</v>
      </c>
      <c r="D211" s="155" t="s">
        <v>118</v>
      </c>
      <c r="E211" s="156" t="s">
        <v>1040</v>
      </c>
      <c r="F211" s="157" t="s">
        <v>1041</v>
      </c>
      <c r="G211" s="158" t="s">
        <v>137</v>
      </c>
      <c r="H211" s="159">
        <v>6</v>
      </c>
      <c r="I211" s="160"/>
      <c r="J211" s="161">
        <f>ROUND(I211*H211,2)</f>
        <v>0</v>
      </c>
      <c r="K211" s="157" t="s">
        <v>122</v>
      </c>
      <c r="L211" s="36"/>
      <c r="M211" s="162" t="s">
        <v>1</v>
      </c>
      <c r="N211" s="163" t="s">
        <v>39</v>
      </c>
      <c r="O211" s="68"/>
      <c r="P211" s="164">
        <f>O211*H211</f>
        <v>0</v>
      </c>
      <c r="Q211" s="164">
        <v>0</v>
      </c>
      <c r="R211" s="164">
        <f>Q211*H211</f>
        <v>0</v>
      </c>
      <c r="S211" s="164">
        <v>0</v>
      </c>
      <c r="T211" s="165">
        <f>S211*H211</f>
        <v>0</v>
      </c>
      <c r="U211" s="31"/>
      <c r="V211" s="31"/>
      <c r="W211" s="31"/>
      <c r="X211" s="31"/>
      <c r="Y211" s="31"/>
      <c r="Z211" s="31"/>
      <c r="AA211" s="31"/>
      <c r="AB211" s="31"/>
      <c r="AC211" s="31"/>
      <c r="AD211" s="31"/>
      <c r="AE211" s="31"/>
      <c r="AR211" s="166" t="s">
        <v>123</v>
      </c>
      <c r="AT211" s="166" t="s">
        <v>118</v>
      </c>
      <c r="AU211" s="166" t="s">
        <v>134</v>
      </c>
      <c r="AY211" s="14" t="s">
        <v>124</v>
      </c>
      <c r="BE211" s="167">
        <f>IF(N211="základní",J211,0)</f>
        <v>0</v>
      </c>
      <c r="BF211" s="167">
        <f>IF(N211="snížená",J211,0)</f>
        <v>0</v>
      </c>
      <c r="BG211" s="167">
        <f>IF(N211="zákl. přenesená",J211,0)</f>
        <v>0</v>
      </c>
      <c r="BH211" s="167">
        <f>IF(N211="sníž. přenesená",J211,0)</f>
        <v>0</v>
      </c>
      <c r="BI211" s="167">
        <f>IF(N211="nulová",J211,0)</f>
        <v>0</v>
      </c>
      <c r="BJ211" s="14" t="s">
        <v>82</v>
      </c>
      <c r="BK211" s="167">
        <f>ROUND(I211*H211,2)</f>
        <v>0</v>
      </c>
      <c r="BL211" s="14" t="s">
        <v>123</v>
      </c>
      <c r="BM211" s="166" t="s">
        <v>1042</v>
      </c>
    </row>
    <row r="212" spans="1:65" s="2" customFormat="1" ht="19.5">
      <c r="A212" s="31"/>
      <c r="B212" s="32"/>
      <c r="C212" s="33"/>
      <c r="D212" s="168" t="s">
        <v>126</v>
      </c>
      <c r="E212" s="33"/>
      <c r="F212" s="169" t="s">
        <v>1041</v>
      </c>
      <c r="G212" s="33"/>
      <c r="H212" s="33"/>
      <c r="I212" s="170"/>
      <c r="J212" s="33"/>
      <c r="K212" s="33"/>
      <c r="L212" s="36"/>
      <c r="M212" s="171"/>
      <c r="N212" s="172"/>
      <c r="O212" s="68"/>
      <c r="P212" s="68"/>
      <c r="Q212" s="68"/>
      <c r="R212" s="68"/>
      <c r="S212" s="68"/>
      <c r="T212" s="69"/>
      <c r="U212" s="31"/>
      <c r="V212" s="31"/>
      <c r="W212" s="31"/>
      <c r="X212" s="31"/>
      <c r="Y212" s="31"/>
      <c r="Z212" s="31"/>
      <c r="AA212" s="31"/>
      <c r="AB212" s="31"/>
      <c r="AC212" s="31"/>
      <c r="AD212" s="31"/>
      <c r="AE212" s="31"/>
      <c r="AT212" s="14" t="s">
        <v>126</v>
      </c>
      <c r="AU212" s="14" t="s">
        <v>134</v>
      </c>
    </row>
    <row r="213" spans="1:65" s="2" customFormat="1" ht="62.65" customHeight="1">
      <c r="A213" s="31"/>
      <c r="B213" s="32"/>
      <c r="C213" s="155" t="s">
        <v>308</v>
      </c>
      <c r="D213" s="155" t="s">
        <v>118</v>
      </c>
      <c r="E213" s="156" t="s">
        <v>1043</v>
      </c>
      <c r="F213" s="157" t="s">
        <v>1044</v>
      </c>
      <c r="G213" s="158" t="s">
        <v>137</v>
      </c>
      <c r="H213" s="159">
        <v>115</v>
      </c>
      <c r="I213" s="160"/>
      <c r="J213" s="161">
        <f>ROUND(I213*H213,2)</f>
        <v>0</v>
      </c>
      <c r="K213" s="157" t="s">
        <v>1</v>
      </c>
      <c r="L213" s="36"/>
      <c r="M213" s="162" t="s">
        <v>1</v>
      </c>
      <c r="N213" s="163" t="s">
        <v>39</v>
      </c>
      <c r="O213" s="68"/>
      <c r="P213" s="164">
        <f>O213*H213</f>
        <v>0</v>
      </c>
      <c r="Q213" s="164">
        <v>0</v>
      </c>
      <c r="R213" s="164">
        <f>Q213*H213</f>
        <v>0</v>
      </c>
      <c r="S213" s="164">
        <v>0</v>
      </c>
      <c r="T213" s="165">
        <f>S213*H213</f>
        <v>0</v>
      </c>
      <c r="U213" s="31"/>
      <c r="V213" s="31"/>
      <c r="W213" s="31"/>
      <c r="X213" s="31"/>
      <c r="Y213" s="31"/>
      <c r="Z213" s="31"/>
      <c r="AA213" s="31"/>
      <c r="AB213" s="31"/>
      <c r="AC213" s="31"/>
      <c r="AD213" s="31"/>
      <c r="AE213" s="31"/>
      <c r="AR213" s="166" t="s">
        <v>123</v>
      </c>
      <c r="AT213" s="166" t="s">
        <v>118</v>
      </c>
      <c r="AU213" s="166" t="s">
        <v>134</v>
      </c>
      <c r="AY213" s="14" t="s">
        <v>124</v>
      </c>
      <c r="BE213" s="167">
        <f>IF(N213="základní",J213,0)</f>
        <v>0</v>
      </c>
      <c r="BF213" s="167">
        <f>IF(N213="snížená",J213,0)</f>
        <v>0</v>
      </c>
      <c r="BG213" s="167">
        <f>IF(N213="zákl. přenesená",J213,0)</f>
        <v>0</v>
      </c>
      <c r="BH213" s="167">
        <f>IF(N213="sníž. přenesená",J213,0)</f>
        <v>0</v>
      </c>
      <c r="BI213" s="167">
        <f>IF(N213="nulová",J213,0)</f>
        <v>0</v>
      </c>
      <c r="BJ213" s="14" t="s">
        <v>82</v>
      </c>
      <c r="BK213" s="167">
        <f>ROUND(I213*H213,2)</f>
        <v>0</v>
      </c>
      <c r="BL213" s="14" t="s">
        <v>123</v>
      </c>
      <c r="BM213" s="166" t="s">
        <v>1045</v>
      </c>
    </row>
    <row r="214" spans="1:65" s="2" customFormat="1" ht="78">
      <c r="A214" s="31"/>
      <c r="B214" s="32"/>
      <c r="C214" s="33"/>
      <c r="D214" s="168" t="s">
        <v>126</v>
      </c>
      <c r="E214" s="33"/>
      <c r="F214" s="169" t="s">
        <v>1046</v>
      </c>
      <c r="G214" s="33"/>
      <c r="H214" s="33"/>
      <c r="I214" s="170"/>
      <c r="J214" s="33"/>
      <c r="K214" s="33"/>
      <c r="L214" s="36"/>
      <c r="M214" s="171"/>
      <c r="N214" s="172"/>
      <c r="O214" s="68"/>
      <c r="P214" s="68"/>
      <c r="Q214" s="68"/>
      <c r="R214" s="68"/>
      <c r="S214" s="68"/>
      <c r="T214" s="69"/>
      <c r="U214" s="31"/>
      <c r="V214" s="31"/>
      <c r="W214" s="31"/>
      <c r="X214" s="31"/>
      <c r="Y214" s="31"/>
      <c r="Z214" s="31"/>
      <c r="AA214" s="31"/>
      <c r="AB214" s="31"/>
      <c r="AC214" s="31"/>
      <c r="AD214" s="31"/>
      <c r="AE214" s="31"/>
      <c r="AT214" s="14" t="s">
        <v>126</v>
      </c>
      <c r="AU214" s="14" t="s">
        <v>134</v>
      </c>
    </row>
    <row r="215" spans="1:65" s="2" customFormat="1" ht="19.5">
      <c r="A215" s="31"/>
      <c r="B215" s="32"/>
      <c r="C215" s="33"/>
      <c r="D215" s="168" t="s">
        <v>156</v>
      </c>
      <c r="E215" s="33"/>
      <c r="F215" s="183" t="s">
        <v>966</v>
      </c>
      <c r="G215" s="33"/>
      <c r="H215" s="33"/>
      <c r="I215" s="170"/>
      <c r="J215" s="33"/>
      <c r="K215" s="33"/>
      <c r="L215" s="36"/>
      <c r="M215" s="184"/>
      <c r="N215" s="185"/>
      <c r="O215" s="186"/>
      <c r="P215" s="186"/>
      <c r="Q215" s="186"/>
      <c r="R215" s="186"/>
      <c r="S215" s="186"/>
      <c r="T215" s="187"/>
      <c r="U215" s="31"/>
      <c r="V215" s="31"/>
      <c r="W215" s="31"/>
      <c r="X215" s="31"/>
      <c r="Y215" s="31"/>
      <c r="Z215" s="31"/>
      <c r="AA215" s="31"/>
      <c r="AB215" s="31"/>
      <c r="AC215" s="31"/>
      <c r="AD215" s="31"/>
      <c r="AE215" s="31"/>
      <c r="AT215" s="14" t="s">
        <v>156</v>
      </c>
      <c r="AU215" s="14" t="s">
        <v>134</v>
      </c>
    </row>
    <row r="216" spans="1:65" s="2" customFormat="1" ht="6.95" customHeight="1">
      <c r="A216" s="31"/>
      <c r="B216" s="51"/>
      <c r="C216" s="52"/>
      <c r="D216" s="52"/>
      <c r="E216" s="52"/>
      <c r="F216" s="52"/>
      <c r="G216" s="52"/>
      <c r="H216" s="52"/>
      <c r="I216" s="52"/>
      <c r="J216" s="52"/>
      <c r="K216" s="52"/>
      <c r="L216" s="36"/>
      <c r="M216" s="31"/>
      <c r="O216" s="31"/>
      <c r="P216" s="31"/>
      <c r="Q216" s="31"/>
      <c r="R216" s="31"/>
      <c r="S216" s="31"/>
      <c r="T216" s="31"/>
      <c r="U216" s="31"/>
      <c r="V216" s="31"/>
      <c r="W216" s="31"/>
      <c r="X216" s="31"/>
      <c r="Y216" s="31"/>
      <c r="Z216" s="31"/>
      <c r="AA216" s="31"/>
      <c r="AB216" s="31"/>
      <c r="AC216" s="31"/>
      <c r="AD216" s="31"/>
      <c r="AE216" s="31"/>
    </row>
  </sheetData>
  <sheetProtection algorithmName="SHA-512" hashValue="2uUR3u7i1pgOjaGdPa2ZRhVdHjizfjER54u+WfdvyS3QKzvK+jacdpjsvQBCkngE0sQEQ2rJkHBf7ekzQljghw==" saltValue="xwZ0dDsapyCDerD2LOhH1aJXZ8gS2rrviRAt8OGrueR3VUe74r0cnDj8GfD/R9lXd0kn/hXVm4xtUE9yc9XFPw==" spinCount="100000" sheet="1" objects="1" scenarios="1" formatColumns="0" formatRows="0" autoFilter="0"/>
  <autoFilter ref="C120:K215"/>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891"/>
  <sheetViews>
    <sheetView showGridLines="0" workbookViewId="0"/>
  </sheetViews>
  <sheetFormatPr defaultRowHeight="12.7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57"/>
      <c r="M2" s="257"/>
      <c r="N2" s="257"/>
      <c r="O2" s="257"/>
      <c r="P2" s="257"/>
      <c r="Q2" s="257"/>
      <c r="R2" s="257"/>
      <c r="S2" s="257"/>
      <c r="T2" s="257"/>
      <c r="U2" s="257"/>
      <c r="V2" s="257"/>
      <c r="AT2" s="14" t="s">
        <v>93</v>
      </c>
    </row>
    <row r="3" spans="1:46" s="1" customFormat="1" ht="6.95" customHeight="1">
      <c r="B3" s="105"/>
      <c r="C3" s="106"/>
      <c r="D3" s="106"/>
      <c r="E3" s="106"/>
      <c r="F3" s="106"/>
      <c r="G3" s="106"/>
      <c r="H3" s="106"/>
      <c r="I3" s="106"/>
      <c r="J3" s="106"/>
      <c r="K3" s="106"/>
      <c r="L3" s="17"/>
      <c r="AT3" s="14" t="s">
        <v>84</v>
      </c>
    </row>
    <row r="4" spans="1:46" s="1" customFormat="1" ht="24.95" customHeight="1">
      <c r="B4" s="17"/>
      <c r="D4" s="107" t="s">
        <v>97</v>
      </c>
      <c r="L4" s="17"/>
      <c r="M4" s="108" t="s">
        <v>10</v>
      </c>
      <c r="AT4" s="14" t="s">
        <v>4</v>
      </c>
    </row>
    <row r="5" spans="1:46" s="1" customFormat="1" ht="6.95" customHeight="1">
      <c r="B5" s="17"/>
      <c r="L5" s="17"/>
    </row>
    <row r="6" spans="1:46" s="1" customFormat="1" ht="12" customHeight="1">
      <c r="B6" s="17"/>
      <c r="D6" s="109" t="s">
        <v>16</v>
      </c>
      <c r="L6" s="17"/>
    </row>
    <row r="7" spans="1:46" s="1" customFormat="1" ht="26.25" customHeight="1">
      <c r="B7" s="17"/>
      <c r="E7" s="258" t="str">
        <f>'Rekapitulace stavby'!K6</f>
        <v>Údržba, opravy a odstraňování závad u SEE 2022-2023-Drobné opravy a závady-obvod SEE Olomouc</v>
      </c>
      <c r="F7" s="259"/>
      <c r="G7" s="259"/>
      <c r="H7" s="259"/>
      <c r="L7" s="17"/>
    </row>
    <row r="8" spans="1:46" s="2" customFormat="1" ht="12" customHeight="1">
      <c r="A8" s="31"/>
      <c r="B8" s="36"/>
      <c r="C8" s="31"/>
      <c r="D8" s="109" t="s">
        <v>98</v>
      </c>
      <c r="E8" s="31"/>
      <c r="F8" s="31"/>
      <c r="G8" s="31"/>
      <c r="H8" s="31"/>
      <c r="I8" s="31"/>
      <c r="J8" s="31"/>
      <c r="K8" s="31"/>
      <c r="L8" s="48"/>
      <c r="S8" s="31"/>
      <c r="T8" s="31"/>
      <c r="U8" s="31"/>
      <c r="V8" s="31"/>
      <c r="W8" s="31"/>
      <c r="X8" s="31"/>
      <c r="Y8" s="31"/>
      <c r="Z8" s="31"/>
      <c r="AA8" s="31"/>
      <c r="AB8" s="31"/>
      <c r="AC8" s="31"/>
      <c r="AD8" s="31"/>
      <c r="AE8" s="31"/>
    </row>
    <row r="9" spans="1:46" s="2" customFormat="1" ht="16.5" customHeight="1">
      <c r="A9" s="31"/>
      <c r="B9" s="36"/>
      <c r="C9" s="31"/>
      <c r="D9" s="31"/>
      <c r="E9" s="260" t="s">
        <v>1047</v>
      </c>
      <c r="F9" s="261"/>
      <c r="G9" s="261"/>
      <c r="H9" s="261"/>
      <c r="I9" s="31"/>
      <c r="J9" s="31"/>
      <c r="K9" s="31"/>
      <c r="L9" s="48"/>
      <c r="S9" s="31"/>
      <c r="T9" s="31"/>
      <c r="U9" s="31"/>
      <c r="V9" s="31"/>
      <c r="W9" s="31"/>
      <c r="X9" s="31"/>
      <c r="Y9" s="31"/>
      <c r="Z9" s="31"/>
      <c r="AA9" s="31"/>
      <c r="AB9" s="31"/>
      <c r="AC9" s="31"/>
      <c r="AD9" s="31"/>
      <c r="AE9" s="31"/>
    </row>
    <row r="10" spans="1:46" s="2" customFormat="1" ht="11.25">
      <c r="A10" s="31"/>
      <c r="B10" s="36"/>
      <c r="C10" s="31"/>
      <c r="D10" s="31"/>
      <c r="E10" s="31"/>
      <c r="F10" s="31"/>
      <c r="G10" s="31"/>
      <c r="H10" s="31"/>
      <c r="I10" s="31"/>
      <c r="J10" s="31"/>
      <c r="K10" s="31"/>
      <c r="L10" s="48"/>
      <c r="S10" s="31"/>
      <c r="T10" s="31"/>
      <c r="U10" s="31"/>
      <c r="V10" s="31"/>
      <c r="W10" s="31"/>
      <c r="X10" s="31"/>
      <c r="Y10" s="31"/>
      <c r="Z10" s="31"/>
      <c r="AA10" s="31"/>
      <c r="AB10" s="31"/>
      <c r="AC10" s="31"/>
      <c r="AD10" s="31"/>
      <c r="AE10" s="31"/>
    </row>
    <row r="11" spans="1:46" s="2" customFormat="1" ht="12" customHeight="1">
      <c r="A11" s="31"/>
      <c r="B11" s="36"/>
      <c r="C11" s="31"/>
      <c r="D11" s="109" t="s">
        <v>18</v>
      </c>
      <c r="E11" s="31"/>
      <c r="F11" s="110" t="s">
        <v>1</v>
      </c>
      <c r="G11" s="31"/>
      <c r="H11" s="31"/>
      <c r="I11" s="109" t="s">
        <v>19</v>
      </c>
      <c r="J11" s="110" t="s">
        <v>1</v>
      </c>
      <c r="K11" s="31"/>
      <c r="L11" s="48"/>
      <c r="S11" s="31"/>
      <c r="T11" s="31"/>
      <c r="U11" s="31"/>
      <c r="V11" s="31"/>
      <c r="W11" s="31"/>
      <c r="X11" s="31"/>
      <c r="Y11" s="31"/>
      <c r="Z11" s="31"/>
      <c r="AA11" s="31"/>
      <c r="AB11" s="31"/>
      <c r="AC11" s="31"/>
      <c r="AD11" s="31"/>
      <c r="AE11" s="31"/>
    </row>
    <row r="12" spans="1:46" s="2" customFormat="1" ht="12" customHeight="1">
      <c r="A12" s="31"/>
      <c r="B12" s="36"/>
      <c r="C12" s="31"/>
      <c r="D12" s="109" t="s">
        <v>20</v>
      </c>
      <c r="E12" s="31"/>
      <c r="F12" s="110" t="s">
        <v>21</v>
      </c>
      <c r="G12" s="31"/>
      <c r="H12" s="31"/>
      <c r="I12" s="109" t="s">
        <v>22</v>
      </c>
      <c r="J12" s="111">
        <f>'Rekapitulace stavby'!AN8</f>
        <v>0</v>
      </c>
      <c r="K12" s="31"/>
      <c r="L12" s="48"/>
      <c r="S12" s="31"/>
      <c r="T12" s="31"/>
      <c r="U12" s="31"/>
      <c r="V12" s="31"/>
      <c r="W12" s="31"/>
      <c r="X12" s="31"/>
      <c r="Y12" s="31"/>
      <c r="Z12" s="31"/>
      <c r="AA12" s="31"/>
      <c r="AB12" s="31"/>
      <c r="AC12" s="31"/>
      <c r="AD12" s="31"/>
      <c r="AE12" s="31"/>
    </row>
    <row r="13" spans="1:46" s="2" customFormat="1" ht="10.9" customHeight="1">
      <c r="A13" s="31"/>
      <c r="B13" s="36"/>
      <c r="C13" s="31"/>
      <c r="D13" s="31"/>
      <c r="E13" s="31"/>
      <c r="F13" s="31"/>
      <c r="G13" s="31"/>
      <c r="H13" s="31"/>
      <c r="I13" s="31"/>
      <c r="J13" s="31"/>
      <c r="K13" s="31"/>
      <c r="L13" s="48"/>
      <c r="S13" s="31"/>
      <c r="T13" s="31"/>
      <c r="U13" s="31"/>
      <c r="V13" s="31"/>
      <c r="W13" s="31"/>
      <c r="X13" s="31"/>
      <c r="Y13" s="31"/>
      <c r="Z13" s="31"/>
      <c r="AA13" s="31"/>
      <c r="AB13" s="31"/>
      <c r="AC13" s="31"/>
      <c r="AD13" s="31"/>
      <c r="AE13" s="31"/>
    </row>
    <row r="14" spans="1:46" s="2" customFormat="1" ht="12" customHeight="1">
      <c r="A14" s="31"/>
      <c r="B14" s="36"/>
      <c r="C14" s="31"/>
      <c r="D14" s="109" t="s">
        <v>23</v>
      </c>
      <c r="E14" s="31"/>
      <c r="F14" s="31"/>
      <c r="G14" s="31"/>
      <c r="H14" s="31"/>
      <c r="I14" s="109" t="s">
        <v>24</v>
      </c>
      <c r="J14" s="110" t="str">
        <f>IF('Rekapitulace stavby'!AN10="","",'Rekapitulace stavby'!AN10)</f>
        <v/>
      </c>
      <c r="K14" s="31"/>
      <c r="L14" s="48"/>
      <c r="S14" s="31"/>
      <c r="T14" s="31"/>
      <c r="U14" s="31"/>
      <c r="V14" s="31"/>
      <c r="W14" s="31"/>
      <c r="X14" s="31"/>
      <c r="Y14" s="31"/>
      <c r="Z14" s="31"/>
      <c r="AA14" s="31"/>
      <c r="AB14" s="31"/>
      <c r="AC14" s="31"/>
      <c r="AD14" s="31"/>
      <c r="AE14" s="31"/>
    </row>
    <row r="15" spans="1:46" s="2" customFormat="1" ht="18" customHeight="1">
      <c r="A15" s="31"/>
      <c r="B15" s="36"/>
      <c r="C15" s="31"/>
      <c r="D15" s="31"/>
      <c r="E15" s="110" t="str">
        <f>IF('Rekapitulace stavby'!E11="","",'Rekapitulace stavby'!E11)</f>
        <v xml:space="preserve"> </v>
      </c>
      <c r="F15" s="31"/>
      <c r="G15" s="31"/>
      <c r="H15" s="31"/>
      <c r="I15" s="109" t="s">
        <v>26</v>
      </c>
      <c r="J15" s="110" t="str">
        <f>IF('Rekapitulace stavby'!AN11="","",'Rekapitulace stavby'!AN11)</f>
        <v/>
      </c>
      <c r="K15" s="31"/>
      <c r="L15" s="48"/>
      <c r="S15" s="31"/>
      <c r="T15" s="31"/>
      <c r="U15" s="31"/>
      <c r="V15" s="31"/>
      <c r="W15" s="31"/>
      <c r="X15" s="31"/>
      <c r="Y15" s="31"/>
      <c r="Z15" s="31"/>
      <c r="AA15" s="31"/>
      <c r="AB15" s="31"/>
      <c r="AC15" s="31"/>
      <c r="AD15" s="31"/>
      <c r="AE15" s="31"/>
    </row>
    <row r="16" spans="1:46" s="2" customFormat="1" ht="6.95" customHeight="1">
      <c r="A16" s="31"/>
      <c r="B16" s="36"/>
      <c r="C16" s="31"/>
      <c r="D16" s="31"/>
      <c r="E16" s="31"/>
      <c r="F16" s="31"/>
      <c r="G16" s="31"/>
      <c r="H16" s="31"/>
      <c r="I16" s="31"/>
      <c r="J16" s="31"/>
      <c r="K16" s="31"/>
      <c r="L16" s="48"/>
      <c r="S16" s="31"/>
      <c r="T16" s="31"/>
      <c r="U16" s="31"/>
      <c r="V16" s="31"/>
      <c r="W16" s="31"/>
      <c r="X16" s="31"/>
      <c r="Y16" s="31"/>
      <c r="Z16" s="31"/>
      <c r="AA16" s="31"/>
      <c r="AB16" s="31"/>
      <c r="AC16" s="31"/>
      <c r="AD16" s="31"/>
      <c r="AE16" s="31"/>
    </row>
    <row r="17" spans="1:31" s="2" customFormat="1" ht="12" customHeight="1">
      <c r="A17" s="31"/>
      <c r="B17" s="36"/>
      <c r="C17" s="31"/>
      <c r="D17" s="109" t="s">
        <v>27</v>
      </c>
      <c r="E17" s="31"/>
      <c r="F17" s="31"/>
      <c r="G17" s="31"/>
      <c r="H17" s="31"/>
      <c r="I17" s="109" t="s">
        <v>24</v>
      </c>
      <c r="J17" s="27" t="str">
        <f>'Rekapitulace stavby'!AN13</f>
        <v>Vyplň údaj</v>
      </c>
      <c r="K17" s="31"/>
      <c r="L17" s="48"/>
      <c r="S17" s="31"/>
      <c r="T17" s="31"/>
      <c r="U17" s="31"/>
      <c r="V17" s="31"/>
      <c r="W17" s="31"/>
      <c r="X17" s="31"/>
      <c r="Y17" s="31"/>
      <c r="Z17" s="31"/>
      <c r="AA17" s="31"/>
      <c r="AB17" s="31"/>
      <c r="AC17" s="31"/>
      <c r="AD17" s="31"/>
      <c r="AE17" s="31"/>
    </row>
    <row r="18" spans="1:31" s="2" customFormat="1" ht="18" customHeight="1">
      <c r="A18" s="31"/>
      <c r="B18" s="36"/>
      <c r="C18" s="31"/>
      <c r="D18" s="31"/>
      <c r="E18" s="262" t="str">
        <f>'Rekapitulace stavby'!E14</f>
        <v>Vyplň údaj</v>
      </c>
      <c r="F18" s="263"/>
      <c r="G18" s="263"/>
      <c r="H18" s="263"/>
      <c r="I18" s="109" t="s">
        <v>26</v>
      </c>
      <c r="J18" s="27" t="str">
        <f>'Rekapitulace stavby'!AN14</f>
        <v>Vyplň údaj</v>
      </c>
      <c r="K18" s="31"/>
      <c r="L18" s="48"/>
      <c r="S18" s="31"/>
      <c r="T18" s="31"/>
      <c r="U18" s="31"/>
      <c r="V18" s="31"/>
      <c r="W18" s="31"/>
      <c r="X18" s="31"/>
      <c r="Y18" s="31"/>
      <c r="Z18" s="31"/>
      <c r="AA18" s="31"/>
      <c r="AB18" s="31"/>
      <c r="AC18" s="31"/>
      <c r="AD18" s="31"/>
      <c r="AE18" s="31"/>
    </row>
    <row r="19" spans="1:31" s="2" customFormat="1" ht="6.95" customHeight="1">
      <c r="A19" s="31"/>
      <c r="B19" s="36"/>
      <c r="C19" s="31"/>
      <c r="D19" s="31"/>
      <c r="E19" s="31"/>
      <c r="F19" s="31"/>
      <c r="G19" s="31"/>
      <c r="H19" s="31"/>
      <c r="I19" s="31"/>
      <c r="J19" s="31"/>
      <c r="K19" s="31"/>
      <c r="L19" s="48"/>
      <c r="S19" s="31"/>
      <c r="T19" s="31"/>
      <c r="U19" s="31"/>
      <c r="V19" s="31"/>
      <c r="W19" s="31"/>
      <c r="X19" s="31"/>
      <c r="Y19" s="31"/>
      <c r="Z19" s="31"/>
      <c r="AA19" s="31"/>
      <c r="AB19" s="31"/>
      <c r="AC19" s="31"/>
      <c r="AD19" s="31"/>
      <c r="AE19" s="31"/>
    </row>
    <row r="20" spans="1:31" s="2" customFormat="1" ht="12" customHeight="1">
      <c r="A20" s="31"/>
      <c r="B20" s="36"/>
      <c r="C20" s="31"/>
      <c r="D20" s="109" t="s">
        <v>29</v>
      </c>
      <c r="E20" s="31"/>
      <c r="F20" s="31"/>
      <c r="G20" s="31"/>
      <c r="H20" s="31"/>
      <c r="I20" s="109" t="s">
        <v>24</v>
      </c>
      <c r="J20" s="110" t="str">
        <f>IF('Rekapitulace stavby'!AN16="","",'Rekapitulace stavby'!AN16)</f>
        <v/>
      </c>
      <c r="K20" s="31"/>
      <c r="L20" s="48"/>
      <c r="S20" s="31"/>
      <c r="T20" s="31"/>
      <c r="U20" s="31"/>
      <c r="V20" s="31"/>
      <c r="W20" s="31"/>
      <c r="X20" s="31"/>
      <c r="Y20" s="31"/>
      <c r="Z20" s="31"/>
      <c r="AA20" s="31"/>
      <c r="AB20" s="31"/>
      <c r="AC20" s="31"/>
      <c r="AD20" s="31"/>
      <c r="AE20" s="31"/>
    </row>
    <row r="21" spans="1:31" s="2" customFormat="1" ht="18" customHeight="1">
      <c r="A21" s="31"/>
      <c r="B21" s="36"/>
      <c r="C21" s="31"/>
      <c r="D21" s="31"/>
      <c r="E21" s="110" t="str">
        <f>IF('Rekapitulace stavby'!E17="","",'Rekapitulace stavby'!E17)</f>
        <v xml:space="preserve"> </v>
      </c>
      <c r="F21" s="31"/>
      <c r="G21" s="31"/>
      <c r="H21" s="31"/>
      <c r="I21" s="109" t="s">
        <v>26</v>
      </c>
      <c r="J21" s="110" t="str">
        <f>IF('Rekapitulace stavby'!AN17="","",'Rekapitulace stavby'!AN17)</f>
        <v/>
      </c>
      <c r="K21" s="31"/>
      <c r="L21" s="48"/>
      <c r="S21" s="31"/>
      <c r="T21" s="31"/>
      <c r="U21" s="31"/>
      <c r="V21" s="31"/>
      <c r="W21" s="31"/>
      <c r="X21" s="31"/>
      <c r="Y21" s="31"/>
      <c r="Z21" s="31"/>
      <c r="AA21" s="31"/>
      <c r="AB21" s="31"/>
      <c r="AC21" s="31"/>
      <c r="AD21" s="31"/>
      <c r="AE21" s="31"/>
    </row>
    <row r="22" spans="1:31" s="2" customFormat="1" ht="6.95" customHeight="1">
      <c r="A22" s="31"/>
      <c r="B22" s="36"/>
      <c r="C22" s="31"/>
      <c r="D22" s="31"/>
      <c r="E22" s="31"/>
      <c r="F22" s="31"/>
      <c r="G22" s="31"/>
      <c r="H22" s="31"/>
      <c r="I22" s="31"/>
      <c r="J22" s="31"/>
      <c r="K22" s="31"/>
      <c r="L22" s="48"/>
      <c r="S22" s="31"/>
      <c r="T22" s="31"/>
      <c r="U22" s="31"/>
      <c r="V22" s="31"/>
      <c r="W22" s="31"/>
      <c r="X22" s="31"/>
      <c r="Y22" s="31"/>
      <c r="Z22" s="31"/>
      <c r="AA22" s="31"/>
      <c r="AB22" s="31"/>
      <c r="AC22" s="31"/>
      <c r="AD22" s="31"/>
      <c r="AE22" s="31"/>
    </row>
    <row r="23" spans="1:31" s="2" customFormat="1" ht="12" customHeight="1">
      <c r="A23" s="31"/>
      <c r="B23" s="36"/>
      <c r="C23" s="31"/>
      <c r="D23" s="109" t="s">
        <v>31</v>
      </c>
      <c r="E23" s="31"/>
      <c r="F23" s="31"/>
      <c r="G23" s="31"/>
      <c r="H23" s="31"/>
      <c r="I23" s="109" t="s">
        <v>24</v>
      </c>
      <c r="J23" s="110" t="s">
        <v>1</v>
      </c>
      <c r="K23" s="31"/>
      <c r="L23" s="48"/>
      <c r="S23" s="31"/>
      <c r="T23" s="31"/>
      <c r="U23" s="31"/>
      <c r="V23" s="31"/>
      <c r="W23" s="31"/>
      <c r="X23" s="31"/>
      <c r="Y23" s="31"/>
      <c r="Z23" s="31"/>
      <c r="AA23" s="31"/>
      <c r="AB23" s="31"/>
      <c r="AC23" s="31"/>
      <c r="AD23" s="31"/>
      <c r="AE23" s="31"/>
    </row>
    <row r="24" spans="1:31" s="2" customFormat="1" ht="18" customHeight="1">
      <c r="A24" s="31"/>
      <c r="B24" s="36"/>
      <c r="C24" s="31"/>
      <c r="D24" s="31"/>
      <c r="E24" s="110" t="s">
        <v>32</v>
      </c>
      <c r="F24" s="31"/>
      <c r="G24" s="31"/>
      <c r="H24" s="31"/>
      <c r="I24" s="109" t="s">
        <v>26</v>
      </c>
      <c r="J24" s="110" t="s">
        <v>1</v>
      </c>
      <c r="K24" s="31"/>
      <c r="L24" s="48"/>
      <c r="S24" s="31"/>
      <c r="T24" s="31"/>
      <c r="U24" s="31"/>
      <c r="V24" s="31"/>
      <c r="W24" s="31"/>
      <c r="X24" s="31"/>
      <c r="Y24" s="31"/>
      <c r="Z24" s="31"/>
      <c r="AA24" s="31"/>
      <c r="AB24" s="31"/>
      <c r="AC24" s="31"/>
      <c r="AD24" s="31"/>
      <c r="AE24" s="31"/>
    </row>
    <row r="25" spans="1:31" s="2" customFormat="1" ht="6.95" customHeight="1">
      <c r="A25" s="31"/>
      <c r="B25" s="36"/>
      <c r="C25" s="31"/>
      <c r="D25" s="31"/>
      <c r="E25" s="31"/>
      <c r="F25" s="31"/>
      <c r="G25" s="31"/>
      <c r="H25" s="31"/>
      <c r="I25" s="31"/>
      <c r="J25" s="31"/>
      <c r="K25" s="31"/>
      <c r="L25" s="48"/>
      <c r="S25" s="31"/>
      <c r="T25" s="31"/>
      <c r="U25" s="31"/>
      <c r="V25" s="31"/>
      <c r="W25" s="31"/>
      <c r="X25" s="31"/>
      <c r="Y25" s="31"/>
      <c r="Z25" s="31"/>
      <c r="AA25" s="31"/>
      <c r="AB25" s="31"/>
      <c r="AC25" s="31"/>
      <c r="AD25" s="31"/>
      <c r="AE25" s="31"/>
    </row>
    <row r="26" spans="1:31" s="2" customFormat="1" ht="12" customHeight="1">
      <c r="A26" s="31"/>
      <c r="B26" s="36"/>
      <c r="C26" s="31"/>
      <c r="D26" s="109" t="s">
        <v>33</v>
      </c>
      <c r="E26" s="31"/>
      <c r="F26" s="31"/>
      <c r="G26" s="31"/>
      <c r="H26" s="31"/>
      <c r="I26" s="31"/>
      <c r="J26" s="31"/>
      <c r="K26" s="31"/>
      <c r="L26" s="48"/>
      <c r="S26" s="31"/>
      <c r="T26" s="31"/>
      <c r="U26" s="31"/>
      <c r="V26" s="31"/>
      <c r="W26" s="31"/>
      <c r="X26" s="31"/>
      <c r="Y26" s="31"/>
      <c r="Z26" s="31"/>
      <c r="AA26" s="31"/>
      <c r="AB26" s="31"/>
      <c r="AC26" s="31"/>
      <c r="AD26" s="31"/>
      <c r="AE26" s="31"/>
    </row>
    <row r="27" spans="1:31" s="8" customFormat="1" ht="16.5" customHeight="1">
      <c r="A27" s="112"/>
      <c r="B27" s="113"/>
      <c r="C27" s="112"/>
      <c r="D27" s="112"/>
      <c r="E27" s="264" t="s">
        <v>1</v>
      </c>
      <c r="F27" s="264"/>
      <c r="G27" s="264"/>
      <c r="H27" s="264"/>
      <c r="I27" s="112"/>
      <c r="J27" s="112"/>
      <c r="K27" s="112"/>
      <c r="L27" s="114"/>
      <c r="S27" s="112"/>
      <c r="T27" s="112"/>
      <c r="U27" s="112"/>
      <c r="V27" s="112"/>
      <c r="W27" s="112"/>
      <c r="X27" s="112"/>
      <c r="Y27" s="112"/>
      <c r="Z27" s="112"/>
      <c r="AA27" s="112"/>
      <c r="AB27" s="112"/>
      <c r="AC27" s="112"/>
      <c r="AD27" s="112"/>
      <c r="AE27" s="112"/>
    </row>
    <row r="28" spans="1:31" s="2" customFormat="1" ht="6.95" customHeight="1">
      <c r="A28" s="31"/>
      <c r="B28" s="36"/>
      <c r="C28" s="31"/>
      <c r="D28" s="31"/>
      <c r="E28" s="31"/>
      <c r="F28" s="31"/>
      <c r="G28" s="31"/>
      <c r="H28" s="31"/>
      <c r="I28" s="31"/>
      <c r="J28" s="31"/>
      <c r="K28" s="31"/>
      <c r="L28" s="48"/>
      <c r="S28" s="31"/>
      <c r="T28" s="31"/>
      <c r="U28" s="31"/>
      <c r="V28" s="31"/>
      <c r="W28" s="31"/>
      <c r="X28" s="31"/>
      <c r="Y28" s="31"/>
      <c r="Z28" s="31"/>
      <c r="AA28" s="31"/>
      <c r="AB28" s="31"/>
      <c r="AC28" s="31"/>
      <c r="AD28" s="31"/>
      <c r="AE28" s="31"/>
    </row>
    <row r="29" spans="1:31" s="2" customFormat="1" ht="6.95" customHeight="1">
      <c r="A29" s="31"/>
      <c r="B29" s="36"/>
      <c r="C29" s="31"/>
      <c r="D29" s="115"/>
      <c r="E29" s="115"/>
      <c r="F29" s="115"/>
      <c r="G29" s="115"/>
      <c r="H29" s="115"/>
      <c r="I29" s="115"/>
      <c r="J29" s="115"/>
      <c r="K29" s="115"/>
      <c r="L29" s="48"/>
      <c r="S29" s="31"/>
      <c r="T29" s="31"/>
      <c r="U29" s="31"/>
      <c r="V29" s="31"/>
      <c r="W29" s="31"/>
      <c r="X29" s="31"/>
      <c r="Y29" s="31"/>
      <c r="Z29" s="31"/>
      <c r="AA29" s="31"/>
      <c r="AB29" s="31"/>
      <c r="AC29" s="31"/>
      <c r="AD29" s="31"/>
      <c r="AE29" s="31"/>
    </row>
    <row r="30" spans="1:31" s="2" customFormat="1" ht="25.35" customHeight="1">
      <c r="A30" s="31"/>
      <c r="B30" s="36"/>
      <c r="C30" s="31"/>
      <c r="D30" s="116" t="s">
        <v>34</v>
      </c>
      <c r="E30" s="31"/>
      <c r="F30" s="31"/>
      <c r="G30" s="31"/>
      <c r="H30" s="31"/>
      <c r="I30" s="31"/>
      <c r="J30" s="117">
        <f>ROUND(J116, 2)</f>
        <v>0</v>
      </c>
      <c r="K30" s="31"/>
      <c r="L30" s="48"/>
      <c r="S30" s="31"/>
      <c r="T30" s="31"/>
      <c r="U30" s="31"/>
      <c r="V30" s="31"/>
      <c r="W30" s="31"/>
      <c r="X30" s="31"/>
      <c r="Y30" s="31"/>
      <c r="Z30" s="31"/>
      <c r="AA30" s="31"/>
      <c r="AB30" s="31"/>
      <c r="AC30" s="31"/>
      <c r="AD30" s="31"/>
      <c r="AE30" s="31"/>
    </row>
    <row r="31" spans="1:31" s="2" customFormat="1" ht="6.95" customHeight="1">
      <c r="A31" s="31"/>
      <c r="B31" s="36"/>
      <c r="C31" s="31"/>
      <c r="D31" s="115"/>
      <c r="E31" s="115"/>
      <c r="F31" s="115"/>
      <c r="G31" s="115"/>
      <c r="H31" s="115"/>
      <c r="I31" s="115"/>
      <c r="J31" s="115"/>
      <c r="K31" s="115"/>
      <c r="L31" s="48"/>
      <c r="S31" s="31"/>
      <c r="T31" s="31"/>
      <c r="U31" s="31"/>
      <c r="V31" s="31"/>
      <c r="W31" s="31"/>
      <c r="X31" s="31"/>
      <c r="Y31" s="31"/>
      <c r="Z31" s="31"/>
      <c r="AA31" s="31"/>
      <c r="AB31" s="31"/>
      <c r="AC31" s="31"/>
      <c r="AD31" s="31"/>
      <c r="AE31" s="31"/>
    </row>
    <row r="32" spans="1:31" s="2" customFormat="1" ht="14.45" customHeight="1">
      <c r="A32" s="31"/>
      <c r="B32" s="36"/>
      <c r="C32" s="31"/>
      <c r="D32" s="31"/>
      <c r="E32" s="31"/>
      <c r="F32" s="118" t="s">
        <v>36</v>
      </c>
      <c r="G32" s="31"/>
      <c r="H32" s="31"/>
      <c r="I32" s="118" t="s">
        <v>35</v>
      </c>
      <c r="J32" s="118" t="s">
        <v>37</v>
      </c>
      <c r="K32" s="31"/>
      <c r="L32" s="48"/>
      <c r="S32" s="31"/>
      <c r="T32" s="31"/>
      <c r="U32" s="31"/>
      <c r="V32" s="31"/>
      <c r="W32" s="31"/>
      <c r="X32" s="31"/>
      <c r="Y32" s="31"/>
      <c r="Z32" s="31"/>
      <c r="AA32" s="31"/>
      <c r="AB32" s="31"/>
      <c r="AC32" s="31"/>
      <c r="AD32" s="31"/>
      <c r="AE32" s="31"/>
    </row>
    <row r="33" spans="1:31" s="2" customFormat="1" ht="14.45" customHeight="1">
      <c r="A33" s="31"/>
      <c r="B33" s="36"/>
      <c r="C33" s="31"/>
      <c r="D33" s="119" t="s">
        <v>38</v>
      </c>
      <c r="E33" s="109" t="s">
        <v>39</v>
      </c>
      <c r="F33" s="120">
        <f>ROUND((SUM(BE116:BE890)),  2)</f>
        <v>0</v>
      </c>
      <c r="G33" s="31"/>
      <c r="H33" s="31"/>
      <c r="I33" s="121">
        <v>0.21</v>
      </c>
      <c r="J33" s="120">
        <f>ROUND(((SUM(BE116:BE890))*I33),  2)</f>
        <v>0</v>
      </c>
      <c r="K33" s="31"/>
      <c r="L33" s="48"/>
      <c r="S33" s="31"/>
      <c r="T33" s="31"/>
      <c r="U33" s="31"/>
      <c r="V33" s="31"/>
      <c r="W33" s="31"/>
      <c r="X33" s="31"/>
      <c r="Y33" s="31"/>
      <c r="Z33" s="31"/>
      <c r="AA33" s="31"/>
      <c r="AB33" s="31"/>
      <c r="AC33" s="31"/>
      <c r="AD33" s="31"/>
      <c r="AE33" s="31"/>
    </row>
    <row r="34" spans="1:31" s="2" customFormat="1" ht="14.45" customHeight="1">
      <c r="A34" s="31"/>
      <c r="B34" s="36"/>
      <c r="C34" s="31"/>
      <c r="D34" s="31"/>
      <c r="E34" s="109" t="s">
        <v>40</v>
      </c>
      <c r="F34" s="120">
        <f>ROUND((SUM(BF116:BF890)),  2)</f>
        <v>0</v>
      </c>
      <c r="G34" s="31"/>
      <c r="H34" s="31"/>
      <c r="I34" s="121">
        <v>0.15</v>
      </c>
      <c r="J34" s="120">
        <f>ROUND(((SUM(BF116:BF890))*I34),  2)</f>
        <v>0</v>
      </c>
      <c r="K34" s="31"/>
      <c r="L34" s="48"/>
      <c r="S34" s="31"/>
      <c r="T34" s="31"/>
      <c r="U34" s="31"/>
      <c r="V34" s="31"/>
      <c r="W34" s="31"/>
      <c r="X34" s="31"/>
      <c r="Y34" s="31"/>
      <c r="Z34" s="31"/>
      <c r="AA34" s="31"/>
      <c r="AB34" s="31"/>
      <c r="AC34" s="31"/>
      <c r="AD34" s="31"/>
      <c r="AE34" s="31"/>
    </row>
    <row r="35" spans="1:31" s="2" customFormat="1" ht="14.45" hidden="1" customHeight="1">
      <c r="A35" s="31"/>
      <c r="B35" s="36"/>
      <c r="C35" s="31"/>
      <c r="D35" s="31"/>
      <c r="E35" s="109" t="s">
        <v>41</v>
      </c>
      <c r="F35" s="120">
        <f>ROUND((SUM(BG116:BG890)),  2)</f>
        <v>0</v>
      </c>
      <c r="G35" s="31"/>
      <c r="H35" s="31"/>
      <c r="I35" s="121">
        <v>0.21</v>
      </c>
      <c r="J35" s="120">
        <f>0</f>
        <v>0</v>
      </c>
      <c r="K35" s="31"/>
      <c r="L35" s="48"/>
      <c r="S35" s="31"/>
      <c r="T35" s="31"/>
      <c r="U35" s="31"/>
      <c r="V35" s="31"/>
      <c r="W35" s="31"/>
      <c r="X35" s="31"/>
      <c r="Y35" s="31"/>
      <c r="Z35" s="31"/>
      <c r="AA35" s="31"/>
      <c r="AB35" s="31"/>
      <c r="AC35" s="31"/>
      <c r="AD35" s="31"/>
      <c r="AE35" s="31"/>
    </row>
    <row r="36" spans="1:31" s="2" customFormat="1" ht="14.45" hidden="1" customHeight="1">
      <c r="A36" s="31"/>
      <c r="B36" s="36"/>
      <c r="C36" s="31"/>
      <c r="D36" s="31"/>
      <c r="E36" s="109" t="s">
        <v>42</v>
      </c>
      <c r="F36" s="120">
        <f>ROUND((SUM(BH116:BH890)),  2)</f>
        <v>0</v>
      </c>
      <c r="G36" s="31"/>
      <c r="H36" s="31"/>
      <c r="I36" s="121">
        <v>0.15</v>
      </c>
      <c r="J36" s="120">
        <f>0</f>
        <v>0</v>
      </c>
      <c r="K36" s="31"/>
      <c r="L36" s="48"/>
      <c r="S36" s="31"/>
      <c r="T36" s="31"/>
      <c r="U36" s="31"/>
      <c r="V36" s="31"/>
      <c r="W36" s="31"/>
      <c r="X36" s="31"/>
      <c r="Y36" s="31"/>
      <c r="Z36" s="31"/>
      <c r="AA36" s="31"/>
      <c r="AB36" s="31"/>
      <c r="AC36" s="31"/>
      <c r="AD36" s="31"/>
      <c r="AE36" s="31"/>
    </row>
    <row r="37" spans="1:31" s="2" customFormat="1" ht="14.45" hidden="1" customHeight="1">
      <c r="A37" s="31"/>
      <c r="B37" s="36"/>
      <c r="C37" s="31"/>
      <c r="D37" s="31"/>
      <c r="E37" s="109" t="s">
        <v>43</v>
      </c>
      <c r="F37" s="120">
        <f>ROUND((SUM(BI116:BI890)),  2)</f>
        <v>0</v>
      </c>
      <c r="G37" s="31"/>
      <c r="H37" s="31"/>
      <c r="I37" s="121">
        <v>0</v>
      </c>
      <c r="J37" s="120">
        <f>0</f>
        <v>0</v>
      </c>
      <c r="K37" s="31"/>
      <c r="L37" s="48"/>
      <c r="S37" s="31"/>
      <c r="T37" s="31"/>
      <c r="U37" s="31"/>
      <c r="V37" s="31"/>
      <c r="W37" s="31"/>
      <c r="X37" s="31"/>
      <c r="Y37" s="31"/>
      <c r="Z37" s="31"/>
      <c r="AA37" s="31"/>
      <c r="AB37" s="31"/>
      <c r="AC37" s="31"/>
      <c r="AD37" s="31"/>
      <c r="AE37" s="31"/>
    </row>
    <row r="38" spans="1:31" s="2" customFormat="1" ht="6.95" customHeight="1">
      <c r="A38" s="31"/>
      <c r="B38" s="36"/>
      <c r="C38" s="31"/>
      <c r="D38" s="31"/>
      <c r="E38" s="31"/>
      <c r="F38" s="31"/>
      <c r="G38" s="31"/>
      <c r="H38" s="31"/>
      <c r="I38" s="31"/>
      <c r="J38" s="31"/>
      <c r="K38" s="31"/>
      <c r="L38" s="48"/>
      <c r="S38" s="31"/>
      <c r="T38" s="31"/>
      <c r="U38" s="31"/>
      <c r="V38" s="31"/>
      <c r="W38" s="31"/>
      <c r="X38" s="31"/>
      <c r="Y38" s="31"/>
      <c r="Z38" s="31"/>
      <c r="AA38" s="31"/>
      <c r="AB38" s="31"/>
      <c r="AC38" s="31"/>
      <c r="AD38" s="31"/>
      <c r="AE38" s="31"/>
    </row>
    <row r="39" spans="1:31" s="2" customFormat="1" ht="25.35" customHeight="1">
      <c r="A39" s="31"/>
      <c r="B39" s="36"/>
      <c r="C39" s="122"/>
      <c r="D39" s="123" t="s">
        <v>44</v>
      </c>
      <c r="E39" s="124"/>
      <c r="F39" s="124"/>
      <c r="G39" s="125" t="s">
        <v>45</v>
      </c>
      <c r="H39" s="126" t="s">
        <v>46</v>
      </c>
      <c r="I39" s="124"/>
      <c r="J39" s="127">
        <f>SUM(J30:J37)</f>
        <v>0</v>
      </c>
      <c r="K39" s="128"/>
      <c r="L39" s="48"/>
      <c r="S39" s="31"/>
      <c r="T39" s="31"/>
      <c r="U39" s="31"/>
      <c r="V39" s="31"/>
      <c r="W39" s="31"/>
      <c r="X39" s="31"/>
      <c r="Y39" s="31"/>
      <c r="Z39" s="31"/>
      <c r="AA39" s="31"/>
      <c r="AB39" s="31"/>
      <c r="AC39" s="31"/>
      <c r="AD39" s="31"/>
      <c r="AE39" s="31"/>
    </row>
    <row r="40" spans="1:31" s="2" customFormat="1" ht="14.45" customHeight="1">
      <c r="A40" s="31"/>
      <c r="B40" s="36"/>
      <c r="C40" s="31"/>
      <c r="D40" s="31"/>
      <c r="E40" s="31"/>
      <c r="F40" s="31"/>
      <c r="G40" s="31"/>
      <c r="H40" s="31"/>
      <c r="I40" s="31"/>
      <c r="J40" s="31"/>
      <c r="K40" s="31"/>
      <c r="L40" s="48"/>
      <c r="S40" s="31"/>
      <c r="T40" s="31"/>
      <c r="U40" s="31"/>
      <c r="V40" s="31"/>
      <c r="W40" s="31"/>
      <c r="X40" s="31"/>
      <c r="Y40" s="31"/>
      <c r="Z40" s="31"/>
      <c r="AA40" s="31"/>
      <c r="AB40" s="31"/>
      <c r="AC40" s="31"/>
      <c r="AD40" s="31"/>
      <c r="AE40" s="31"/>
    </row>
    <row r="41" spans="1:31" s="1" customFormat="1" ht="14.45" customHeight="1">
      <c r="B41" s="17"/>
      <c r="L41" s="17"/>
    </row>
    <row r="42" spans="1:31" s="1" customFormat="1" ht="14.45" customHeight="1">
      <c r="B42" s="17"/>
      <c r="L42" s="17"/>
    </row>
    <row r="43" spans="1:31" s="1" customFormat="1" ht="14.45" customHeight="1">
      <c r="B43" s="17"/>
      <c r="L43" s="17"/>
    </row>
    <row r="44" spans="1:31" s="1" customFormat="1" ht="14.45" customHeight="1">
      <c r="B44" s="17"/>
      <c r="L44" s="17"/>
    </row>
    <row r="45" spans="1:31" s="1" customFormat="1" ht="14.45" customHeight="1">
      <c r="B45" s="17"/>
      <c r="L45" s="17"/>
    </row>
    <row r="46" spans="1:31" s="1" customFormat="1" ht="14.45" customHeight="1">
      <c r="B46" s="17"/>
      <c r="L46" s="17"/>
    </row>
    <row r="47" spans="1:31" s="1" customFormat="1" ht="14.45" customHeight="1">
      <c r="B47" s="17"/>
      <c r="L47" s="17"/>
    </row>
    <row r="48" spans="1:31" s="1" customFormat="1" ht="14.45" customHeight="1">
      <c r="B48" s="17"/>
      <c r="L48" s="17"/>
    </row>
    <row r="49" spans="1:31" s="1" customFormat="1" ht="14.45" customHeight="1">
      <c r="B49" s="17"/>
      <c r="L49" s="17"/>
    </row>
    <row r="50" spans="1:31" s="2" customFormat="1" ht="14.45" customHeight="1">
      <c r="B50" s="48"/>
      <c r="D50" s="129" t="s">
        <v>47</v>
      </c>
      <c r="E50" s="130"/>
      <c r="F50" s="130"/>
      <c r="G50" s="129" t="s">
        <v>48</v>
      </c>
      <c r="H50" s="130"/>
      <c r="I50" s="130"/>
      <c r="J50" s="130"/>
      <c r="K50" s="130"/>
      <c r="L50" s="48"/>
    </row>
    <row r="51" spans="1:31" ht="11.25">
      <c r="B51" s="17"/>
      <c r="L51" s="17"/>
    </row>
    <row r="52" spans="1:31" ht="11.25">
      <c r="B52" s="17"/>
      <c r="L52" s="17"/>
    </row>
    <row r="53" spans="1:31" ht="11.25">
      <c r="B53" s="17"/>
      <c r="L53" s="17"/>
    </row>
    <row r="54" spans="1:31" ht="11.25">
      <c r="B54" s="17"/>
      <c r="L54" s="17"/>
    </row>
    <row r="55" spans="1:31" ht="11.25">
      <c r="B55" s="17"/>
      <c r="L55" s="17"/>
    </row>
    <row r="56" spans="1:31" ht="11.25">
      <c r="B56" s="17"/>
      <c r="L56" s="17"/>
    </row>
    <row r="57" spans="1:31" ht="11.25">
      <c r="B57" s="17"/>
      <c r="L57" s="17"/>
    </row>
    <row r="58" spans="1:31" ht="11.25">
      <c r="B58" s="17"/>
      <c r="L58" s="17"/>
    </row>
    <row r="59" spans="1:31" ht="11.25">
      <c r="B59" s="17"/>
      <c r="L59" s="17"/>
    </row>
    <row r="60" spans="1:31" ht="11.25">
      <c r="B60" s="17"/>
      <c r="L60" s="17"/>
    </row>
    <row r="61" spans="1:31" s="2" customFormat="1">
      <c r="A61" s="31"/>
      <c r="B61" s="36"/>
      <c r="C61" s="31"/>
      <c r="D61" s="131" t="s">
        <v>49</v>
      </c>
      <c r="E61" s="132"/>
      <c r="F61" s="133" t="s">
        <v>50</v>
      </c>
      <c r="G61" s="131" t="s">
        <v>49</v>
      </c>
      <c r="H61" s="132"/>
      <c r="I61" s="132"/>
      <c r="J61" s="134" t="s">
        <v>50</v>
      </c>
      <c r="K61" s="132"/>
      <c r="L61" s="48"/>
      <c r="S61" s="31"/>
      <c r="T61" s="31"/>
      <c r="U61" s="31"/>
      <c r="V61" s="31"/>
      <c r="W61" s="31"/>
      <c r="X61" s="31"/>
      <c r="Y61" s="31"/>
      <c r="Z61" s="31"/>
      <c r="AA61" s="31"/>
      <c r="AB61" s="31"/>
      <c r="AC61" s="31"/>
      <c r="AD61" s="31"/>
      <c r="AE61" s="31"/>
    </row>
    <row r="62" spans="1:31" ht="11.25">
      <c r="B62" s="17"/>
      <c r="L62" s="17"/>
    </row>
    <row r="63" spans="1:31" ht="11.25">
      <c r="B63" s="17"/>
      <c r="L63" s="17"/>
    </row>
    <row r="64" spans="1:31" ht="11.25">
      <c r="B64" s="17"/>
      <c r="L64" s="17"/>
    </row>
    <row r="65" spans="1:31" s="2" customFormat="1">
      <c r="A65" s="31"/>
      <c r="B65" s="36"/>
      <c r="C65" s="31"/>
      <c r="D65" s="129" t="s">
        <v>51</v>
      </c>
      <c r="E65" s="135"/>
      <c r="F65" s="135"/>
      <c r="G65" s="129" t="s">
        <v>52</v>
      </c>
      <c r="H65" s="135"/>
      <c r="I65" s="135"/>
      <c r="J65" s="135"/>
      <c r="K65" s="135"/>
      <c r="L65" s="48"/>
      <c r="S65" s="31"/>
      <c r="T65" s="31"/>
      <c r="U65" s="31"/>
      <c r="V65" s="31"/>
      <c r="W65" s="31"/>
      <c r="X65" s="31"/>
      <c r="Y65" s="31"/>
      <c r="Z65" s="31"/>
      <c r="AA65" s="31"/>
      <c r="AB65" s="31"/>
      <c r="AC65" s="31"/>
      <c r="AD65" s="31"/>
      <c r="AE65" s="31"/>
    </row>
    <row r="66" spans="1:31" ht="11.25">
      <c r="B66" s="17"/>
      <c r="L66" s="17"/>
    </row>
    <row r="67" spans="1:31" ht="11.25">
      <c r="B67" s="17"/>
      <c r="L67" s="17"/>
    </row>
    <row r="68" spans="1:31" ht="11.25">
      <c r="B68" s="17"/>
      <c r="L68" s="17"/>
    </row>
    <row r="69" spans="1:31" ht="11.25">
      <c r="B69" s="17"/>
      <c r="L69" s="17"/>
    </row>
    <row r="70" spans="1:31" ht="11.25">
      <c r="B70" s="17"/>
      <c r="L70" s="17"/>
    </row>
    <row r="71" spans="1:31" ht="11.25">
      <c r="B71" s="17"/>
      <c r="L71" s="17"/>
    </row>
    <row r="72" spans="1:31" ht="11.25">
      <c r="B72" s="17"/>
      <c r="L72" s="17"/>
    </row>
    <row r="73" spans="1:31" ht="11.25">
      <c r="B73" s="17"/>
      <c r="L73" s="17"/>
    </row>
    <row r="74" spans="1:31" ht="11.25">
      <c r="B74" s="17"/>
      <c r="L74" s="17"/>
    </row>
    <row r="75" spans="1:31" ht="11.25">
      <c r="B75" s="17"/>
      <c r="L75" s="17"/>
    </row>
    <row r="76" spans="1:31" s="2" customFormat="1">
      <c r="A76" s="31"/>
      <c r="B76" s="36"/>
      <c r="C76" s="31"/>
      <c r="D76" s="131" t="s">
        <v>49</v>
      </c>
      <c r="E76" s="132"/>
      <c r="F76" s="133" t="s">
        <v>50</v>
      </c>
      <c r="G76" s="131" t="s">
        <v>49</v>
      </c>
      <c r="H76" s="132"/>
      <c r="I76" s="132"/>
      <c r="J76" s="134" t="s">
        <v>50</v>
      </c>
      <c r="K76" s="132"/>
      <c r="L76" s="48"/>
      <c r="S76" s="31"/>
      <c r="T76" s="31"/>
      <c r="U76" s="31"/>
      <c r="V76" s="31"/>
      <c r="W76" s="31"/>
      <c r="X76" s="31"/>
      <c r="Y76" s="31"/>
      <c r="Z76" s="31"/>
      <c r="AA76" s="31"/>
      <c r="AB76" s="31"/>
      <c r="AC76" s="31"/>
      <c r="AD76" s="31"/>
      <c r="AE76" s="31"/>
    </row>
    <row r="77" spans="1:31" s="2" customFormat="1" ht="14.45" customHeight="1">
      <c r="A77" s="31"/>
      <c r="B77" s="136"/>
      <c r="C77" s="137"/>
      <c r="D77" s="137"/>
      <c r="E77" s="137"/>
      <c r="F77" s="137"/>
      <c r="G77" s="137"/>
      <c r="H77" s="137"/>
      <c r="I77" s="137"/>
      <c r="J77" s="137"/>
      <c r="K77" s="137"/>
      <c r="L77" s="48"/>
      <c r="S77" s="31"/>
      <c r="T77" s="31"/>
      <c r="U77" s="31"/>
      <c r="V77" s="31"/>
      <c r="W77" s="31"/>
      <c r="X77" s="31"/>
      <c r="Y77" s="31"/>
      <c r="Z77" s="31"/>
      <c r="AA77" s="31"/>
      <c r="AB77" s="31"/>
      <c r="AC77" s="31"/>
      <c r="AD77" s="31"/>
      <c r="AE77" s="31"/>
    </row>
    <row r="81" spans="1:47" s="2" customFormat="1" ht="6.95" customHeight="1">
      <c r="A81" s="31"/>
      <c r="B81" s="138"/>
      <c r="C81" s="139"/>
      <c r="D81" s="139"/>
      <c r="E81" s="139"/>
      <c r="F81" s="139"/>
      <c r="G81" s="139"/>
      <c r="H81" s="139"/>
      <c r="I81" s="139"/>
      <c r="J81" s="139"/>
      <c r="K81" s="139"/>
      <c r="L81" s="48"/>
      <c r="S81" s="31"/>
      <c r="T81" s="31"/>
      <c r="U81" s="31"/>
      <c r="V81" s="31"/>
      <c r="W81" s="31"/>
      <c r="X81" s="31"/>
      <c r="Y81" s="31"/>
      <c r="Z81" s="31"/>
      <c r="AA81" s="31"/>
      <c r="AB81" s="31"/>
      <c r="AC81" s="31"/>
      <c r="AD81" s="31"/>
      <c r="AE81" s="31"/>
    </row>
    <row r="82" spans="1:47" s="2" customFormat="1" ht="24.95" customHeight="1">
      <c r="A82" s="31"/>
      <c r="B82" s="32"/>
      <c r="C82" s="20" t="s">
        <v>100</v>
      </c>
      <c r="D82" s="33"/>
      <c r="E82" s="33"/>
      <c r="F82" s="33"/>
      <c r="G82" s="33"/>
      <c r="H82" s="33"/>
      <c r="I82" s="33"/>
      <c r="J82" s="33"/>
      <c r="K82" s="33"/>
      <c r="L82" s="48"/>
      <c r="S82" s="31"/>
      <c r="T82" s="31"/>
      <c r="U82" s="31"/>
      <c r="V82" s="31"/>
      <c r="W82" s="31"/>
      <c r="X82" s="31"/>
      <c r="Y82" s="31"/>
      <c r="Z82" s="31"/>
      <c r="AA82" s="31"/>
      <c r="AB82" s="31"/>
      <c r="AC82" s="31"/>
      <c r="AD82" s="31"/>
      <c r="AE82" s="31"/>
    </row>
    <row r="83" spans="1:47" s="2" customFormat="1" ht="6.95" customHeight="1">
      <c r="A83" s="31"/>
      <c r="B83" s="32"/>
      <c r="C83" s="33"/>
      <c r="D83" s="33"/>
      <c r="E83" s="33"/>
      <c r="F83" s="33"/>
      <c r="G83" s="33"/>
      <c r="H83" s="33"/>
      <c r="I83" s="33"/>
      <c r="J83" s="33"/>
      <c r="K83" s="33"/>
      <c r="L83" s="48"/>
      <c r="S83" s="31"/>
      <c r="T83" s="31"/>
      <c r="U83" s="31"/>
      <c r="V83" s="31"/>
      <c r="W83" s="31"/>
      <c r="X83" s="31"/>
      <c r="Y83" s="31"/>
      <c r="Z83" s="31"/>
      <c r="AA83" s="31"/>
      <c r="AB83" s="31"/>
      <c r="AC83" s="31"/>
      <c r="AD83" s="31"/>
      <c r="AE83" s="31"/>
    </row>
    <row r="84" spans="1:47" s="2" customFormat="1" ht="12" customHeight="1">
      <c r="A84" s="31"/>
      <c r="B84" s="32"/>
      <c r="C84" s="26" t="s">
        <v>16</v>
      </c>
      <c r="D84" s="33"/>
      <c r="E84" s="33"/>
      <c r="F84" s="33"/>
      <c r="G84" s="33"/>
      <c r="H84" s="33"/>
      <c r="I84" s="33"/>
      <c r="J84" s="33"/>
      <c r="K84" s="33"/>
      <c r="L84" s="48"/>
      <c r="S84" s="31"/>
      <c r="T84" s="31"/>
      <c r="U84" s="31"/>
      <c r="V84" s="31"/>
      <c r="W84" s="31"/>
      <c r="X84" s="31"/>
      <c r="Y84" s="31"/>
      <c r="Z84" s="31"/>
      <c r="AA84" s="31"/>
      <c r="AB84" s="31"/>
      <c r="AC84" s="31"/>
      <c r="AD84" s="31"/>
      <c r="AE84" s="31"/>
    </row>
    <row r="85" spans="1:47" s="2" customFormat="1" ht="26.25" customHeight="1">
      <c r="A85" s="31"/>
      <c r="B85" s="32"/>
      <c r="C85" s="33"/>
      <c r="D85" s="33"/>
      <c r="E85" s="265" t="str">
        <f>E7</f>
        <v>Údržba, opravy a odstraňování závad u SEE 2022-2023-Drobné opravy a závady-obvod SEE Olomouc</v>
      </c>
      <c r="F85" s="266"/>
      <c r="G85" s="266"/>
      <c r="H85" s="266"/>
      <c r="I85" s="33"/>
      <c r="J85" s="33"/>
      <c r="K85" s="33"/>
      <c r="L85" s="48"/>
      <c r="S85" s="31"/>
      <c r="T85" s="31"/>
      <c r="U85" s="31"/>
      <c r="V85" s="31"/>
      <c r="W85" s="31"/>
      <c r="X85" s="31"/>
      <c r="Y85" s="31"/>
      <c r="Z85" s="31"/>
      <c r="AA85" s="31"/>
      <c r="AB85" s="31"/>
      <c r="AC85" s="31"/>
      <c r="AD85" s="31"/>
      <c r="AE85" s="31"/>
    </row>
    <row r="86" spans="1:47" s="2" customFormat="1" ht="12" customHeight="1">
      <c r="A86" s="31"/>
      <c r="B86" s="32"/>
      <c r="C86" s="26" t="s">
        <v>98</v>
      </c>
      <c r="D86" s="33"/>
      <c r="E86" s="33"/>
      <c r="F86" s="33"/>
      <c r="G86" s="33"/>
      <c r="H86" s="33"/>
      <c r="I86" s="33"/>
      <c r="J86" s="33"/>
      <c r="K86" s="33"/>
      <c r="L86" s="48"/>
      <c r="S86" s="31"/>
      <c r="T86" s="31"/>
      <c r="U86" s="31"/>
      <c r="V86" s="31"/>
      <c r="W86" s="31"/>
      <c r="X86" s="31"/>
      <c r="Y86" s="31"/>
      <c r="Z86" s="31"/>
      <c r="AA86" s="31"/>
      <c r="AB86" s="31"/>
      <c r="AC86" s="31"/>
      <c r="AD86" s="31"/>
      <c r="AE86" s="31"/>
    </row>
    <row r="87" spans="1:47" s="2" customFormat="1" ht="16.5" customHeight="1">
      <c r="A87" s="31"/>
      <c r="B87" s="32"/>
      <c r="C87" s="33"/>
      <c r="D87" s="33"/>
      <c r="E87" s="217" t="str">
        <f>E9</f>
        <v>04 - SN</v>
      </c>
      <c r="F87" s="267"/>
      <c r="G87" s="267"/>
      <c r="H87" s="267"/>
      <c r="I87" s="33"/>
      <c r="J87" s="33"/>
      <c r="K87" s="33"/>
      <c r="L87" s="48"/>
      <c r="S87" s="31"/>
      <c r="T87" s="31"/>
      <c r="U87" s="31"/>
      <c r="V87" s="31"/>
      <c r="W87" s="31"/>
      <c r="X87" s="31"/>
      <c r="Y87" s="31"/>
      <c r="Z87" s="31"/>
      <c r="AA87" s="31"/>
      <c r="AB87" s="31"/>
      <c r="AC87" s="31"/>
      <c r="AD87" s="31"/>
      <c r="AE87" s="31"/>
    </row>
    <row r="88" spans="1:47" s="2" customFormat="1" ht="6.95" customHeight="1">
      <c r="A88" s="31"/>
      <c r="B88" s="32"/>
      <c r="C88" s="33"/>
      <c r="D88" s="33"/>
      <c r="E88" s="33"/>
      <c r="F88" s="33"/>
      <c r="G88" s="33"/>
      <c r="H88" s="33"/>
      <c r="I88" s="33"/>
      <c r="J88" s="33"/>
      <c r="K88" s="33"/>
      <c r="L88" s="48"/>
      <c r="S88" s="31"/>
      <c r="T88" s="31"/>
      <c r="U88" s="31"/>
      <c r="V88" s="31"/>
      <c r="W88" s="31"/>
      <c r="X88" s="31"/>
      <c r="Y88" s="31"/>
      <c r="Z88" s="31"/>
      <c r="AA88" s="31"/>
      <c r="AB88" s="31"/>
      <c r="AC88" s="31"/>
      <c r="AD88" s="31"/>
      <c r="AE88" s="31"/>
    </row>
    <row r="89" spans="1:47" s="2" customFormat="1" ht="12" customHeight="1">
      <c r="A89" s="31"/>
      <c r="B89" s="32"/>
      <c r="C89" s="26" t="s">
        <v>20</v>
      </c>
      <c r="D89" s="33"/>
      <c r="E89" s="33"/>
      <c r="F89" s="24" t="str">
        <f>F12</f>
        <v>SEE Olomouc</v>
      </c>
      <c r="G89" s="33"/>
      <c r="H89" s="33"/>
      <c r="I89" s="26" t="s">
        <v>22</v>
      </c>
      <c r="J89" s="63">
        <f>IF(J12="","",J12)</f>
        <v>0</v>
      </c>
      <c r="K89" s="33"/>
      <c r="L89" s="48"/>
      <c r="S89" s="31"/>
      <c r="T89" s="31"/>
      <c r="U89" s="31"/>
      <c r="V89" s="31"/>
      <c r="W89" s="31"/>
      <c r="X89" s="31"/>
      <c r="Y89" s="31"/>
      <c r="Z89" s="31"/>
      <c r="AA89" s="31"/>
      <c r="AB89" s="31"/>
      <c r="AC89" s="31"/>
      <c r="AD89" s="31"/>
      <c r="AE89" s="31"/>
    </row>
    <row r="90" spans="1:47" s="2" customFormat="1" ht="6.95" customHeight="1">
      <c r="A90" s="31"/>
      <c r="B90" s="32"/>
      <c r="C90" s="33"/>
      <c r="D90" s="33"/>
      <c r="E90" s="33"/>
      <c r="F90" s="33"/>
      <c r="G90" s="33"/>
      <c r="H90" s="33"/>
      <c r="I90" s="33"/>
      <c r="J90" s="33"/>
      <c r="K90" s="33"/>
      <c r="L90" s="48"/>
      <c r="S90" s="31"/>
      <c r="T90" s="31"/>
      <c r="U90" s="31"/>
      <c r="V90" s="31"/>
      <c r="W90" s="31"/>
      <c r="X90" s="31"/>
      <c r="Y90" s="31"/>
      <c r="Z90" s="31"/>
      <c r="AA90" s="31"/>
      <c r="AB90" s="31"/>
      <c r="AC90" s="31"/>
      <c r="AD90" s="31"/>
      <c r="AE90" s="31"/>
    </row>
    <row r="91" spans="1:47" s="2" customFormat="1" ht="15.2" customHeight="1">
      <c r="A91" s="31"/>
      <c r="B91" s="32"/>
      <c r="C91" s="26" t="s">
        <v>23</v>
      </c>
      <c r="D91" s="33"/>
      <c r="E91" s="33"/>
      <c r="F91" s="24" t="str">
        <f>E15</f>
        <v xml:space="preserve"> </v>
      </c>
      <c r="G91" s="33"/>
      <c r="H91" s="33"/>
      <c r="I91" s="26" t="s">
        <v>29</v>
      </c>
      <c r="J91" s="29" t="str">
        <f>E21</f>
        <v xml:space="preserve"> </v>
      </c>
      <c r="K91" s="33"/>
      <c r="L91" s="48"/>
      <c r="S91" s="31"/>
      <c r="T91" s="31"/>
      <c r="U91" s="31"/>
      <c r="V91" s="31"/>
      <c r="W91" s="31"/>
      <c r="X91" s="31"/>
      <c r="Y91" s="31"/>
      <c r="Z91" s="31"/>
      <c r="AA91" s="31"/>
      <c r="AB91" s="31"/>
      <c r="AC91" s="31"/>
      <c r="AD91" s="31"/>
      <c r="AE91" s="31"/>
    </row>
    <row r="92" spans="1:47" s="2" customFormat="1" ht="15.2" customHeight="1">
      <c r="A92" s="31"/>
      <c r="B92" s="32"/>
      <c r="C92" s="26" t="s">
        <v>27</v>
      </c>
      <c r="D92" s="33"/>
      <c r="E92" s="33"/>
      <c r="F92" s="24" t="str">
        <f>IF(E18="","",E18)</f>
        <v>Vyplň údaj</v>
      </c>
      <c r="G92" s="33"/>
      <c r="H92" s="33"/>
      <c r="I92" s="26" t="s">
        <v>31</v>
      </c>
      <c r="J92" s="29" t="str">
        <f>E24</f>
        <v>Ing. Zajíček Petr</v>
      </c>
      <c r="K92" s="33"/>
      <c r="L92" s="48"/>
      <c r="S92" s="31"/>
      <c r="T92" s="31"/>
      <c r="U92" s="31"/>
      <c r="V92" s="31"/>
      <c r="W92" s="31"/>
      <c r="X92" s="31"/>
      <c r="Y92" s="31"/>
      <c r="Z92" s="31"/>
      <c r="AA92" s="31"/>
      <c r="AB92" s="31"/>
      <c r="AC92" s="31"/>
      <c r="AD92" s="31"/>
      <c r="AE92" s="31"/>
    </row>
    <row r="93" spans="1:47" s="2" customFormat="1" ht="10.35" customHeight="1">
      <c r="A93" s="31"/>
      <c r="B93" s="32"/>
      <c r="C93" s="33"/>
      <c r="D93" s="33"/>
      <c r="E93" s="33"/>
      <c r="F93" s="33"/>
      <c r="G93" s="33"/>
      <c r="H93" s="33"/>
      <c r="I93" s="33"/>
      <c r="J93" s="33"/>
      <c r="K93" s="33"/>
      <c r="L93" s="48"/>
      <c r="S93" s="31"/>
      <c r="T93" s="31"/>
      <c r="U93" s="31"/>
      <c r="V93" s="31"/>
      <c r="W93" s="31"/>
      <c r="X93" s="31"/>
      <c r="Y93" s="31"/>
      <c r="Z93" s="31"/>
      <c r="AA93" s="31"/>
      <c r="AB93" s="31"/>
      <c r="AC93" s="31"/>
      <c r="AD93" s="31"/>
      <c r="AE93" s="31"/>
    </row>
    <row r="94" spans="1:47" s="2" customFormat="1" ht="29.25" customHeight="1">
      <c r="A94" s="31"/>
      <c r="B94" s="32"/>
      <c r="C94" s="140" t="s">
        <v>101</v>
      </c>
      <c r="D94" s="141"/>
      <c r="E94" s="141"/>
      <c r="F94" s="141"/>
      <c r="G94" s="141"/>
      <c r="H94" s="141"/>
      <c r="I94" s="141"/>
      <c r="J94" s="142" t="s">
        <v>102</v>
      </c>
      <c r="K94" s="141"/>
      <c r="L94" s="48"/>
      <c r="S94" s="31"/>
      <c r="T94" s="31"/>
      <c r="U94" s="31"/>
      <c r="V94" s="31"/>
      <c r="W94" s="31"/>
      <c r="X94" s="31"/>
      <c r="Y94" s="31"/>
      <c r="Z94" s="31"/>
      <c r="AA94" s="31"/>
      <c r="AB94" s="31"/>
      <c r="AC94" s="31"/>
      <c r="AD94" s="31"/>
      <c r="AE94" s="31"/>
    </row>
    <row r="95" spans="1:47" s="2" customFormat="1" ht="10.35" customHeight="1">
      <c r="A95" s="31"/>
      <c r="B95" s="32"/>
      <c r="C95" s="33"/>
      <c r="D95" s="33"/>
      <c r="E95" s="33"/>
      <c r="F95" s="33"/>
      <c r="G95" s="33"/>
      <c r="H95" s="33"/>
      <c r="I95" s="33"/>
      <c r="J95" s="33"/>
      <c r="K95" s="33"/>
      <c r="L95" s="48"/>
      <c r="S95" s="31"/>
      <c r="T95" s="31"/>
      <c r="U95" s="31"/>
      <c r="V95" s="31"/>
      <c r="W95" s="31"/>
      <c r="X95" s="31"/>
      <c r="Y95" s="31"/>
      <c r="Z95" s="31"/>
      <c r="AA95" s="31"/>
      <c r="AB95" s="31"/>
      <c r="AC95" s="31"/>
      <c r="AD95" s="31"/>
      <c r="AE95" s="31"/>
    </row>
    <row r="96" spans="1:47" s="2" customFormat="1" ht="22.9" customHeight="1">
      <c r="A96" s="31"/>
      <c r="B96" s="32"/>
      <c r="C96" s="143" t="s">
        <v>103</v>
      </c>
      <c r="D96" s="33"/>
      <c r="E96" s="33"/>
      <c r="F96" s="33"/>
      <c r="G96" s="33"/>
      <c r="H96" s="33"/>
      <c r="I96" s="33"/>
      <c r="J96" s="81">
        <f>J116</f>
        <v>0</v>
      </c>
      <c r="K96" s="33"/>
      <c r="L96" s="48"/>
      <c r="S96" s="31"/>
      <c r="T96" s="31"/>
      <c r="U96" s="31"/>
      <c r="V96" s="31"/>
      <c r="W96" s="31"/>
      <c r="X96" s="31"/>
      <c r="Y96" s="31"/>
      <c r="Z96" s="31"/>
      <c r="AA96" s="31"/>
      <c r="AB96" s="31"/>
      <c r="AC96" s="31"/>
      <c r="AD96" s="31"/>
      <c r="AE96" s="31"/>
      <c r="AU96" s="14" t="s">
        <v>104</v>
      </c>
    </row>
    <row r="97" spans="1:31" s="2" customFormat="1" ht="21.75" customHeight="1">
      <c r="A97" s="31"/>
      <c r="B97" s="32"/>
      <c r="C97" s="33"/>
      <c r="D97" s="33"/>
      <c r="E97" s="33"/>
      <c r="F97" s="33"/>
      <c r="G97" s="33"/>
      <c r="H97" s="33"/>
      <c r="I97" s="33"/>
      <c r="J97" s="33"/>
      <c r="K97" s="33"/>
      <c r="L97" s="48"/>
      <c r="S97" s="31"/>
      <c r="T97" s="31"/>
      <c r="U97" s="31"/>
      <c r="V97" s="31"/>
      <c r="W97" s="31"/>
      <c r="X97" s="31"/>
      <c r="Y97" s="31"/>
      <c r="Z97" s="31"/>
      <c r="AA97" s="31"/>
      <c r="AB97" s="31"/>
      <c r="AC97" s="31"/>
      <c r="AD97" s="31"/>
      <c r="AE97" s="31"/>
    </row>
    <row r="98" spans="1:31" s="2" customFormat="1" ht="6.95" customHeight="1">
      <c r="A98" s="31"/>
      <c r="B98" s="51"/>
      <c r="C98" s="52"/>
      <c r="D98" s="52"/>
      <c r="E98" s="52"/>
      <c r="F98" s="52"/>
      <c r="G98" s="52"/>
      <c r="H98" s="52"/>
      <c r="I98" s="52"/>
      <c r="J98" s="52"/>
      <c r="K98" s="52"/>
      <c r="L98" s="48"/>
      <c r="S98" s="31"/>
      <c r="T98" s="31"/>
      <c r="U98" s="31"/>
      <c r="V98" s="31"/>
      <c r="W98" s="31"/>
      <c r="X98" s="31"/>
      <c r="Y98" s="31"/>
      <c r="Z98" s="31"/>
      <c r="AA98" s="31"/>
      <c r="AB98" s="31"/>
      <c r="AC98" s="31"/>
      <c r="AD98" s="31"/>
      <c r="AE98" s="31"/>
    </row>
    <row r="102" spans="1:31" s="2" customFormat="1" ht="6.95" customHeight="1">
      <c r="A102" s="31"/>
      <c r="B102" s="53"/>
      <c r="C102" s="54"/>
      <c r="D102" s="54"/>
      <c r="E102" s="54"/>
      <c r="F102" s="54"/>
      <c r="G102" s="54"/>
      <c r="H102" s="54"/>
      <c r="I102" s="54"/>
      <c r="J102" s="54"/>
      <c r="K102" s="54"/>
      <c r="L102" s="48"/>
      <c r="S102" s="31"/>
      <c r="T102" s="31"/>
      <c r="U102" s="31"/>
      <c r="V102" s="31"/>
      <c r="W102" s="31"/>
      <c r="X102" s="31"/>
      <c r="Y102" s="31"/>
      <c r="Z102" s="31"/>
      <c r="AA102" s="31"/>
      <c r="AB102" s="31"/>
      <c r="AC102" s="31"/>
      <c r="AD102" s="31"/>
      <c r="AE102" s="31"/>
    </row>
    <row r="103" spans="1:31" s="2" customFormat="1" ht="24.95" customHeight="1">
      <c r="A103" s="31"/>
      <c r="B103" s="32"/>
      <c r="C103" s="20" t="s">
        <v>105</v>
      </c>
      <c r="D103" s="33"/>
      <c r="E103" s="33"/>
      <c r="F103" s="33"/>
      <c r="G103" s="33"/>
      <c r="H103" s="33"/>
      <c r="I103" s="33"/>
      <c r="J103" s="33"/>
      <c r="K103" s="33"/>
      <c r="L103" s="48"/>
      <c r="S103" s="31"/>
      <c r="T103" s="31"/>
      <c r="U103" s="31"/>
      <c r="V103" s="31"/>
      <c r="W103" s="31"/>
      <c r="X103" s="31"/>
      <c r="Y103" s="31"/>
      <c r="Z103" s="31"/>
      <c r="AA103" s="31"/>
      <c r="AB103" s="31"/>
      <c r="AC103" s="31"/>
      <c r="AD103" s="31"/>
      <c r="AE103" s="31"/>
    </row>
    <row r="104" spans="1:31" s="2" customFormat="1" ht="6.95" customHeight="1">
      <c r="A104" s="31"/>
      <c r="B104" s="32"/>
      <c r="C104" s="33"/>
      <c r="D104" s="33"/>
      <c r="E104" s="33"/>
      <c r="F104" s="33"/>
      <c r="G104" s="33"/>
      <c r="H104" s="33"/>
      <c r="I104" s="33"/>
      <c r="J104" s="33"/>
      <c r="K104" s="33"/>
      <c r="L104" s="48"/>
      <c r="S104" s="31"/>
      <c r="T104" s="31"/>
      <c r="U104" s="31"/>
      <c r="V104" s="31"/>
      <c r="W104" s="31"/>
      <c r="X104" s="31"/>
      <c r="Y104" s="31"/>
      <c r="Z104" s="31"/>
      <c r="AA104" s="31"/>
      <c r="AB104" s="31"/>
      <c r="AC104" s="31"/>
      <c r="AD104" s="31"/>
      <c r="AE104" s="31"/>
    </row>
    <row r="105" spans="1:31" s="2" customFormat="1" ht="12" customHeight="1">
      <c r="A105" s="31"/>
      <c r="B105" s="32"/>
      <c r="C105" s="26" t="s">
        <v>16</v>
      </c>
      <c r="D105" s="33"/>
      <c r="E105" s="33"/>
      <c r="F105" s="33"/>
      <c r="G105" s="33"/>
      <c r="H105" s="33"/>
      <c r="I105" s="33"/>
      <c r="J105" s="33"/>
      <c r="K105" s="33"/>
      <c r="L105" s="48"/>
      <c r="S105" s="31"/>
      <c r="T105" s="31"/>
      <c r="U105" s="31"/>
      <c r="V105" s="31"/>
      <c r="W105" s="31"/>
      <c r="X105" s="31"/>
      <c r="Y105" s="31"/>
      <c r="Z105" s="31"/>
      <c r="AA105" s="31"/>
      <c r="AB105" s="31"/>
      <c r="AC105" s="31"/>
      <c r="AD105" s="31"/>
      <c r="AE105" s="31"/>
    </row>
    <row r="106" spans="1:31" s="2" customFormat="1" ht="26.25" customHeight="1">
      <c r="A106" s="31"/>
      <c r="B106" s="32"/>
      <c r="C106" s="33"/>
      <c r="D106" s="33"/>
      <c r="E106" s="265" t="str">
        <f>E7</f>
        <v>Údržba, opravy a odstraňování závad u SEE 2022-2023-Drobné opravy a závady-obvod SEE Olomouc</v>
      </c>
      <c r="F106" s="266"/>
      <c r="G106" s="266"/>
      <c r="H106" s="266"/>
      <c r="I106" s="33"/>
      <c r="J106" s="33"/>
      <c r="K106" s="33"/>
      <c r="L106" s="48"/>
      <c r="S106" s="31"/>
      <c r="T106" s="31"/>
      <c r="U106" s="31"/>
      <c r="V106" s="31"/>
      <c r="W106" s="31"/>
      <c r="X106" s="31"/>
      <c r="Y106" s="31"/>
      <c r="Z106" s="31"/>
      <c r="AA106" s="31"/>
      <c r="AB106" s="31"/>
      <c r="AC106" s="31"/>
      <c r="AD106" s="31"/>
      <c r="AE106" s="31"/>
    </row>
    <row r="107" spans="1:31" s="2" customFormat="1" ht="12" customHeight="1">
      <c r="A107" s="31"/>
      <c r="B107" s="32"/>
      <c r="C107" s="26" t="s">
        <v>98</v>
      </c>
      <c r="D107" s="33"/>
      <c r="E107" s="33"/>
      <c r="F107" s="33"/>
      <c r="G107" s="33"/>
      <c r="H107" s="33"/>
      <c r="I107" s="33"/>
      <c r="J107" s="33"/>
      <c r="K107" s="33"/>
      <c r="L107" s="48"/>
      <c r="S107" s="31"/>
      <c r="T107" s="31"/>
      <c r="U107" s="31"/>
      <c r="V107" s="31"/>
      <c r="W107" s="31"/>
      <c r="X107" s="31"/>
      <c r="Y107" s="31"/>
      <c r="Z107" s="31"/>
      <c r="AA107" s="31"/>
      <c r="AB107" s="31"/>
      <c r="AC107" s="31"/>
      <c r="AD107" s="31"/>
      <c r="AE107" s="31"/>
    </row>
    <row r="108" spans="1:31" s="2" customFormat="1" ht="16.5" customHeight="1">
      <c r="A108" s="31"/>
      <c r="B108" s="32"/>
      <c r="C108" s="33"/>
      <c r="D108" s="33"/>
      <c r="E108" s="217" t="str">
        <f>E9</f>
        <v>04 - SN</v>
      </c>
      <c r="F108" s="267"/>
      <c r="G108" s="267"/>
      <c r="H108" s="267"/>
      <c r="I108" s="33"/>
      <c r="J108" s="33"/>
      <c r="K108" s="33"/>
      <c r="L108" s="48"/>
      <c r="S108" s="31"/>
      <c r="T108" s="31"/>
      <c r="U108" s="31"/>
      <c r="V108" s="31"/>
      <c r="W108" s="31"/>
      <c r="X108" s="31"/>
      <c r="Y108" s="31"/>
      <c r="Z108" s="31"/>
      <c r="AA108" s="31"/>
      <c r="AB108" s="31"/>
      <c r="AC108" s="31"/>
      <c r="AD108" s="31"/>
      <c r="AE108" s="31"/>
    </row>
    <row r="109" spans="1:31" s="2" customFormat="1" ht="6.95" customHeight="1">
      <c r="A109" s="31"/>
      <c r="B109" s="32"/>
      <c r="C109" s="33"/>
      <c r="D109" s="33"/>
      <c r="E109" s="33"/>
      <c r="F109" s="33"/>
      <c r="G109" s="33"/>
      <c r="H109" s="33"/>
      <c r="I109" s="33"/>
      <c r="J109" s="33"/>
      <c r="K109" s="33"/>
      <c r="L109" s="48"/>
      <c r="S109" s="31"/>
      <c r="T109" s="31"/>
      <c r="U109" s="31"/>
      <c r="V109" s="31"/>
      <c r="W109" s="31"/>
      <c r="X109" s="31"/>
      <c r="Y109" s="31"/>
      <c r="Z109" s="31"/>
      <c r="AA109" s="31"/>
      <c r="AB109" s="31"/>
      <c r="AC109" s="31"/>
      <c r="AD109" s="31"/>
      <c r="AE109" s="31"/>
    </row>
    <row r="110" spans="1:31" s="2" customFormat="1" ht="12" customHeight="1">
      <c r="A110" s="31"/>
      <c r="B110" s="32"/>
      <c r="C110" s="26" t="s">
        <v>20</v>
      </c>
      <c r="D110" s="33"/>
      <c r="E110" s="33"/>
      <c r="F110" s="24" t="str">
        <f>F12</f>
        <v>SEE Olomouc</v>
      </c>
      <c r="G110" s="33"/>
      <c r="H110" s="33"/>
      <c r="I110" s="26" t="s">
        <v>22</v>
      </c>
      <c r="J110" s="63">
        <f>IF(J12="","",J12)</f>
        <v>0</v>
      </c>
      <c r="K110" s="33"/>
      <c r="L110" s="48"/>
      <c r="S110" s="31"/>
      <c r="T110" s="31"/>
      <c r="U110" s="31"/>
      <c r="V110" s="31"/>
      <c r="W110" s="31"/>
      <c r="X110" s="31"/>
      <c r="Y110" s="31"/>
      <c r="Z110" s="31"/>
      <c r="AA110" s="31"/>
      <c r="AB110" s="31"/>
      <c r="AC110" s="31"/>
      <c r="AD110" s="31"/>
      <c r="AE110" s="31"/>
    </row>
    <row r="111" spans="1:31" s="2" customFormat="1" ht="6.95" customHeight="1">
      <c r="A111" s="31"/>
      <c r="B111" s="32"/>
      <c r="C111" s="33"/>
      <c r="D111" s="33"/>
      <c r="E111" s="33"/>
      <c r="F111" s="33"/>
      <c r="G111" s="33"/>
      <c r="H111" s="33"/>
      <c r="I111" s="33"/>
      <c r="J111" s="33"/>
      <c r="K111" s="33"/>
      <c r="L111" s="48"/>
      <c r="S111" s="31"/>
      <c r="T111" s="31"/>
      <c r="U111" s="31"/>
      <c r="V111" s="31"/>
      <c r="W111" s="31"/>
      <c r="X111" s="31"/>
      <c r="Y111" s="31"/>
      <c r="Z111" s="31"/>
      <c r="AA111" s="31"/>
      <c r="AB111" s="31"/>
      <c r="AC111" s="31"/>
      <c r="AD111" s="31"/>
      <c r="AE111" s="31"/>
    </row>
    <row r="112" spans="1:31" s="2" customFormat="1" ht="15.2" customHeight="1">
      <c r="A112" s="31"/>
      <c r="B112" s="32"/>
      <c r="C112" s="26" t="s">
        <v>23</v>
      </c>
      <c r="D112" s="33"/>
      <c r="E112" s="33"/>
      <c r="F112" s="24" t="str">
        <f>E15</f>
        <v xml:space="preserve"> </v>
      </c>
      <c r="G112" s="33"/>
      <c r="H112" s="33"/>
      <c r="I112" s="26" t="s">
        <v>29</v>
      </c>
      <c r="J112" s="29" t="str">
        <f>E21</f>
        <v xml:space="preserve"> </v>
      </c>
      <c r="K112" s="33"/>
      <c r="L112" s="48"/>
      <c r="S112" s="31"/>
      <c r="T112" s="31"/>
      <c r="U112" s="31"/>
      <c r="V112" s="31"/>
      <c r="W112" s="31"/>
      <c r="X112" s="31"/>
      <c r="Y112" s="31"/>
      <c r="Z112" s="31"/>
      <c r="AA112" s="31"/>
      <c r="AB112" s="31"/>
      <c r="AC112" s="31"/>
      <c r="AD112" s="31"/>
      <c r="AE112" s="31"/>
    </row>
    <row r="113" spans="1:65" s="2" customFormat="1" ht="15.2" customHeight="1">
      <c r="A113" s="31"/>
      <c r="B113" s="32"/>
      <c r="C113" s="26" t="s">
        <v>27</v>
      </c>
      <c r="D113" s="33"/>
      <c r="E113" s="33"/>
      <c r="F113" s="24" t="str">
        <f>IF(E18="","",E18)</f>
        <v>Vyplň údaj</v>
      </c>
      <c r="G113" s="33"/>
      <c r="H113" s="33"/>
      <c r="I113" s="26" t="s">
        <v>31</v>
      </c>
      <c r="J113" s="29" t="str">
        <f>E24</f>
        <v>Ing. Zajíček Petr</v>
      </c>
      <c r="K113" s="33"/>
      <c r="L113" s="48"/>
      <c r="S113" s="31"/>
      <c r="T113" s="31"/>
      <c r="U113" s="31"/>
      <c r="V113" s="31"/>
      <c r="W113" s="31"/>
      <c r="X113" s="31"/>
      <c r="Y113" s="31"/>
      <c r="Z113" s="31"/>
      <c r="AA113" s="31"/>
      <c r="AB113" s="31"/>
      <c r="AC113" s="31"/>
      <c r="AD113" s="31"/>
      <c r="AE113" s="31"/>
    </row>
    <row r="114" spans="1:65" s="2" customFormat="1" ht="10.35" customHeight="1">
      <c r="A114" s="31"/>
      <c r="B114" s="32"/>
      <c r="C114" s="33"/>
      <c r="D114" s="33"/>
      <c r="E114" s="33"/>
      <c r="F114" s="33"/>
      <c r="G114" s="33"/>
      <c r="H114" s="33"/>
      <c r="I114" s="33"/>
      <c r="J114" s="33"/>
      <c r="K114" s="33"/>
      <c r="L114" s="48"/>
      <c r="S114" s="31"/>
      <c r="T114" s="31"/>
      <c r="U114" s="31"/>
      <c r="V114" s="31"/>
      <c r="W114" s="31"/>
      <c r="X114" s="31"/>
      <c r="Y114" s="31"/>
      <c r="Z114" s="31"/>
      <c r="AA114" s="31"/>
      <c r="AB114" s="31"/>
      <c r="AC114" s="31"/>
      <c r="AD114" s="31"/>
      <c r="AE114" s="31"/>
    </row>
    <row r="115" spans="1:65" s="9" customFormat="1" ht="29.25" customHeight="1">
      <c r="A115" s="144"/>
      <c r="B115" s="145"/>
      <c r="C115" s="146" t="s">
        <v>106</v>
      </c>
      <c r="D115" s="147" t="s">
        <v>59</v>
      </c>
      <c r="E115" s="147" t="s">
        <v>55</v>
      </c>
      <c r="F115" s="147" t="s">
        <v>56</v>
      </c>
      <c r="G115" s="147" t="s">
        <v>107</v>
      </c>
      <c r="H115" s="147" t="s">
        <v>108</v>
      </c>
      <c r="I115" s="147" t="s">
        <v>109</v>
      </c>
      <c r="J115" s="147" t="s">
        <v>102</v>
      </c>
      <c r="K115" s="148" t="s">
        <v>110</v>
      </c>
      <c r="L115" s="149"/>
      <c r="M115" s="72" t="s">
        <v>1</v>
      </c>
      <c r="N115" s="73" t="s">
        <v>38</v>
      </c>
      <c r="O115" s="73" t="s">
        <v>111</v>
      </c>
      <c r="P115" s="73" t="s">
        <v>112</v>
      </c>
      <c r="Q115" s="73" t="s">
        <v>113</v>
      </c>
      <c r="R115" s="73" t="s">
        <v>114</v>
      </c>
      <c r="S115" s="73" t="s">
        <v>115</v>
      </c>
      <c r="T115" s="74" t="s">
        <v>116</v>
      </c>
      <c r="U115" s="144"/>
      <c r="V115" s="144"/>
      <c r="W115" s="144"/>
      <c r="X115" s="144"/>
      <c r="Y115" s="144"/>
      <c r="Z115" s="144"/>
      <c r="AA115" s="144"/>
      <c r="AB115" s="144"/>
      <c r="AC115" s="144"/>
      <c r="AD115" s="144"/>
      <c r="AE115" s="144"/>
    </row>
    <row r="116" spans="1:65" s="2" customFormat="1" ht="22.9" customHeight="1">
      <c r="A116" s="31"/>
      <c r="B116" s="32"/>
      <c r="C116" s="79" t="s">
        <v>117</v>
      </c>
      <c r="D116" s="33"/>
      <c r="E116" s="33"/>
      <c r="F116" s="33"/>
      <c r="G116" s="33"/>
      <c r="H116" s="33"/>
      <c r="I116" s="33"/>
      <c r="J116" s="150">
        <f>BK116</f>
        <v>0</v>
      </c>
      <c r="K116" s="33"/>
      <c r="L116" s="36"/>
      <c r="M116" s="75"/>
      <c r="N116" s="151"/>
      <c r="O116" s="76"/>
      <c r="P116" s="152">
        <f>SUM(P117:P890)</f>
        <v>0</v>
      </c>
      <c r="Q116" s="76"/>
      <c r="R116" s="152">
        <f>SUM(R117:R890)</f>
        <v>333.8722016000001</v>
      </c>
      <c r="S116" s="76"/>
      <c r="T116" s="153">
        <f>SUM(T117:T890)</f>
        <v>50.015999999999998</v>
      </c>
      <c r="U116" s="31"/>
      <c r="V116" s="31"/>
      <c r="W116" s="31"/>
      <c r="X116" s="31"/>
      <c r="Y116" s="31"/>
      <c r="Z116" s="31"/>
      <c r="AA116" s="31"/>
      <c r="AB116" s="31"/>
      <c r="AC116" s="31"/>
      <c r="AD116" s="31"/>
      <c r="AE116" s="31"/>
      <c r="AT116" s="14" t="s">
        <v>73</v>
      </c>
      <c r="AU116" s="14" t="s">
        <v>104</v>
      </c>
      <c r="BK116" s="154">
        <f>SUM(BK117:BK890)</f>
        <v>0</v>
      </c>
    </row>
    <row r="117" spans="1:65" s="2" customFormat="1" ht="24.2" customHeight="1">
      <c r="A117" s="31"/>
      <c r="B117" s="32"/>
      <c r="C117" s="155" t="s">
        <v>82</v>
      </c>
      <c r="D117" s="155" t="s">
        <v>118</v>
      </c>
      <c r="E117" s="156" t="s">
        <v>1048</v>
      </c>
      <c r="F117" s="157" t="s">
        <v>1049</v>
      </c>
      <c r="G117" s="158" t="s">
        <v>137</v>
      </c>
      <c r="H117" s="159">
        <v>1</v>
      </c>
      <c r="I117" s="160"/>
      <c r="J117" s="161">
        <f>ROUND(I117*H117,2)</f>
        <v>0</v>
      </c>
      <c r="K117" s="157" t="s">
        <v>1</v>
      </c>
      <c r="L117" s="36"/>
      <c r="M117" s="162" t="s">
        <v>1</v>
      </c>
      <c r="N117" s="163" t="s">
        <v>39</v>
      </c>
      <c r="O117" s="68"/>
      <c r="P117" s="164">
        <f>O117*H117</f>
        <v>0</v>
      </c>
      <c r="Q117" s="164">
        <v>0</v>
      </c>
      <c r="R117" s="164">
        <f>Q117*H117</f>
        <v>0</v>
      </c>
      <c r="S117" s="164">
        <v>0</v>
      </c>
      <c r="T117" s="165">
        <f>S117*H117</f>
        <v>0</v>
      </c>
      <c r="U117" s="31"/>
      <c r="V117" s="31"/>
      <c r="W117" s="31"/>
      <c r="X117" s="31"/>
      <c r="Y117" s="31"/>
      <c r="Z117" s="31"/>
      <c r="AA117" s="31"/>
      <c r="AB117" s="31"/>
      <c r="AC117" s="31"/>
      <c r="AD117" s="31"/>
      <c r="AE117" s="31"/>
      <c r="AR117" s="166" t="s">
        <v>713</v>
      </c>
      <c r="AT117" s="166" t="s">
        <v>118</v>
      </c>
      <c r="AU117" s="166" t="s">
        <v>74</v>
      </c>
      <c r="AY117" s="14" t="s">
        <v>124</v>
      </c>
      <c r="BE117" s="167">
        <f>IF(N117="základní",J117,0)</f>
        <v>0</v>
      </c>
      <c r="BF117" s="167">
        <f>IF(N117="snížená",J117,0)</f>
        <v>0</v>
      </c>
      <c r="BG117" s="167">
        <f>IF(N117="zákl. přenesená",J117,0)</f>
        <v>0</v>
      </c>
      <c r="BH117" s="167">
        <f>IF(N117="sníž. přenesená",J117,0)</f>
        <v>0</v>
      </c>
      <c r="BI117" s="167">
        <f>IF(N117="nulová",J117,0)</f>
        <v>0</v>
      </c>
      <c r="BJ117" s="14" t="s">
        <v>82</v>
      </c>
      <c r="BK117" s="167">
        <f>ROUND(I117*H117,2)</f>
        <v>0</v>
      </c>
      <c r="BL117" s="14" t="s">
        <v>713</v>
      </c>
      <c r="BM117" s="166" t="s">
        <v>1050</v>
      </c>
    </row>
    <row r="118" spans="1:65" s="2" customFormat="1" ht="19.5">
      <c r="A118" s="31"/>
      <c r="B118" s="32"/>
      <c r="C118" s="33"/>
      <c r="D118" s="168" t="s">
        <v>126</v>
      </c>
      <c r="E118" s="33"/>
      <c r="F118" s="169" t="s">
        <v>1049</v>
      </c>
      <c r="G118" s="33"/>
      <c r="H118" s="33"/>
      <c r="I118" s="170"/>
      <c r="J118" s="33"/>
      <c r="K118" s="33"/>
      <c r="L118" s="36"/>
      <c r="M118" s="171"/>
      <c r="N118" s="172"/>
      <c r="O118" s="68"/>
      <c r="P118" s="68"/>
      <c r="Q118" s="68"/>
      <c r="R118" s="68"/>
      <c r="S118" s="68"/>
      <c r="T118" s="69"/>
      <c r="U118" s="31"/>
      <c r="V118" s="31"/>
      <c r="W118" s="31"/>
      <c r="X118" s="31"/>
      <c r="Y118" s="31"/>
      <c r="Z118" s="31"/>
      <c r="AA118" s="31"/>
      <c r="AB118" s="31"/>
      <c r="AC118" s="31"/>
      <c r="AD118" s="31"/>
      <c r="AE118" s="31"/>
      <c r="AT118" s="14" t="s">
        <v>126</v>
      </c>
      <c r="AU118" s="14" t="s">
        <v>74</v>
      </c>
    </row>
    <row r="119" spans="1:65" s="2" customFormat="1" ht="39">
      <c r="A119" s="31"/>
      <c r="B119" s="32"/>
      <c r="C119" s="33"/>
      <c r="D119" s="168" t="s">
        <v>156</v>
      </c>
      <c r="E119" s="33"/>
      <c r="F119" s="183" t="s">
        <v>1051</v>
      </c>
      <c r="G119" s="33"/>
      <c r="H119" s="33"/>
      <c r="I119" s="170"/>
      <c r="J119" s="33"/>
      <c r="K119" s="33"/>
      <c r="L119" s="36"/>
      <c r="M119" s="171"/>
      <c r="N119" s="172"/>
      <c r="O119" s="68"/>
      <c r="P119" s="68"/>
      <c r="Q119" s="68"/>
      <c r="R119" s="68"/>
      <c r="S119" s="68"/>
      <c r="T119" s="69"/>
      <c r="U119" s="31"/>
      <c r="V119" s="31"/>
      <c r="W119" s="31"/>
      <c r="X119" s="31"/>
      <c r="Y119" s="31"/>
      <c r="Z119" s="31"/>
      <c r="AA119" s="31"/>
      <c r="AB119" s="31"/>
      <c r="AC119" s="31"/>
      <c r="AD119" s="31"/>
      <c r="AE119" s="31"/>
      <c r="AT119" s="14" t="s">
        <v>156</v>
      </c>
      <c r="AU119" s="14" t="s">
        <v>74</v>
      </c>
    </row>
    <row r="120" spans="1:65" s="2" customFormat="1" ht="24.2" customHeight="1">
      <c r="A120" s="31"/>
      <c r="B120" s="32"/>
      <c r="C120" s="155" t="s">
        <v>84</v>
      </c>
      <c r="D120" s="155" t="s">
        <v>118</v>
      </c>
      <c r="E120" s="156" t="s">
        <v>1052</v>
      </c>
      <c r="F120" s="157" t="s">
        <v>1049</v>
      </c>
      <c r="G120" s="158" t="s">
        <v>137</v>
      </c>
      <c r="H120" s="159">
        <v>1</v>
      </c>
      <c r="I120" s="160"/>
      <c r="J120" s="161">
        <f>ROUND(I120*H120,2)</f>
        <v>0</v>
      </c>
      <c r="K120" s="157" t="s">
        <v>1</v>
      </c>
      <c r="L120" s="36"/>
      <c r="M120" s="162" t="s">
        <v>1</v>
      </c>
      <c r="N120" s="163" t="s">
        <v>39</v>
      </c>
      <c r="O120" s="68"/>
      <c r="P120" s="164">
        <f>O120*H120</f>
        <v>0</v>
      </c>
      <c r="Q120" s="164">
        <v>0</v>
      </c>
      <c r="R120" s="164">
        <f>Q120*H120</f>
        <v>0</v>
      </c>
      <c r="S120" s="164">
        <v>0</v>
      </c>
      <c r="T120" s="165">
        <f>S120*H120</f>
        <v>0</v>
      </c>
      <c r="U120" s="31"/>
      <c r="V120" s="31"/>
      <c r="W120" s="31"/>
      <c r="X120" s="31"/>
      <c r="Y120" s="31"/>
      <c r="Z120" s="31"/>
      <c r="AA120" s="31"/>
      <c r="AB120" s="31"/>
      <c r="AC120" s="31"/>
      <c r="AD120" s="31"/>
      <c r="AE120" s="31"/>
      <c r="AR120" s="166" t="s">
        <v>713</v>
      </c>
      <c r="AT120" s="166" t="s">
        <v>118</v>
      </c>
      <c r="AU120" s="166" t="s">
        <v>74</v>
      </c>
      <c r="AY120" s="14" t="s">
        <v>124</v>
      </c>
      <c r="BE120" s="167">
        <f>IF(N120="základní",J120,0)</f>
        <v>0</v>
      </c>
      <c r="BF120" s="167">
        <f>IF(N120="snížená",J120,0)</f>
        <v>0</v>
      </c>
      <c r="BG120" s="167">
        <f>IF(N120="zákl. přenesená",J120,0)</f>
        <v>0</v>
      </c>
      <c r="BH120" s="167">
        <f>IF(N120="sníž. přenesená",J120,0)</f>
        <v>0</v>
      </c>
      <c r="BI120" s="167">
        <f>IF(N120="nulová",J120,0)</f>
        <v>0</v>
      </c>
      <c r="BJ120" s="14" t="s">
        <v>82</v>
      </c>
      <c r="BK120" s="167">
        <f>ROUND(I120*H120,2)</f>
        <v>0</v>
      </c>
      <c r="BL120" s="14" t="s">
        <v>713</v>
      </c>
      <c r="BM120" s="166" t="s">
        <v>1053</v>
      </c>
    </row>
    <row r="121" spans="1:65" s="2" customFormat="1" ht="19.5">
      <c r="A121" s="31"/>
      <c r="B121" s="32"/>
      <c r="C121" s="33"/>
      <c r="D121" s="168" t="s">
        <v>126</v>
      </c>
      <c r="E121" s="33"/>
      <c r="F121" s="169" t="s">
        <v>1049</v>
      </c>
      <c r="G121" s="33"/>
      <c r="H121" s="33"/>
      <c r="I121" s="170"/>
      <c r="J121" s="33"/>
      <c r="K121" s="33"/>
      <c r="L121" s="36"/>
      <c r="M121" s="171"/>
      <c r="N121" s="172"/>
      <c r="O121" s="68"/>
      <c r="P121" s="68"/>
      <c r="Q121" s="68"/>
      <c r="R121" s="68"/>
      <c r="S121" s="68"/>
      <c r="T121" s="69"/>
      <c r="U121" s="31"/>
      <c r="V121" s="31"/>
      <c r="W121" s="31"/>
      <c r="X121" s="31"/>
      <c r="Y121" s="31"/>
      <c r="Z121" s="31"/>
      <c r="AA121" s="31"/>
      <c r="AB121" s="31"/>
      <c r="AC121" s="31"/>
      <c r="AD121" s="31"/>
      <c r="AE121" s="31"/>
      <c r="AT121" s="14" t="s">
        <v>126</v>
      </c>
      <c r="AU121" s="14" t="s">
        <v>74</v>
      </c>
    </row>
    <row r="122" spans="1:65" s="2" customFormat="1" ht="39">
      <c r="A122" s="31"/>
      <c r="B122" s="32"/>
      <c r="C122" s="33"/>
      <c r="D122" s="168" t="s">
        <v>156</v>
      </c>
      <c r="E122" s="33"/>
      <c r="F122" s="183" t="s">
        <v>1054</v>
      </c>
      <c r="G122" s="33"/>
      <c r="H122" s="33"/>
      <c r="I122" s="170"/>
      <c r="J122" s="33"/>
      <c r="K122" s="33"/>
      <c r="L122" s="36"/>
      <c r="M122" s="171"/>
      <c r="N122" s="172"/>
      <c r="O122" s="68"/>
      <c r="P122" s="68"/>
      <c r="Q122" s="68"/>
      <c r="R122" s="68"/>
      <c r="S122" s="68"/>
      <c r="T122" s="69"/>
      <c r="U122" s="31"/>
      <c r="V122" s="31"/>
      <c r="W122" s="31"/>
      <c r="X122" s="31"/>
      <c r="Y122" s="31"/>
      <c r="Z122" s="31"/>
      <c r="AA122" s="31"/>
      <c r="AB122" s="31"/>
      <c r="AC122" s="31"/>
      <c r="AD122" s="31"/>
      <c r="AE122" s="31"/>
      <c r="AT122" s="14" t="s">
        <v>156</v>
      </c>
      <c r="AU122" s="14" t="s">
        <v>74</v>
      </c>
    </row>
    <row r="123" spans="1:65" s="2" customFormat="1" ht="24.2" customHeight="1">
      <c r="A123" s="31"/>
      <c r="B123" s="32"/>
      <c r="C123" s="155" t="s">
        <v>134</v>
      </c>
      <c r="D123" s="155" t="s">
        <v>118</v>
      </c>
      <c r="E123" s="156" t="s">
        <v>1055</v>
      </c>
      <c r="F123" s="157" t="s">
        <v>1049</v>
      </c>
      <c r="G123" s="158" t="s">
        <v>137</v>
      </c>
      <c r="H123" s="159">
        <v>1</v>
      </c>
      <c r="I123" s="160"/>
      <c r="J123" s="161">
        <f>ROUND(I123*H123,2)</f>
        <v>0</v>
      </c>
      <c r="K123" s="157" t="s">
        <v>1</v>
      </c>
      <c r="L123" s="36"/>
      <c r="M123" s="162" t="s">
        <v>1</v>
      </c>
      <c r="N123" s="163" t="s">
        <v>39</v>
      </c>
      <c r="O123" s="68"/>
      <c r="P123" s="164">
        <f>O123*H123</f>
        <v>0</v>
      </c>
      <c r="Q123" s="164">
        <v>0</v>
      </c>
      <c r="R123" s="164">
        <f>Q123*H123</f>
        <v>0</v>
      </c>
      <c r="S123" s="164">
        <v>0</v>
      </c>
      <c r="T123" s="165">
        <f>S123*H123</f>
        <v>0</v>
      </c>
      <c r="U123" s="31"/>
      <c r="V123" s="31"/>
      <c r="W123" s="31"/>
      <c r="X123" s="31"/>
      <c r="Y123" s="31"/>
      <c r="Z123" s="31"/>
      <c r="AA123" s="31"/>
      <c r="AB123" s="31"/>
      <c r="AC123" s="31"/>
      <c r="AD123" s="31"/>
      <c r="AE123" s="31"/>
      <c r="AR123" s="166" t="s">
        <v>713</v>
      </c>
      <c r="AT123" s="166" t="s">
        <v>118</v>
      </c>
      <c r="AU123" s="166" t="s">
        <v>74</v>
      </c>
      <c r="AY123" s="14" t="s">
        <v>124</v>
      </c>
      <c r="BE123" s="167">
        <f>IF(N123="základní",J123,0)</f>
        <v>0</v>
      </c>
      <c r="BF123" s="167">
        <f>IF(N123="snížená",J123,0)</f>
        <v>0</v>
      </c>
      <c r="BG123" s="167">
        <f>IF(N123="zákl. přenesená",J123,0)</f>
        <v>0</v>
      </c>
      <c r="BH123" s="167">
        <f>IF(N123="sníž. přenesená",J123,0)</f>
        <v>0</v>
      </c>
      <c r="BI123" s="167">
        <f>IF(N123="nulová",J123,0)</f>
        <v>0</v>
      </c>
      <c r="BJ123" s="14" t="s">
        <v>82</v>
      </c>
      <c r="BK123" s="167">
        <f>ROUND(I123*H123,2)</f>
        <v>0</v>
      </c>
      <c r="BL123" s="14" t="s">
        <v>713</v>
      </c>
      <c r="BM123" s="166" t="s">
        <v>1056</v>
      </c>
    </row>
    <row r="124" spans="1:65" s="2" customFormat="1" ht="19.5">
      <c r="A124" s="31"/>
      <c r="B124" s="32"/>
      <c r="C124" s="33"/>
      <c r="D124" s="168" t="s">
        <v>126</v>
      </c>
      <c r="E124" s="33"/>
      <c r="F124" s="169" t="s">
        <v>1049</v>
      </c>
      <c r="G124" s="33"/>
      <c r="H124" s="33"/>
      <c r="I124" s="170"/>
      <c r="J124" s="33"/>
      <c r="K124" s="33"/>
      <c r="L124" s="36"/>
      <c r="M124" s="171"/>
      <c r="N124" s="172"/>
      <c r="O124" s="68"/>
      <c r="P124" s="68"/>
      <c r="Q124" s="68"/>
      <c r="R124" s="68"/>
      <c r="S124" s="68"/>
      <c r="T124" s="69"/>
      <c r="U124" s="31"/>
      <c r="V124" s="31"/>
      <c r="W124" s="31"/>
      <c r="X124" s="31"/>
      <c r="Y124" s="31"/>
      <c r="Z124" s="31"/>
      <c r="AA124" s="31"/>
      <c r="AB124" s="31"/>
      <c r="AC124" s="31"/>
      <c r="AD124" s="31"/>
      <c r="AE124" s="31"/>
      <c r="AT124" s="14" t="s">
        <v>126</v>
      </c>
      <c r="AU124" s="14" t="s">
        <v>74</v>
      </c>
    </row>
    <row r="125" spans="1:65" s="2" customFormat="1" ht="39">
      <c r="A125" s="31"/>
      <c r="B125" s="32"/>
      <c r="C125" s="33"/>
      <c r="D125" s="168" t="s">
        <v>156</v>
      </c>
      <c r="E125" s="33"/>
      <c r="F125" s="183" t="s">
        <v>1057</v>
      </c>
      <c r="G125" s="33"/>
      <c r="H125" s="33"/>
      <c r="I125" s="170"/>
      <c r="J125" s="33"/>
      <c r="K125" s="33"/>
      <c r="L125" s="36"/>
      <c r="M125" s="171"/>
      <c r="N125" s="172"/>
      <c r="O125" s="68"/>
      <c r="P125" s="68"/>
      <c r="Q125" s="68"/>
      <c r="R125" s="68"/>
      <c r="S125" s="68"/>
      <c r="T125" s="69"/>
      <c r="U125" s="31"/>
      <c r="V125" s="31"/>
      <c r="W125" s="31"/>
      <c r="X125" s="31"/>
      <c r="Y125" s="31"/>
      <c r="Z125" s="31"/>
      <c r="AA125" s="31"/>
      <c r="AB125" s="31"/>
      <c r="AC125" s="31"/>
      <c r="AD125" s="31"/>
      <c r="AE125" s="31"/>
      <c r="AT125" s="14" t="s">
        <v>156</v>
      </c>
      <c r="AU125" s="14" t="s">
        <v>74</v>
      </c>
    </row>
    <row r="126" spans="1:65" s="2" customFormat="1" ht="24.2" customHeight="1">
      <c r="A126" s="31"/>
      <c r="B126" s="32"/>
      <c r="C126" s="155" t="s">
        <v>123</v>
      </c>
      <c r="D126" s="155" t="s">
        <v>118</v>
      </c>
      <c r="E126" s="156" t="s">
        <v>1058</v>
      </c>
      <c r="F126" s="157" t="s">
        <v>1049</v>
      </c>
      <c r="G126" s="158" t="s">
        <v>137</v>
      </c>
      <c r="H126" s="159">
        <v>1</v>
      </c>
      <c r="I126" s="160"/>
      <c r="J126" s="161">
        <f>ROUND(I126*H126,2)</f>
        <v>0</v>
      </c>
      <c r="K126" s="157" t="s">
        <v>1</v>
      </c>
      <c r="L126" s="36"/>
      <c r="M126" s="162" t="s">
        <v>1</v>
      </c>
      <c r="N126" s="163" t="s">
        <v>39</v>
      </c>
      <c r="O126" s="68"/>
      <c r="P126" s="164">
        <f>O126*H126</f>
        <v>0</v>
      </c>
      <c r="Q126" s="164">
        <v>0</v>
      </c>
      <c r="R126" s="164">
        <f>Q126*H126</f>
        <v>0</v>
      </c>
      <c r="S126" s="164">
        <v>0</v>
      </c>
      <c r="T126" s="165">
        <f>S126*H126</f>
        <v>0</v>
      </c>
      <c r="U126" s="31"/>
      <c r="V126" s="31"/>
      <c r="W126" s="31"/>
      <c r="X126" s="31"/>
      <c r="Y126" s="31"/>
      <c r="Z126" s="31"/>
      <c r="AA126" s="31"/>
      <c r="AB126" s="31"/>
      <c r="AC126" s="31"/>
      <c r="AD126" s="31"/>
      <c r="AE126" s="31"/>
      <c r="AR126" s="166" t="s">
        <v>713</v>
      </c>
      <c r="AT126" s="166" t="s">
        <v>118</v>
      </c>
      <c r="AU126" s="166" t="s">
        <v>74</v>
      </c>
      <c r="AY126" s="14" t="s">
        <v>124</v>
      </c>
      <c r="BE126" s="167">
        <f>IF(N126="základní",J126,0)</f>
        <v>0</v>
      </c>
      <c r="BF126" s="167">
        <f>IF(N126="snížená",J126,0)</f>
        <v>0</v>
      </c>
      <c r="BG126" s="167">
        <f>IF(N126="zákl. přenesená",J126,0)</f>
        <v>0</v>
      </c>
      <c r="BH126" s="167">
        <f>IF(N126="sníž. přenesená",J126,0)</f>
        <v>0</v>
      </c>
      <c r="BI126" s="167">
        <f>IF(N126="nulová",J126,0)</f>
        <v>0</v>
      </c>
      <c r="BJ126" s="14" t="s">
        <v>82</v>
      </c>
      <c r="BK126" s="167">
        <f>ROUND(I126*H126,2)</f>
        <v>0</v>
      </c>
      <c r="BL126" s="14" t="s">
        <v>713</v>
      </c>
      <c r="BM126" s="166" t="s">
        <v>1059</v>
      </c>
    </row>
    <row r="127" spans="1:65" s="2" customFormat="1" ht="19.5">
      <c r="A127" s="31"/>
      <c r="B127" s="32"/>
      <c r="C127" s="33"/>
      <c r="D127" s="168" t="s">
        <v>126</v>
      </c>
      <c r="E127" s="33"/>
      <c r="F127" s="169" t="s">
        <v>1049</v>
      </c>
      <c r="G127" s="33"/>
      <c r="H127" s="33"/>
      <c r="I127" s="170"/>
      <c r="J127" s="33"/>
      <c r="K127" s="33"/>
      <c r="L127" s="36"/>
      <c r="M127" s="171"/>
      <c r="N127" s="172"/>
      <c r="O127" s="68"/>
      <c r="P127" s="68"/>
      <c r="Q127" s="68"/>
      <c r="R127" s="68"/>
      <c r="S127" s="68"/>
      <c r="T127" s="69"/>
      <c r="U127" s="31"/>
      <c r="V127" s="31"/>
      <c r="W127" s="31"/>
      <c r="X127" s="31"/>
      <c r="Y127" s="31"/>
      <c r="Z127" s="31"/>
      <c r="AA127" s="31"/>
      <c r="AB127" s="31"/>
      <c r="AC127" s="31"/>
      <c r="AD127" s="31"/>
      <c r="AE127" s="31"/>
      <c r="AT127" s="14" t="s">
        <v>126</v>
      </c>
      <c r="AU127" s="14" t="s">
        <v>74</v>
      </c>
    </row>
    <row r="128" spans="1:65" s="2" customFormat="1" ht="29.25">
      <c r="A128" s="31"/>
      <c r="B128" s="32"/>
      <c r="C128" s="33"/>
      <c r="D128" s="168" t="s">
        <v>156</v>
      </c>
      <c r="E128" s="33"/>
      <c r="F128" s="183" t="s">
        <v>1060</v>
      </c>
      <c r="G128" s="33"/>
      <c r="H128" s="33"/>
      <c r="I128" s="170"/>
      <c r="J128" s="33"/>
      <c r="K128" s="33"/>
      <c r="L128" s="36"/>
      <c r="M128" s="171"/>
      <c r="N128" s="172"/>
      <c r="O128" s="68"/>
      <c r="P128" s="68"/>
      <c r="Q128" s="68"/>
      <c r="R128" s="68"/>
      <c r="S128" s="68"/>
      <c r="T128" s="69"/>
      <c r="U128" s="31"/>
      <c r="V128" s="31"/>
      <c r="W128" s="31"/>
      <c r="X128" s="31"/>
      <c r="Y128" s="31"/>
      <c r="Z128" s="31"/>
      <c r="AA128" s="31"/>
      <c r="AB128" s="31"/>
      <c r="AC128" s="31"/>
      <c r="AD128" s="31"/>
      <c r="AE128" s="31"/>
      <c r="AT128" s="14" t="s">
        <v>156</v>
      </c>
      <c r="AU128" s="14" t="s">
        <v>74</v>
      </c>
    </row>
    <row r="129" spans="1:65" s="2" customFormat="1" ht="24.2" customHeight="1">
      <c r="A129" s="31"/>
      <c r="B129" s="32"/>
      <c r="C129" s="155" t="s">
        <v>144</v>
      </c>
      <c r="D129" s="155" t="s">
        <v>118</v>
      </c>
      <c r="E129" s="156" t="s">
        <v>1061</v>
      </c>
      <c r="F129" s="157" t="s">
        <v>1049</v>
      </c>
      <c r="G129" s="158" t="s">
        <v>137</v>
      </c>
      <c r="H129" s="159">
        <v>1</v>
      </c>
      <c r="I129" s="160"/>
      <c r="J129" s="161">
        <f>ROUND(I129*H129,2)</f>
        <v>0</v>
      </c>
      <c r="K129" s="157" t="s">
        <v>1</v>
      </c>
      <c r="L129" s="36"/>
      <c r="M129" s="162" t="s">
        <v>1</v>
      </c>
      <c r="N129" s="163" t="s">
        <v>39</v>
      </c>
      <c r="O129" s="68"/>
      <c r="P129" s="164">
        <f>O129*H129</f>
        <v>0</v>
      </c>
      <c r="Q129" s="164">
        <v>0</v>
      </c>
      <c r="R129" s="164">
        <f>Q129*H129</f>
        <v>0</v>
      </c>
      <c r="S129" s="164">
        <v>0</v>
      </c>
      <c r="T129" s="165">
        <f>S129*H129</f>
        <v>0</v>
      </c>
      <c r="U129" s="31"/>
      <c r="V129" s="31"/>
      <c r="W129" s="31"/>
      <c r="X129" s="31"/>
      <c r="Y129" s="31"/>
      <c r="Z129" s="31"/>
      <c r="AA129" s="31"/>
      <c r="AB129" s="31"/>
      <c r="AC129" s="31"/>
      <c r="AD129" s="31"/>
      <c r="AE129" s="31"/>
      <c r="AR129" s="166" t="s">
        <v>713</v>
      </c>
      <c r="AT129" s="166" t="s">
        <v>118</v>
      </c>
      <c r="AU129" s="166" t="s">
        <v>74</v>
      </c>
      <c r="AY129" s="14" t="s">
        <v>124</v>
      </c>
      <c r="BE129" s="167">
        <f>IF(N129="základní",J129,0)</f>
        <v>0</v>
      </c>
      <c r="BF129" s="167">
        <f>IF(N129="snížená",J129,0)</f>
        <v>0</v>
      </c>
      <c r="BG129" s="167">
        <f>IF(N129="zákl. přenesená",J129,0)</f>
        <v>0</v>
      </c>
      <c r="BH129" s="167">
        <f>IF(N129="sníž. přenesená",J129,0)</f>
        <v>0</v>
      </c>
      <c r="BI129" s="167">
        <f>IF(N129="nulová",J129,0)</f>
        <v>0</v>
      </c>
      <c r="BJ129" s="14" t="s">
        <v>82</v>
      </c>
      <c r="BK129" s="167">
        <f>ROUND(I129*H129,2)</f>
        <v>0</v>
      </c>
      <c r="BL129" s="14" t="s">
        <v>713</v>
      </c>
      <c r="BM129" s="166" t="s">
        <v>1062</v>
      </c>
    </row>
    <row r="130" spans="1:65" s="2" customFormat="1" ht="19.5">
      <c r="A130" s="31"/>
      <c r="B130" s="32"/>
      <c r="C130" s="33"/>
      <c r="D130" s="168" t="s">
        <v>126</v>
      </c>
      <c r="E130" s="33"/>
      <c r="F130" s="169" t="s">
        <v>1049</v>
      </c>
      <c r="G130" s="33"/>
      <c r="H130" s="33"/>
      <c r="I130" s="170"/>
      <c r="J130" s="33"/>
      <c r="K130" s="33"/>
      <c r="L130" s="36"/>
      <c r="M130" s="171"/>
      <c r="N130" s="172"/>
      <c r="O130" s="68"/>
      <c r="P130" s="68"/>
      <c r="Q130" s="68"/>
      <c r="R130" s="68"/>
      <c r="S130" s="68"/>
      <c r="T130" s="69"/>
      <c r="U130" s="31"/>
      <c r="V130" s="31"/>
      <c r="W130" s="31"/>
      <c r="X130" s="31"/>
      <c r="Y130" s="31"/>
      <c r="Z130" s="31"/>
      <c r="AA130" s="31"/>
      <c r="AB130" s="31"/>
      <c r="AC130" s="31"/>
      <c r="AD130" s="31"/>
      <c r="AE130" s="31"/>
      <c r="AT130" s="14" t="s">
        <v>126</v>
      </c>
      <c r="AU130" s="14" t="s">
        <v>74</v>
      </c>
    </row>
    <row r="131" spans="1:65" s="2" customFormat="1" ht="39">
      <c r="A131" s="31"/>
      <c r="B131" s="32"/>
      <c r="C131" s="33"/>
      <c r="D131" s="168" t="s">
        <v>156</v>
      </c>
      <c r="E131" s="33"/>
      <c r="F131" s="183" t="s">
        <v>1063</v>
      </c>
      <c r="G131" s="33"/>
      <c r="H131" s="33"/>
      <c r="I131" s="170"/>
      <c r="J131" s="33"/>
      <c r="K131" s="33"/>
      <c r="L131" s="36"/>
      <c r="M131" s="171"/>
      <c r="N131" s="172"/>
      <c r="O131" s="68"/>
      <c r="P131" s="68"/>
      <c r="Q131" s="68"/>
      <c r="R131" s="68"/>
      <c r="S131" s="68"/>
      <c r="T131" s="69"/>
      <c r="U131" s="31"/>
      <c r="V131" s="31"/>
      <c r="W131" s="31"/>
      <c r="X131" s="31"/>
      <c r="Y131" s="31"/>
      <c r="Z131" s="31"/>
      <c r="AA131" s="31"/>
      <c r="AB131" s="31"/>
      <c r="AC131" s="31"/>
      <c r="AD131" s="31"/>
      <c r="AE131" s="31"/>
      <c r="AT131" s="14" t="s">
        <v>156</v>
      </c>
      <c r="AU131" s="14" t="s">
        <v>74</v>
      </c>
    </row>
    <row r="132" spans="1:65" s="2" customFormat="1" ht="24.2" customHeight="1">
      <c r="A132" s="31"/>
      <c r="B132" s="32"/>
      <c r="C132" s="155" t="s">
        <v>150</v>
      </c>
      <c r="D132" s="155" t="s">
        <v>118</v>
      </c>
      <c r="E132" s="156" t="s">
        <v>1064</v>
      </c>
      <c r="F132" s="157" t="s">
        <v>1049</v>
      </c>
      <c r="G132" s="158" t="s">
        <v>137</v>
      </c>
      <c r="H132" s="159">
        <v>1</v>
      </c>
      <c r="I132" s="160"/>
      <c r="J132" s="161">
        <f>ROUND(I132*H132,2)</f>
        <v>0</v>
      </c>
      <c r="K132" s="157" t="s">
        <v>1</v>
      </c>
      <c r="L132" s="36"/>
      <c r="M132" s="162" t="s">
        <v>1</v>
      </c>
      <c r="N132" s="163" t="s">
        <v>39</v>
      </c>
      <c r="O132" s="68"/>
      <c r="P132" s="164">
        <f>O132*H132</f>
        <v>0</v>
      </c>
      <c r="Q132" s="164">
        <v>0</v>
      </c>
      <c r="R132" s="164">
        <f>Q132*H132</f>
        <v>0</v>
      </c>
      <c r="S132" s="164">
        <v>0</v>
      </c>
      <c r="T132" s="165">
        <f>S132*H132</f>
        <v>0</v>
      </c>
      <c r="U132" s="31"/>
      <c r="V132" s="31"/>
      <c r="W132" s="31"/>
      <c r="X132" s="31"/>
      <c r="Y132" s="31"/>
      <c r="Z132" s="31"/>
      <c r="AA132" s="31"/>
      <c r="AB132" s="31"/>
      <c r="AC132" s="31"/>
      <c r="AD132" s="31"/>
      <c r="AE132" s="31"/>
      <c r="AR132" s="166" t="s">
        <v>713</v>
      </c>
      <c r="AT132" s="166" t="s">
        <v>118</v>
      </c>
      <c r="AU132" s="166" t="s">
        <v>74</v>
      </c>
      <c r="AY132" s="14" t="s">
        <v>124</v>
      </c>
      <c r="BE132" s="167">
        <f>IF(N132="základní",J132,0)</f>
        <v>0</v>
      </c>
      <c r="BF132" s="167">
        <f>IF(N132="snížená",J132,0)</f>
        <v>0</v>
      </c>
      <c r="BG132" s="167">
        <f>IF(N132="zákl. přenesená",J132,0)</f>
        <v>0</v>
      </c>
      <c r="BH132" s="167">
        <f>IF(N132="sníž. přenesená",J132,0)</f>
        <v>0</v>
      </c>
      <c r="BI132" s="167">
        <f>IF(N132="nulová",J132,0)</f>
        <v>0</v>
      </c>
      <c r="BJ132" s="14" t="s">
        <v>82</v>
      </c>
      <c r="BK132" s="167">
        <f>ROUND(I132*H132,2)</f>
        <v>0</v>
      </c>
      <c r="BL132" s="14" t="s">
        <v>713</v>
      </c>
      <c r="BM132" s="166" t="s">
        <v>1065</v>
      </c>
    </row>
    <row r="133" spans="1:65" s="2" customFormat="1" ht="19.5">
      <c r="A133" s="31"/>
      <c r="B133" s="32"/>
      <c r="C133" s="33"/>
      <c r="D133" s="168" t="s">
        <v>126</v>
      </c>
      <c r="E133" s="33"/>
      <c r="F133" s="169" t="s">
        <v>1049</v>
      </c>
      <c r="G133" s="33"/>
      <c r="H133" s="33"/>
      <c r="I133" s="170"/>
      <c r="J133" s="33"/>
      <c r="K133" s="33"/>
      <c r="L133" s="36"/>
      <c r="M133" s="171"/>
      <c r="N133" s="172"/>
      <c r="O133" s="68"/>
      <c r="P133" s="68"/>
      <c r="Q133" s="68"/>
      <c r="R133" s="68"/>
      <c r="S133" s="68"/>
      <c r="T133" s="69"/>
      <c r="U133" s="31"/>
      <c r="V133" s="31"/>
      <c r="W133" s="31"/>
      <c r="X133" s="31"/>
      <c r="Y133" s="31"/>
      <c r="Z133" s="31"/>
      <c r="AA133" s="31"/>
      <c r="AB133" s="31"/>
      <c r="AC133" s="31"/>
      <c r="AD133" s="31"/>
      <c r="AE133" s="31"/>
      <c r="AT133" s="14" t="s">
        <v>126</v>
      </c>
      <c r="AU133" s="14" t="s">
        <v>74</v>
      </c>
    </row>
    <row r="134" spans="1:65" s="2" customFormat="1" ht="39">
      <c r="A134" s="31"/>
      <c r="B134" s="32"/>
      <c r="C134" s="33"/>
      <c r="D134" s="168" t="s">
        <v>156</v>
      </c>
      <c r="E134" s="33"/>
      <c r="F134" s="183" t="s">
        <v>1066</v>
      </c>
      <c r="G134" s="33"/>
      <c r="H134" s="33"/>
      <c r="I134" s="170"/>
      <c r="J134" s="33"/>
      <c r="K134" s="33"/>
      <c r="L134" s="36"/>
      <c r="M134" s="171"/>
      <c r="N134" s="172"/>
      <c r="O134" s="68"/>
      <c r="P134" s="68"/>
      <c r="Q134" s="68"/>
      <c r="R134" s="68"/>
      <c r="S134" s="68"/>
      <c r="T134" s="69"/>
      <c r="U134" s="31"/>
      <c r="V134" s="31"/>
      <c r="W134" s="31"/>
      <c r="X134" s="31"/>
      <c r="Y134" s="31"/>
      <c r="Z134" s="31"/>
      <c r="AA134" s="31"/>
      <c r="AB134" s="31"/>
      <c r="AC134" s="31"/>
      <c r="AD134" s="31"/>
      <c r="AE134" s="31"/>
      <c r="AT134" s="14" t="s">
        <v>156</v>
      </c>
      <c r="AU134" s="14" t="s">
        <v>74</v>
      </c>
    </row>
    <row r="135" spans="1:65" s="2" customFormat="1" ht="24.2" customHeight="1">
      <c r="A135" s="31"/>
      <c r="B135" s="32"/>
      <c r="C135" s="155" t="s">
        <v>158</v>
      </c>
      <c r="D135" s="155" t="s">
        <v>118</v>
      </c>
      <c r="E135" s="156" t="s">
        <v>1067</v>
      </c>
      <c r="F135" s="157" t="s">
        <v>1049</v>
      </c>
      <c r="G135" s="158" t="s">
        <v>137</v>
      </c>
      <c r="H135" s="159">
        <v>1</v>
      </c>
      <c r="I135" s="160"/>
      <c r="J135" s="161">
        <f>ROUND(I135*H135,2)</f>
        <v>0</v>
      </c>
      <c r="K135" s="157" t="s">
        <v>1</v>
      </c>
      <c r="L135" s="36"/>
      <c r="M135" s="162" t="s">
        <v>1</v>
      </c>
      <c r="N135" s="163" t="s">
        <v>39</v>
      </c>
      <c r="O135" s="68"/>
      <c r="P135" s="164">
        <f>O135*H135</f>
        <v>0</v>
      </c>
      <c r="Q135" s="164">
        <v>0</v>
      </c>
      <c r="R135" s="164">
        <f>Q135*H135</f>
        <v>0</v>
      </c>
      <c r="S135" s="164">
        <v>0</v>
      </c>
      <c r="T135" s="165">
        <f>S135*H135</f>
        <v>0</v>
      </c>
      <c r="U135" s="31"/>
      <c r="V135" s="31"/>
      <c r="W135" s="31"/>
      <c r="X135" s="31"/>
      <c r="Y135" s="31"/>
      <c r="Z135" s="31"/>
      <c r="AA135" s="31"/>
      <c r="AB135" s="31"/>
      <c r="AC135" s="31"/>
      <c r="AD135" s="31"/>
      <c r="AE135" s="31"/>
      <c r="AR135" s="166" t="s">
        <v>713</v>
      </c>
      <c r="AT135" s="166" t="s">
        <v>118</v>
      </c>
      <c r="AU135" s="166" t="s">
        <v>74</v>
      </c>
      <c r="AY135" s="14" t="s">
        <v>124</v>
      </c>
      <c r="BE135" s="167">
        <f>IF(N135="základní",J135,0)</f>
        <v>0</v>
      </c>
      <c r="BF135" s="167">
        <f>IF(N135="snížená",J135,0)</f>
        <v>0</v>
      </c>
      <c r="BG135" s="167">
        <f>IF(N135="zákl. přenesená",J135,0)</f>
        <v>0</v>
      </c>
      <c r="BH135" s="167">
        <f>IF(N135="sníž. přenesená",J135,0)</f>
        <v>0</v>
      </c>
      <c r="BI135" s="167">
        <f>IF(N135="nulová",J135,0)</f>
        <v>0</v>
      </c>
      <c r="BJ135" s="14" t="s">
        <v>82</v>
      </c>
      <c r="BK135" s="167">
        <f>ROUND(I135*H135,2)</f>
        <v>0</v>
      </c>
      <c r="BL135" s="14" t="s">
        <v>713</v>
      </c>
      <c r="BM135" s="166" t="s">
        <v>1068</v>
      </c>
    </row>
    <row r="136" spans="1:65" s="2" customFormat="1" ht="19.5">
      <c r="A136" s="31"/>
      <c r="B136" s="32"/>
      <c r="C136" s="33"/>
      <c r="D136" s="168" t="s">
        <v>126</v>
      </c>
      <c r="E136" s="33"/>
      <c r="F136" s="169" t="s">
        <v>1049</v>
      </c>
      <c r="G136" s="33"/>
      <c r="H136" s="33"/>
      <c r="I136" s="170"/>
      <c r="J136" s="33"/>
      <c r="K136" s="33"/>
      <c r="L136" s="36"/>
      <c r="M136" s="171"/>
      <c r="N136" s="172"/>
      <c r="O136" s="68"/>
      <c r="P136" s="68"/>
      <c r="Q136" s="68"/>
      <c r="R136" s="68"/>
      <c r="S136" s="68"/>
      <c r="T136" s="69"/>
      <c r="U136" s="31"/>
      <c r="V136" s="31"/>
      <c r="W136" s="31"/>
      <c r="X136" s="31"/>
      <c r="Y136" s="31"/>
      <c r="Z136" s="31"/>
      <c r="AA136" s="31"/>
      <c r="AB136" s="31"/>
      <c r="AC136" s="31"/>
      <c r="AD136" s="31"/>
      <c r="AE136" s="31"/>
      <c r="AT136" s="14" t="s">
        <v>126</v>
      </c>
      <c r="AU136" s="14" t="s">
        <v>74</v>
      </c>
    </row>
    <row r="137" spans="1:65" s="2" customFormat="1" ht="39">
      <c r="A137" s="31"/>
      <c r="B137" s="32"/>
      <c r="C137" s="33"/>
      <c r="D137" s="168" t="s">
        <v>156</v>
      </c>
      <c r="E137" s="33"/>
      <c r="F137" s="183" t="s">
        <v>1069</v>
      </c>
      <c r="G137" s="33"/>
      <c r="H137" s="33"/>
      <c r="I137" s="170"/>
      <c r="J137" s="33"/>
      <c r="K137" s="33"/>
      <c r="L137" s="36"/>
      <c r="M137" s="171"/>
      <c r="N137" s="172"/>
      <c r="O137" s="68"/>
      <c r="P137" s="68"/>
      <c r="Q137" s="68"/>
      <c r="R137" s="68"/>
      <c r="S137" s="68"/>
      <c r="T137" s="69"/>
      <c r="U137" s="31"/>
      <c r="V137" s="31"/>
      <c r="W137" s="31"/>
      <c r="X137" s="31"/>
      <c r="Y137" s="31"/>
      <c r="Z137" s="31"/>
      <c r="AA137" s="31"/>
      <c r="AB137" s="31"/>
      <c r="AC137" s="31"/>
      <c r="AD137" s="31"/>
      <c r="AE137" s="31"/>
      <c r="AT137" s="14" t="s">
        <v>156</v>
      </c>
      <c r="AU137" s="14" t="s">
        <v>74</v>
      </c>
    </row>
    <row r="138" spans="1:65" s="2" customFormat="1" ht="24.2" customHeight="1">
      <c r="A138" s="31"/>
      <c r="B138" s="32"/>
      <c r="C138" s="155" t="s">
        <v>163</v>
      </c>
      <c r="D138" s="155" t="s">
        <v>118</v>
      </c>
      <c r="E138" s="156" t="s">
        <v>1070</v>
      </c>
      <c r="F138" s="157" t="s">
        <v>1049</v>
      </c>
      <c r="G138" s="158" t="s">
        <v>137</v>
      </c>
      <c r="H138" s="159">
        <v>1</v>
      </c>
      <c r="I138" s="160"/>
      <c r="J138" s="161">
        <f>ROUND(I138*H138,2)</f>
        <v>0</v>
      </c>
      <c r="K138" s="157" t="s">
        <v>1</v>
      </c>
      <c r="L138" s="36"/>
      <c r="M138" s="162" t="s">
        <v>1</v>
      </c>
      <c r="N138" s="163" t="s">
        <v>39</v>
      </c>
      <c r="O138" s="68"/>
      <c r="P138" s="164">
        <f>O138*H138</f>
        <v>0</v>
      </c>
      <c r="Q138" s="164">
        <v>0</v>
      </c>
      <c r="R138" s="164">
        <f>Q138*H138</f>
        <v>0</v>
      </c>
      <c r="S138" s="164">
        <v>0</v>
      </c>
      <c r="T138" s="165">
        <f>S138*H138</f>
        <v>0</v>
      </c>
      <c r="U138" s="31"/>
      <c r="V138" s="31"/>
      <c r="W138" s="31"/>
      <c r="X138" s="31"/>
      <c r="Y138" s="31"/>
      <c r="Z138" s="31"/>
      <c r="AA138" s="31"/>
      <c r="AB138" s="31"/>
      <c r="AC138" s="31"/>
      <c r="AD138" s="31"/>
      <c r="AE138" s="31"/>
      <c r="AR138" s="166" t="s">
        <v>713</v>
      </c>
      <c r="AT138" s="166" t="s">
        <v>118</v>
      </c>
      <c r="AU138" s="166" t="s">
        <v>74</v>
      </c>
      <c r="AY138" s="14" t="s">
        <v>124</v>
      </c>
      <c r="BE138" s="167">
        <f>IF(N138="základní",J138,0)</f>
        <v>0</v>
      </c>
      <c r="BF138" s="167">
        <f>IF(N138="snížená",J138,0)</f>
        <v>0</v>
      </c>
      <c r="BG138" s="167">
        <f>IF(N138="zákl. přenesená",J138,0)</f>
        <v>0</v>
      </c>
      <c r="BH138" s="167">
        <f>IF(N138="sníž. přenesená",J138,0)</f>
        <v>0</v>
      </c>
      <c r="BI138" s="167">
        <f>IF(N138="nulová",J138,0)</f>
        <v>0</v>
      </c>
      <c r="BJ138" s="14" t="s">
        <v>82</v>
      </c>
      <c r="BK138" s="167">
        <f>ROUND(I138*H138,2)</f>
        <v>0</v>
      </c>
      <c r="BL138" s="14" t="s">
        <v>713</v>
      </c>
      <c r="BM138" s="166" t="s">
        <v>1071</v>
      </c>
    </row>
    <row r="139" spans="1:65" s="2" customFormat="1" ht="19.5">
      <c r="A139" s="31"/>
      <c r="B139" s="32"/>
      <c r="C139" s="33"/>
      <c r="D139" s="168" t="s">
        <v>126</v>
      </c>
      <c r="E139" s="33"/>
      <c r="F139" s="169" t="s">
        <v>1049</v>
      </c>
      <c r="G139" s="33"/>
      <c r="H139" s="33"/>
      <c r="I139" s="170"/>
      <c r="J139" s="33"/>
      <c r="K139" s="33"/>
      <c r="L139" s="36"/>
      <c r="M139" s="171"/>
      <c r="N139" s="172"/>
      <c r="O139" s="68"/>
      <c r="P139" s="68"/>
      <c r="Q139" s="68"/>
      <c r="R139" s="68"/>
      <c r="S139" s="68"/>
      <c r="T139" s="69"/>
      <c r="U139" s="31"/>
      <c r="V139" s="31"/>
      <c r="W139" s="31"/>
      <c r="X139" s="31"/>
      <c r="Y139" s="31"/>
      <c r="Z139" s="31"/>
      <c r="AA139" s="31"/>
      <c r="AB139" s="31"/>
      <c r="AC139" s="31"/>
      <c r="AD139" s="31"/>
      <c r="AE139" s="31"/>
      <c r="AT139" s="14" t="s">
        <v>126</v>
      </c>
      <c r="AU139" s="14" t="s">
        <v>74</v>
      </c>
    </row>
    <row r="140" spans="1:65" s="2" customFormat="1" ht="39">
      <c r="A140" s="31"/>
      <c r="B140" s="32"/>
      <c r="C140" s="33"/>
      <c r="D140" s="168" t="s">
        <v>156</v>
      </c>
      <c r="E140" s="33"/>
      <c r="F140" s="183" t="s">
        <v>1072</v>
      </c>
      <c r="G140" s="33"/>
      <c r="H140" s="33"/>
      <c r="I140" s="170"/>
      <c r="J140" s="33"/>
      <c r="K140" s="33"/>
      <c r="L140" s="36"/>
      <c r="M140" s="171"/>
      <c r="N140" s="172"/>
      <c r="O140" s="68"/>
      <c r="P140" s="68"/>
      <c r="Q140" s="68"/>
      <c r="R140" s="68"/>
      <c r="S140" s="68"/>
      <c r="T140" s="69"/>
      <c r="U140" s="31"/>
      <c r="V140" s="31"/>
      <c r="W140" s="31"/>
      <c r="X140" s="31"/>
      <c r="Y140" s="31"/>
      <c r="Z140" s="31"/>
      <c r="AA140" s="31"/>
      <c r="AB140" s="31"/>
      <c r="AC140" s="31"/>
      <c r="AD140" s="31"/>
      <c r="AE140" s="31"/>
      <c r="AT140" s="14" t="s">
        <v>156</v>
      </c>
      <c r="AU140" s="14" t="s">
        <v>74</v>
      </c>
    </row>
    <row r="141" spans="1:65" s="2" customFormat="1" ht="24.2" customHeight="1">
      <c r="A141" s="31"/>
      <c r="B141" s="32"/>
      <c r="C141" s="155" t="s">
        <v>168</v>
      </c>
      <c r="D141" s="155" t="s">
        <v>118</v>
      </c>
      <c r="E141" s="156" t="s">
        <v>1073</v>
      </c>
      <c r="F141" s="157" t="s">
        <v>1049</v>
      </c>
      <c r="G141" s="158" t="s">
        <v>137</v>
      </c>
      <c r="H141" s="159">
        <v>1</v>
      </c>
      <c r="I141" s="160"/>
      <c r="J141" s="161">
        <f>ROUND(I141*H141,2)</f>
        <v>0</v>
      </c>
      <c r="K141" s="157" t="s">
        <v>1</v>
      </c>
      <c r="L141" s="36"/>
      <c r="M141" s="162" t="s">
        <v>1</v>
      </c>
      <c r="N141" s="163" t="s">
        <v>39</v>
      </c>
      <c r="O141" s="68"/>
      <c r="P141" s="164">
        <f>O141*H141</f>
        <v>0</v>
      </c>
      <c r="Q141" s="164">
        <v>0</v>
      </c>
      <c r="R141" s="164">
        <f>Q141*H141</f>
        <v>0</v>
      </c>
      <c r="S141" s="164">
        <v>0</v>
      </c>
      <c r="T141" s="165">
        <f>S141*H141</f>
        <v>0</v>
      </c>
      <c r="U141" s="31"/>
      <c r="V141" s="31"/>
      <c r="W141" s="31"/>
      <c r="X141" s="31"/>
      <c r="Y141" s="31"/>
      <c r="Z141" s="31"/>
      <c r="AA141" s="31"/>
      <c r="AB141" s="31"/>
      <c r="AC141" s="31"/>
      <c r="AD141" s="31"/>
      <c r="AE141" s="31"/>
      <c r="AR141" s="166" t="s">
        <v>713</v>
      </c>
      <c r="AT141" s="166" t="s">
        <v>118</v>
      </c>
      <c r="AU141" s="166" t="s">
        <v>74</v>
      </c>
      <c r="AY141" s="14" t="s">
        <v>124</v>
      </c>
      <c r="BE141" s="167">
        <f>IF(N141="základní",J141,0)</f>
        <v>0</v>
      </c>
      <c r="BF141" s="167">
        <f>IF(N141="snížená",J141,0)</f>
        <v>0</v>
      </c>
      <c r="BG141" s="167">
        <f>IF(N141="zákl. přenesená",J141,0)</f>
        <v>0</v>
      </c>
      <c r="BH141" s="167">
        <f>IF(N141="sníž. přenesená",J141,0)</f>
        <v>0</v>
      </c>
      <c r="BI141" s="167">
        <f>IF(N141="nulová",J141,0)</f>
        <v>0</v>
      </c>
      <c r="BJ141" s="14" t="s">
        <v>82</v>
      </c>
      <c r="BK141" s="167">
        <f>ROUND(I141*H141,2)</f>
        <v>0</v>
      </c>
      <c r="BL141" s="14" t="s">
        <v>713</v>
      </c>
      <c r="BM141" s="166" t="s">
        <v>1074</v>
      </c>
    </row>
    <row r="142" spans="1:65" s="2" customFormat="1" ht="19.5">
      <c r="A142" s="31"/>
      <c r="B142" s="32"/>
      <c r="C142" s="33"/>
      <c r="D142" s="168" t="s">
        <v>126</v>
      </c>
      <c r="E142" s="33"/>
      <c r="F142" s="169" t="s">
        <v>1049</v>
      </c>
      <c r="G142" s="33"/>
      <c r="H142" s="33"/>
      <c r="I142" s="170"/>
      <c r="J142" s="33"/>
      <c r="K142" s="33"/>
      <c r="L142" s="36"/>
      <c r="M142" s="171"/>
      <c r="N142" s="172"/>
      <c r="O142" s="68"/>
      <c r="P142" s="68"/>
      <c r="Q142" s="68"/>
      <c r="R142" s="68"/>
      <c r="S142" s="68"/>
      <c r="T142" s="69"/>
      <c r="U142" s="31"/>
      <c r="V142" s="31"/>
      <c r="W142" s="31"/>
      <c r="X142" s="31"/>
      <c r="Y142" s="31"/>
      <c r="Z142" s="31"/>
      <c r="AA142" s="31"/>
      <c r="AB142" s="31"/>
      <c r="AC142" s="31"/>
      <c r="AD142" s="31"/>
      <c r="AE142" s="31"/>
      <c r="AT142" s="14" t="s">
        <v>126</v>
      </c>
      <c r="AU142" s="14" t="s">
        <v>74</v>
      </c>
    </row>
    <row r="143" spans="1:65" s="2" customFormat="1" ht="39">
      <c r="A143" s="31"/>
      <c r="B143" s="32"/>
      <c r="C143" s="33"/>
      <c r="D143" s="168" t="s">
        <v>156</v>
      </c>
      <c r="E143" s="33"/>
      <c r="F143" s="183" t="s">
        <v>1075</v>
      </c>
      <c r="G143" s="33"/>
      <c r="H143" s="33"/>
      <c r="I143" s="170"/>
      <c r="J143" s="33"/>
      <c r="K143" s="33"/>
      <c r="L143" s="36"/>
      <c r="M143" s="171"/>
      <c r="N143" s="172"/>
      <c r="O143" s="68"/>
      <c r="P143" s="68"/>
      <c r="Q143" s="68"/>
      <c r="R143" s="68"/>
      <c r="S143" s="68"/>
      <c r="T143" s="69"/>
      <c r="U143" s="31"/>
      <c r="V143" s="31"/>
      <c r="W143" s="31"/>
      <c r="X143" s="31"/>
      <c r="Y143" s="31"/>
      <c r="Z143" s="31"/>
      <c r="AA143" s="31"/>
      <c r="AB143" s="31"/>
      <c r="AC143" s="31"/>
      <c r="AD143" s="31"/>
      <c r="AE143" s="31"/>
      <c r="AT143" s="14" t="s">
        <v>156</v>
      </c>
      <c r="AU143" s="14" t="s">
        <v>74</v>
      </c>
    </row>
    <row r="144" spans="1:65" s="2" customFormat="1" ht="24.2" customHeight="1">
      <c r="A144" s="31"/>
      <c r="B144" s="32"/>
      <c r="C144" s="155" t="s">
        <v>173</v>
      </c>
      <c r="D144" s="155" t="s">
        <v>118</v>
      </c>
      <c r="E144" s="156" t="s">
        <v>1076</v>
      </c>
      <c r="F144" s="157" t="s">
        <v>1049</v>
      </c>
      <c r="G144" s="158" t="s">
        <v>137</v>
      </c>
      <c r="H144" s="159">
        <v>1</v>
      </c>
      <c r="I144" s="160"/>
      <c r="J144" s="161">
        <f>ROUND(I144*H144,2)</f>
        <v>0</v>
      </c>
      <c r="K144" s="157" t="s">
        <v>1</v>
      </c>
      <c r="L144" s="36"/>
      <c r="M144" s="162" t="s">
        <v>1</v>
      </c>
      <c r="N144" s="163" t="s">
        <v>39</v>
      </c>
      <c r="O144" s="68"/>
      <c r="P144" s="164">
        <f>O144*H144</f>
        <v>0</v>
      </c>
      <c r="Q144" s="164">
        <v>0</v>
      </c>
      <c r="R144" s="164">
        <f>Q144*H144</f>
        <v>0</v>
      </c>
      <c r="S144" s="164">
        <v>0</v>
      </c>
      <c r="T144" s="165">
        <f>S144*H144</f>
        <v>0</v>
      </c>
      <c r="U144" s="31"/>
      <c r="V144" s="31"/>
      <c r="W144" s="31"/>
      <c r="X144" s="31"/>
      <c r="Y144" s="31"/>
      <c r="Z144" s="31"/>
      <c r="AA144" s="31"/>
      <c r="AB144" s="31"/>
      <c r="AC144" s="31"/>
      <c r="AD144" s="31"/>
      <c r="AE144" s="31"/>
      <c r="AR144" s="166" t="s">
        <v>713</v>
      </c>
      <c r="AT144" s="166" t="s">
        <v>118</v>
      </c>
      <c r="AU144" s="166" t="s">
        <v>74</v>
      </c>
      <c r="AY144" s="14" t="s">
        <v>124</v>
      </c>
      <c r="BE144" s="167">
        <f>IF(N144="základní",J144,0)</f>
        <v>0</v>
      </c>
      <c r="BF144" s="167">
        <f>IF(N144="snížená",J144,0)</f>
        <v>0</v>
      </c>
      <c r="BG144" s="167">
        <f>IF(N144="zákl. přenesená",J144,0)</f>
        <v>0</v>
      </c>
      <c r="BH144" s="167">
        <f>IF(N144="sníž. přenesená",J144,0)</f>
        <v>0</v>
      </c>
      <c r="BI144" s="167">
        <f>IF(N144="nulová",J144,0)</f>
        <v>0</v>
      </c>
      <c r="BJ144" s="14" t="s">
        <v>82</v>
      </c>
      <c r="BK144" s="167">
        <f>ROUND(I144*H144,2)</f>
        <v>0</v>
      </c>
      <c r="BL144" s="14" t="s">
        <v>713</v>
      </c>
      <c r="BM144" s="166" t="s">
        <v>1077</v>
      </c>
    </row>
    <row r="145" spans="1:65" s="2" customFormat="1" ht="19.5">
      <c r="A145" s="31"/>
      <c r="B145" s="32"/>
      <c r="C145" s="33"/>
      <c r="D145" s="168" t="s">
        <v>126</v>
      </c>
      <c r="E145" s="33"/>
      <c r="F145" s="169" t="s">
        <v>1049</v>
      </c>
      <c r="G145" s="33"/>
      <c r="H145" s="33"/>
      <c r="I145" s="170"/>
      <c r="J145" s="33"/>
      <c r="K145" s="33"/>
      <c r="L145" s="36"/>
      <c r="M145" s="171"/>
      <c r="N145" s="172"/>
      <c r="O145" s="68"/>
      <c r="P145" s="68"/>
      <c r="Q145" s="68"/>
      <c r="R145" s="68"/>
      <c r="S145" s="68"/>
      <c r="T145" s="69"/>
      <c r="U145" s="31"/>
      <c r="V145" s="31"/>
      <c r="W145" s="31"/>
      <c r="X145" s="31"/>
      <c r="Y145" s="31"/>
      <c r="Z145" s="31"/>
      <c r="AA145" s="31"/>
      <c r="AB145" s="31"/>
      <c r="AC145" s="31"/>
      <c r="AD145" s="31"/>
      <c r="AE145" s="31"/>
      <c r="AT145" s="14" t="s">
        <v>126</v>
      </c>
      <c r="AU145" s="14" t="s">
        <v>74</v>
      </c>
    </row>
    <row r="146" spans="1:65" s="2" customFormat="1" ht="39">
      <c r="A146" s="31"/>
      <c r="B146" s="32"/>
      <c r="C146" s="33"/>
      <c r="D146" s="168" t="s">
        <v>156</v>
      </c>
      <c r="E146" s="33"/>
      <c r="F146" s="183" t="s">
        <v>1078</v>
      </c>
      <c r="G146" s="33"/>
      <c r="H146" s="33"/>
      <c r="I146" s="170"/>
      <c r="J146" s="33"/>
      <c r="K146" s="33"/>
      <c r="L146" s="36"/>
      <c r="M146" s="171"/>
      <c r="N146" s="172"/>
      <c r="O146" s="68"/>
      <c r="P146" s="68"/>
      <c r="Q146" s="68"/>
      <c r="R146" s="68"/>
      <c r="S146" s="68"/>
      <c r="T146" s="69"/>
      <c r="U146" s="31"/>
      <c r="V146" s="31"/>
      <c r="W146" s="31"/>
      <c r="X146" s="31"/>
      <c r="Y146" s="31"/>
      <c r="Z146" s="31"/>
      <c r="AA146" s="31"/>
      <c r="AB146" s="31"/>
      <c r="AC146" s="31"/>
      <c r="AD146" s="31"/>
      <c r="AE146" s="31"/>
      <c r="AT146" s="14" t="s">
        <v>156</v>
      </c>
      <c r="AU146" s="14" t="s">
        <v>74</v>
      </c>
    </row>
    <row r="147" spans="1:65" s="2" customFormat="1" ht="24.2" customHeight="1">
      <c r="A147" s="31"/>
      <c r="B147" s="32"/>
      <c r="C147" s="155" t="s">
        <v>178</v>
      </c>
      <c r="D147" s="155" t="s">
        <v>118</v>
      </c>
      <c r="E147" s="156" t="s">
        <v>1079</v>
      </c>
      <c r="F147" s="157" t="s">
        <v>1049</v>
      </c>
      <c r="G147" s="158" t="s">
        <v>137</v>
      </c>
      <c r="H147" s="159">
        <v>1</v>
      </c>
      <c r="I147" s="160"/>
      <c r="J147" s="161">
        <f>ROUND(I147*H147,2)</f>
        <v>0</v>
      </c>
      <c r="K147" s="157" t="s">
        <v>1</v>
      </c>
      <c r="L147" s="36"/>
      <c r="M147" s="162" t="s">
        <v>1</v>
      </c>
      <c r="N147" s="163" t="s">
        <v>39</v>
      </c>
      <c r="O147" s="68"/>
      <c r="P147" s="164">
        <f>O147*H147</f>
        <v>0</v>
      </c>
      <c r="Q147" s="164">
        <v>0</v>
      </c>
      <c r="R147" s="164">
        <f>Q147*H147</f>
        <v>0</v>
      </c>
      <c r="S147" s="164">
        <v>0</v>
      </c>
      <c r="T147" s="165">
        <f>S147*H147</f>
        <v>0</v>
      </c>
      <c r="U147" s="31"/>
      <c r="V147" s="31"/>
      <c r="W147" s="31"/>
      <c r="X147" s="31"/>
      <c r="Y147" s="31"/>
      <c r="Z147" s="31"/>
      <c r="AA147" s="31"/>
      <c r="AB147" s="31"/>
      <c r="AC147" s="31"/>
      <c r="AD147" s="31"/>
      <c r="AE147" s="31"/>
      <c r="AR147" s="166" t="s">
        <v>713</v>
      </c>
      <c r="AT147" s="166" t="s">
        <v>118</v>
      </c>
      <c r="AU147" s="166" t="s">
        <v>74</v>
      </c>
      <c r="AY147" s="14" t="s">
        <v>124</v>
      </c>
      <c r="BE147" s="167">
        <f>IF(N147="základní",J147,0)</f>
        <v>0</v>
      </c>
      <c r="BF147" s="167">
        <f>IF(N147="snížená",J147,0)</f>
        <v>0</v>
      </c>
      <c r="BG147" s="167">
        <f>IF(N147="zákl. přenesená",J147,0)</f>
        <v>0</v>
      </c>
      <c r="BH147" s="167">
        <f>IF(N147="sníž. přenesená",J147,0)</f>
        <v>0</v>
      </c>
      <c r="BI147" s="167">
        <f>IF(N147="nulová",J147,0)</f>
        <v>0</v>
      </c>
      <c r="BJ147" s="14" t="s">
        <v>82</v>
      </c>
      <c r="BK147" s="167">
        <f>ROUND(I147*H147,2)</f>
        <v>0</v>
      </c>
      <c r="BL147" s="14" t="s">
        <v>713</v>
      </c>
      <c r="BM147" s="166" t="s">
        <v>1080</v>
      </c>
    </row>
    <row r="148" spans="1:65" s="2" customFormat="1" ht="19.5">
      <c r="A148" s="31"/>
      <c r="B148" s="32"/>
      <c r="C148" s="33"/>
      <c r="D148" s="168" t="s">
        <v>126</v>
      </c>
      <c r="E148" s="33"/>
      <c r="F148" s="169" t="s">
        <v>1049</v>
      </c>
      <c r="G148" s="33"/>
      <c r="H148" s="33"/>
      <c r="I148" s="170"/>
      <c r="J148" s="33"/>
      <c r="K148" s="33"/>
      <c r="L148" s="36"/>
      <c r="M148" s="171"/>
      <c r="N148" s="172"/>
      <c r="O148" s="68"/>
      <c r="P148" s="68"/>
      <c r="Q148" s="68"/>
      <c r="R148" s="68"/>
      <c r="S148" s="68"/>
      <c r="T148" s="69"/>
      <c r="U148" s="31"/>
      <c r="V148" s="31"/>
      <c r="W148" s="31"/>
      <c r="X148" s="31"/>
      <c r="Y148" s="31"/>
      <c r="Z148" s="31"/>
      <c r="AA148" s="31"/>
      <c r="AB148" s="31"/>
      <c r="AC148" s="31"/>
      <c r="AD148" s="31"/>
      <c r="AE148" s="31"/>
      <c r="AT148" s="14" t="s">
        <v>126</v>
      </c>
      <c r="AU148" s="14" t="s">
        <v>74</v>
      </c>
    </row>
    <row r="149" spans="1:65" s="2" customFormat="1" ht="48.75">
      <c r="A149" s="31"/>
      <c r="B149" s="32"/>
      <c r="C149" s="33"/>
      <c r="D149" s="168" t="s">
        <v>156</v>
      </c>
      <c r="E149" s="33"/>
      <c r="F149" s="183" t="s">
        <v>1081</v>
      </c>
      <c r="G149" s="33"/>
      <c r="H149" s="33"/>
      <c r="I149" s="170"/>
      <c r="J149" s="33"/>
      <c r="K149" s="33"/>
      <c r="L149" s="36"/>
      <c r="M149" s="171"/>
      <c r="N149" s="172"/>
      <c r="O149" s="68"/>
      <c r="P149" s="68"/>
      <c r="Q149" s="68"/>
      <c r="R149" s="68"/>
      <c r="S149" s="68"/>
      <c r="T149" s="69"/>
      <c r="U149" s="31"/>
      <c r="V149" s="31"/>
      <c r="W149" s="31"/>
      <c r="X149" s="31"/>
      <c r="Y149" s="31"/>
      <c r="Z149" s="31"/>
      <c r="AA149" s="31"/>
      <c r="AB149" s="31"/>
      <c r="AC149" s="31"/>
      <c r="AD149" s="31"/>
      <c r="AE149" s="31"/>
      <c r="AT149" s="14" t="s">
        <v>156</v>
      </c>
      <c r="AU149" s="14" t="s">
        <v>74</v>
      </c>
    </row>
    <row r="150" spans="1:65" s="2" customFormat="1" ht="24.2" customHeight="1">
      <c r="A150" s="31"/>
      <c r="B150" s="32"/>
      <c r="C150" s="155" t="s">
        <v>183</v>
      </c>
      <c r="D150" s="155" t="s">
        <v>118</v>
      </c>
      <c r="E150" s="156" t="s">
        <v>1082</v>
      </c>
      <c r="F150" s="157" t="s">
        <v>1049</v>
      </c>
      <c r="G150" s="158" t="s">
        <v>137</v>
      </c>
      <c r="H150" s="159">
        <v>1</v>
      </c>
      <c r="I150" s="160"/>
      <c r="J150" s="161">
        <f>ROUND(I150*H150,2)</f>
        <v>0</v>
      </c>
      <c r="K150" s="157" t="s">
        <v>1</v>
      </c>
      <c r="L150" s="36"/>
      <c r="M150" s="162" t="s">
        <v>1</v>
      </c>
      <c r="N150" s="163" t="s">
        <v>39</v>
      </c>
      <c r="O150" s="68"/>
      <c r="P150" s="164">
        <f>O150*H150</f>
        <v>0</v>
      </c>
      <c r="Q150" s="164">
        <v>0</v>
      </c>
      <c r="R150" s="164">
        <f>Q150*H150</f>
        <v>0</v>
      </c>
      <c r="S150" s="164">
        <v>0</v>
      </c>
      <c r="T150" s="165">
        <f>S150*H150</f>
        <v>0</v>
      </c>
      <c r="U150" s="31"/>
      <c r="V150" s="31"/>
      <c r="W150" s="31"/>
      <c r="X150" s="31"/>
      <c r="Y150" s="31"/>
      <c r="Z150" s="31"/>
      <c r="AA150" s="31"/>
      <c r="AB150" s="31"/>
      <c r="AC150" s="31"/>
      <c r="AD150" s="31"/>
      <c r="AE150" s="31"/>
      <c r="AR150" s="166" t="s">
        <v>713</v>
      </c>
      <c r="AT150" s="166" t="s">
        <v>118</v>
      </c>
      <c r="AU150" s="166" t="s">
        <v>74</v>
      </c>
      <c r="AY150" s="14" t="s">
        <v>124</v>
      </c>
      <c r="BE150" s="167">
        <f>IF(N150="základní",J150,0)</f>
        <v>0</v>
      </c>
      <c r="BF150" s="167">
        <f>IF(N150="snížená",J150,0)</f>
        <v>0</v>
      </c>
      <c r="BG150" s="167">
        <f>IF(N150="zákl. přenesená",J150,0)</f>
        <v>0</v>
      </c>
      <c r="BH150" s="167">
        <f>IF(N150="sníž. přenesená",J150,0)</f>
        <v>0</v>
      </c>
      <c r="BI150" s="167">
        <f>IF(N150="nulová",J150,0)</f>
        <v>0</v>
      </c>
      <c r="BJ150" s="14" t="s">
        <v>82</v>
      </c>
      <c r="BK150" s="167">
        <f>ROUND(I150*H150,2)</f>
        <v>0</v>
      </c>
      <c r="BL150" s="14" t="s">
        <v>713</v>
      </c>
      <c r="BM150" s="166" t="s">
        <v>1083</v>
      </c>
    </row>
    <row r="151" spans="1:65" s="2" customFormat="1" ht="19.5">
      <c r="A151" s="31"/>
      <c r="B151" s="32"/>
      <c r="C151" s="33"/>
      <c r="D151" s="168" t="s">
        <v>126</v>
      </c>
      <c r="E151" s="33"/>
      <c r="F151" s="169" t="s">
        <v>1049</v>
      </c>
      <c r="G151" s="33"/>
      <c r="H151" s="33"/>
      <c r="I151" s="170"/>
      <c r="J151" s="33"/>
      <c r="K151" s="33"/>
      <c r="L151" s="36"/>
      <c r="M151" s="171"/>
      <c r="N151" s="172"/>
      <c r="O151" s="68"/>
      <c r="P151" s="68"/>
      <c r="Q151" s="68"/>
      <c r="R151" s="68"/>
      <c r="S151" s="68"/>
      <c r="T151" s="69"/>
      <c r="U151" s="31"/>
      <c r="V151" s="31"/>
      <c r="W151" s="31"/>
      <c r="X151" s="31"/>
      <c r="Y151" s="31"/>
      <c r="Z151" s="31"/>
      <c r="AA151" s="31"/>
      <c r="AB151" s="31"/>
      <c r="AC151" s="31"/>
      <c r="AD151" s="31"/>
      <c r="AE151" s="31"/>
      <c r="AT151" s="14" t="s">
        <v>126</v>
      </c>
      <c r="AU151" s="14" t="s">
        <v>74</v>
      </c>
    </row>
    <row r="152" spans="1:65" s="2" customFormat="1" ht="48.75">
      <c r="A152" s="31"/>
      <c r="B152" s="32"/>
      <c r="C152" s="33"/>
      <c r="D152" s="168" t="s">
        <v>156</v>
      </c>
      <c r="E152" s="33"/>
      <c r="F152" s="183" t="s">
        <v>1084</v>
      </c>
      <c r="G152" s="33"/>
      <c r="H152" s="33"/>
      <c r="I152" s="170"/>
      <c r="J152" s="33"/>
      <c r="K152" s="33"/>
      <c r="L152" s="36"/>
      <c r="M152" s="171"/>
      <c r="N152" s="172"/>
      <c r="O152" s="68"/>
      <c r="P152" s="68"/>
      <c r="Q152" s="68"/>
      <c r="R152" s="68"/>
      <c r="S152" s="68"/>
      <c r="T152" s="69"/>
      <c r="U152" s="31"/>
      <c r="V152" s="31"/>
      <c r="W152" s="31"/>
      <c r="X152" s="31"/>
      <c r="Y152" s="31"/>
      <c r="Z152" s="31"/>
      <c r="AA152" s="31"/>
      <c r="AB152" s="31"/>
      <c r="AC152" s="31"/>
      <c r="AD152" s="31"/>
      <c r="AE152" s="31"/>
      <c r="AT152" s="14" t="s">
        <v>156</v>
      </c>
      <c r="AU152" s="14" t="s">
        <v>74</v>
      </c>
    </row>
    <row r="153" spans="1:65" s="2" customFormat="1" ht="24.2" customHeight="1">
      <c r="A153" s="31"/>
      <c r="B153" s="32"/>
      <c r="C153" s="155" t="s">
        <v>188</v>
      </c>
      <c r="D153" s="155" t="s">
        <v>118</v>
      </c>
      <c r="E153" s="156" t="s">
        <v>1085</v>
      </c>
      <c r="F153" s="157" t="s">
        <v>1049</v>
      </c>
      <c r="G153" s="158" t="s">
        <v>137</v>
      </c>
      <c r="H153" s="159">
        <v>1</v>
      </c>
      <c r="I153" s="160"/>
      <c r="J153" s="161">
        <f>ROUND(I153*H153,2)</f>
        <v>0</v>
      </c>
      <c r="K153" s="157" t="s">
        <v>1</v>
      </c>
      <c r="L153" s="36"/>
      <c r="M153" s="162" t="s">
        <v>1</v>
      </c>
      <c r="N153" s="163" t="s">
        <v>39</v>
      </c>
      <c r="O153" s="68"/>
      <c r="P153" s="164">
        <f>O153*H153</f>
        <v>0</v>
      </c>
      <c r="Q153" s="164">
        <v>0</v>
      </c>
      <c r="R153" s="164">
        <f>Q153*H153</f>
        <v>0</v>
      </c>
      <c r="S153" s="164">
        <v>0</v>
      </c>
      <c r="T153" s="165">
        <f>S153*H153</f>
        <v>0</v>
      </c>
      <c r="U153" s="31"/>
      <c r="V153" s="31"/>
      <c r="W153" s="31"/>
      <c r="X153" s="31"/>
      <c r="Y153" s="31"/>
      <c r="Z153" s="31"/>
      <c r="AA153" s="31"/>
      <c r="AB153" s="31"/>
      <c r="AC153" s="31"/>
      <c r="AD153" s="31"/>
      <c r="AE153" s="31"/>
      <c r="AR153" s="166" t="s">
        <v>713</v>
      </c>
      <c r="AT153" s="166" t="s">
        <v>118</v>
      </c>
      <c r="AU153" s="166" t="s">
        <v>74</v>
      </c>
      <c r="AY153" s="14" t="s">
        <v>124</v>
      </c>
      <c r="BE153" s="167">
        <f>IF(N153="základní",J153,0)</f>
        <v>0</v>
      </c>
      <c r="BF153" s="167">
        <f>IF(N153="snížená",J153,0)</f>
        <v>0</v>
      </c>
      <c r="BG153" s="167">
        <f>IF(N153="zákl. přenesená",J153,0)</f>
        <v>0</v>
      </c>
      <c r="BH153" s="167">
        <f>IF(N153="sníž. přenesená",J153,0)</f>
        <v>0</v>
      </c>
      <c r="BI153" s="167">
        <f>IF(N153="nulová",J153,0)</f>
        <v>0</v>
      </c>
      <c r="BJ153" s="14" t="s">
        <v>82</v>
      </c>
      <c r="BK153" s="167">
        <f>ROUND(I153*H153,2)</f>
        <v>0</v>
      </c>
      <c r="BL153" s="14" t="s">
        <v>713</v>
      </c>
      <c r="BM153" s="166" t="s">
        <v>1086</v>
      </c>
    </row>
    <row r="154" spans="1:65" s="2" customFormat="1" ht="19.5">
      <c r="A154" s="31"/>
      <c r="B154" s="32"/>
      <c r="C154" s="33"/>
      <c r="D154" s="168" t="s">
        <v>126</v>
      </c>
      <c r="E154" s="33"/>
      <c r="F154" s="169" t="s">
        <v>1049</v>
      </c>
      <c r="G154" s="33"/>
      <c r="H154" s="33"/>
      <c r="I154" s="170"/>
      <c r="J154" s="33"/>
      <c r="K154" s="33"/>
      <c r="L154" s="36"/>
      <c r="M154" s="171"/>
      <c r="N154" s="172"/>
      <c r="O154" s="68"/>
      <c r="P154" s="68"/>
      <c r="Q154" s="68"/>
      <c r="R154" s="68"/>
      <c r="S154" s="68"/>
      <c r="T154" s="69"/>
      <c r="U154" s="31"/>
      <c r="V154" s="31"/>
      <c r="W154" s="31"/>
      <c r="X154" s="31"/>
      <c r="Y154" s="31"/>
      <c r="Z154" s="31"/>
      <c r="AA154" s="31"/>
      <c r="AB154" s="31"/>
      <c r="AC154" s="31"/>
      <c r="AD154" s="31"/>
      <c r="AE154" s="31"/>
      <c r="AT154" s="14" t="s">
        <v>126</v>
      </c>
      <c r="AU154" s="14" t="s">
        <v>74</v>
      </c>
    </row>
    <row r="155" spans="1:65" s="2" customFormat="1" ht="48.75">
      <c r="A155" s="31"/>
      <c r="B155" s="32"/>
      <c r="C155" s="33"/>
      <c r="D155" s="168" t="s">
        <v>156</v>
      </c>
      <c r="E155" s="33"/>
      <c r="F155" s="183" t="s">
        <v>1087</v>
      </c>
      <c r="G155" s="33"/>
      <c r="H155" s="33"/>
      <c r="I155" s="170"/>
      <c r="J155" s="33"/>
      <c r="K155" s="33"/>
      <c r="L155" s="36"/>
      <c r="M155" s="171"/>
      <c r="N155" s="172"/>
      <c r="O155" s="68"/>
      <c r="P155" s="68"/>
      <c r="Q155" s="68"/>
      <c r="R155" s="68"/>
      <c r="S155" s="68"/>
      <c r="T155" s="69"/>
      <c r="U155" s="31"/>
      <c r="V155" s="31"/>
      <c r="W155" s="31"/>
      <c r="X155" s="31"/>
      <c r="Y155" s="31"/>
      <c r="Z155" s="31"/>
      <c r="AA155" s="31"/>
      <c r="AB155" s="31"/>
      <c r="AC155" s="31"/>
      <c r="AD155" s="31"/>
      <c r="AE155" s="31"/>
      <c r="AT155" s="14" t="s">
        <v>156</v>
      </c>
      <c r="AU155" s="14" t="s">
        <v>74</v>
      </c>
    </row>
    <row r="156" spans="1:65" s="2" customFormat="1" ht="24.2" customHeight="1">
      <c r="A156" s="31"/>
      <c r="B156" s="32"/>
      <c r="C156" s="155" t="s">
        <v>193</v>
      </c>
      <c r="D156" s="155" t="s">
        <v>118</v>
      </c>
      <c r="E156" s="156" t="s">
        <v>1088</v>
      </c>
      <c r="F156" s="157" t="s">
        <v>1049</v>
      </c>
      <c r="G156" s="158" t="s">
        <v>137</v>
      </c>
      <c r="H156" s="159">
        <v>1</v>
      </c>
      <c r="I156" s="160"/>
      <c r="J156" s="161">
        <f>ROUND(I156*H156,2)</f>
        <v>0</v>
      </c>
      <c r="K156" s="157" t="s">
        <v>1</v>
      </c>
      <c r="L156" s="36"/>
      <c r="M156" s="162" t="s">
        <v>1</v>
      </c>
      <c r="N156" s="163" t="s">
        <v>39</v>
      </c>
      <c r="O156" s="68"/>
      <c r="P156" s="164">
        <f>O156*H156</f>
        <v>0</v>
      </c>
      <c r="Q156" s="164">
        <v>0</v>
      </c>
      <c r="R156" s="164">
        <f>Q156*H156</f>
        <v>0</v>
      </c>
      <c r="S156" s="164">
        <v>0</v>
      </c>
      <c r="T156" s="165">
        <f>S156*H156</f>
        <v>0</v>
      </c>
      <c r="U156" s="31"/>
      <c r="V156" s="31"/>
      <c r="W156" s="31"/>
      <c r="X156" s="31"/>
      <c r="Y156" s="31"/>
      <c r="Z156" s="31"/>
      <c r="AA156" s="31"/>
      <c r="AB156" s="31"/>
      <c r="AC156" s="31"/>
      <c r="AD156" s="31"/>
      <c r="AE156" s="31"/>
      <c r="AR156" s="166" t="s">
        <v>713</v>
      </c>
      <c r="AT156" s="166" t="s">
        <v>118</v>
      </c>
      <c r="AU156" s="166" t="s">
        <v>74</v>
      </c>
      <c r="AY156" s="14" t="s">
        <v>124</v>
      </c>
      <c r="BE156" s="167">
        <f>IF(N156="základní",J156,0)</f>
        <v>0</v>
      </c>
      <c r="BF156" s="167">
        <f>IF(N156="snížená",J156,0)</f>
        <v>0</v>
      </c>
      <c r="BG156" s="167">
        <f>IF(N156="zákl. přenesená",J156,0)</f>
        <v>0</v>
      </c>
      <c r="BH156" s="167">
        <f>IF(N156="sníž. přenesená",J156,0)</f>
        <v>0</v>
      </c>
      <c r="BI156" s="167">
        <f>IF(N156="nulová",J156,0)</f>
        <v>0</v>
      </c>
      <c r="BJ156" s="14" t="s">
        <v>82</v>
      </c>
      <c r="BK156" s="167">
        <f>ROUND(I156*H156,2)</f>
        <v>0</v>
      </c>
      <c r="BL156" s="14" t="s">
        <v>713</v>
      </c>
      <c r="BM156" s="166" t="s">
        <v>1089</v>
      </c>
    </row>
    <row r="157" spans="1:65" s="2" customFormat="1" ht="19.5">
      <c r="A157" s="31"/>
      <c r="B157" s="32"/>
      <c r="C157" s="33"/>
      <c r="D157" s="168" t="s">
        <v>126</v>
      </c>
      <c r="E157" s="33"/>
      <c r="F157" s="169" t="s">
        <v>1049</v>
      </c>
      <c r="G157" s="33"/>
      <c r="H157" s="33"/>
      <c r="I157" s="170"/>
      <c r="J157" s="33"/>
      <c r="K157" s="33"/>
      <c r="L157" s="36"/>
      <c r="M157" s="171"/>
      <c r="N157" s="172"/>
      <c r="O157" s="68"/>
      <c r="P157" s="68"/>
      <c r="Q157" s="68"/>
      <c r="R157" s="68"/>
      <c r="S157" s="68"/>
      <c r="T157" s="69"/>
      <c r="U157" s="31"/>
      <c r="V157" s="31"/>
      <c r="W157" s="31"/>
      <c r="X157" s="31"/>
      <c r="Y157" s="31"/>
      <c r="Z157" s="31"/>
      <c r="AA157" s="31"/>
      <c r="AB157" s="31"/>
      <c r="AC157" s="31"/>
      <c r="AD157" s="31"/>
      <c r="AE157" s="31"/>
      <c r="AT157" s="14" t="s">
        <v>126</v>
      </c>
      <c r="AU157" s="14" t="s">
        <v>74</v>
      </c>
    </row>
    <row r="158" spans="1:65" s="2" customFormat="1" ht="97.5">
      <c r="A158" s="31"/>
      <c r="B158" s="32"/>
      <c r="C158" s="33"/>
      <c r="D158" s="168" t="s">
        <v>156</v>
      </c>
      <c r="E158" s="33"/>
      <c r="F158" s="183" t="s">
        <v>1090</v>
      </c>
      <c r="G158" s="33"/>
      <c r="H158" s="33"/>
      <c r="I158" s="170"/>
      <c r="J158" s="33"/>
      <c r="K158" s="33"/>
      <c r="L158" s="36"/>
      <c r="M158" s="171"/>
      <c r="N158" s="172"/>
      <c r="O158" s="68"/>
      <c r="P158" s="68"/>
      <c r="Q158" s="68"/>
      <c r="R158" s="68"/>
      <c r="S158" s="68"/>
      <c r="T158" s="69"/>
      <c r="U158" s="31"/>
      <c r="V158" s="31"/>
      <c r="W158" s="31"/>
      <c r="X158" s="31"/>
      <c r="Y158" s="31"/>
      <c r="Z158" s="31"/>
      <c r="AA158" s="31"/>
      <c r="AB158" s="31"/>
      <c r="AC158" s="31"/>
      <c r="AD158" s="31"/>
      <c r="AE158" s="31"/>
      <c r="AT158" s="14" t="s">
        <v>156</v>
      </c>
      <c r="AU158" s="14" t="s">
        <v>74</v>
      </c>
    </row>
    <row r="159" spans="1:65" s="2" customFormat="1" ht="24.2" customHeight="1">
      <c r="A159" s="31"/>
      <c r="B159" s="32"/>
      <c r="C159" s="155" t="s">
        <v>8</v>
      </c>
      <c r="D159" s="155" t="s">
        <v>118</v>
      </c>
      <c r="E159" s="156" t="s">
        <v>1091</v>
      </c>
      <c r="F159" s="157" t="s">
        <v>1049</v>
      </c>
      <c r="G159" s="158" t="s">
        <v>137</v>
      </c>
      <c r="H159" s="159">
        <v>1</v>
      </c>
      <c r="I159" s="160"/>
      <c r="J159" s="161">
        <f>ROUND(I159*H159,2)</f>
        <v>0</v>
      </c>
      <c r="K159" s="157" t="s">
        <v>1</v>
      </c>
      <c r="L159" s="36"/>
      <c r="M159" s="162" t="s">
        <v>1</v>
      </c>
      <c r="N159" s="163" t="s">
        <v>39</v>
      </c>
      <c r="O159" s="68"/>
      <c r="P159" s="164">
        <f>O159*H159</f>
        <v>0</v>
      </c>
      <c r="Q159" s="164">
        <v>0</v>
      </c>
      <c r="R159" s="164">
        <f>Q159*H159</f>
        <v>0</v>
      </c>
      <c r="S159" s="164">
        <v>0</v>
      </c>
      <c r="T159" s="165">
        <f>S159*H159</f>
        <v>0</v>
      </c>
      <c r="U159" s="31"/>
      <c r="V159" s="31"/>
      <c r="W159" s="31"/>
      <c r="X159" s="31"/>
      <c r="Y159" s="31"/>
      <c r="Z159" s="31"/>
      <c r="AA159" s="31"/>
      <c r="AB159" s="31"/>
      <c r="AC159" s="31"/>
      <c r="AD159" s="31"/>
      <c r="AE159" s="31"/>
      <c r="AR159" s="166" t="s">
        <v>713</v>
      </c>
      <c r="AT159" s="166" t="s">
        <v>118</v>
      </c>
      <c r="AU159" s="166" t="s">
        <v>74</v>
      </c>
      <c r="AY159" s="14" t="s">
        <v>124</v>
      </c>
      <c r="BE159" s="167">
        <f>IF(N159="základní",J159,0)</f>
        <v>0</v>
      </c>
      <c r="BF159" s="167">
        <f>IF(N159="snížená",J159,0)</f>
        <v>0</v>
      </c>
      <c r="BG159" s="167">
        <f>IF(N159="zákl. přenesená",J159,0)</f>
        <v>0</v>
      </c>
      <c r="BH159" s="167">
        <f>IF(N159="sníž. přenesená",J159,0)</f>
        <v>0</v>
      </c>
      <c r="BI159" s="167">
        <f>IF(N159="nulová",J159,0)</f>
        <v>0</v>
      </c>
      <c r="BJ159" s="14" t="s">
        <v>82</v>
      </c>
      <c r="BK159" s="167">
        <f>ROUND(I159*H159,2)</f>
        <v>0</v>
      </c>
      <c r="BL159" s="14" t="s">
        <v>713</v>
      </c>
      <c r="BM159" s="166" t="s">
        <v>1092</v>
      </c>
    </row>
    <row r="160" spans="1:65" s="2" customFormat="1" ht="19.5">
      <c r="A160" s="31"/>
      <c r="B160" s="32"/>
      <c r="C160" s="33"/>
      <c r="D160" s="168" t="s">
        <v>126</v>
      </c>
      <c r="E160" s="33"/>
      <c r="F160" s="169" t="s">
        <v>1049</v>
      </c>
      <c r="G160" s="33"/>
      <c r="H160" s="33"/>
      <c r="I160" s="170"/>
      <c r="J160" s="33"/>
      <c r="K160" s="33"/>
      <c r="L160" s="36"/>
      <c r="M160" s="171"/>
      <c r="N160" s="172"/>
      <c r="O160" s="68"/>
      <c r="P160" s="68"/>
      <c r="Q160" s="68"/>
      <c r="R160" s="68"/>
      <c r="S160" s="68"/>
      <c r="T160" s="69"/>
      <c r="U160" s="31"/>
      <c r="V160" s="31"/>
      <c r="W160" s="31"/>
      <c r="X160" s="31"/>
      <c r="Y160" s="31"/>
      <c r="Z160" s="31"/>
      <c r="AA160" s="31"/>
      <c r="AB160" s="31"/>
      <c r="AC160" s="31"/>
      <c r="AD160" s="31"/>
      <c r="AE160" s="31"/>
      <c r="AT160" s="14" t="s">
        <v>126</v>
      </c>
      <c r="AU160" s="14" t="s">
        <v>74</v>
      </c>
    </row>
    <row r="161" spans="1:65" s="2" customFormat="1" ht="48.75">
      <c r="A161" s="31"/>
      <c r="B161" s="32"/>
      <c r="C161" s="33"/>
      <c r="D161" s="168" t="s">
        <v>156</v>
      </c>
      <c r="E161" s="33"/>
      <c r="F161" s="183" t="s">
        <v>1093</v>
      </c>
      <c r="G161" s="33"/>
      <c r="H161" s="33"/>
      <c r="I161" s="170"/>
      <c r="J161" s="33"/>
      <c r="K161" s="33"/>
      <c r="L161" s="36"/>
      <c r="M161" s="171"/>
      <c r="N161" s="172"/>
      <c r="O161" s="68"/>
      <c r="P161" s="68"/>
      <c r="Q161" s="68"/>
      <c r="R161" s="68"/>
      <c r="S161" s="68"/>
      <c r="T161" s="69"/>
      <c r="U161" s="31"/>
      <c r="V161" s="31"/>
      <c r="W161" s="31"/>
      <c r="X161" s="31"/>
      <c r="Y161" s="31"/>
      <c r="Z161" s="31"/>
      <c r="AA161" s="31"/>
      <c r="AB161" s="31"/>
      <c r="AC161" s="31"/>
      <c r="AD161" s="31"/>
      <c r="AE161" s="31"/>
      <c r="AT161" s="14" t="s">
        <v>156</v>
      </c>
      <c r="AU161" s="14" t="s">
        <v>74</v>
      </c>
    </row>
    <row r="162" spans="1:65" s="2" customFormat="1" ht="24.2" customHeight="1">
      <c r="A162" s="31"/>
      <c r="B162" s="32"/>
      <c r="C162" s="155" t="s">
        <v>200</v>
      </c>
      <c r="D162" s="155" t="s">
        <v>118</v>
      </c>
      <c r="E162" s="156" t="s">
        <v>1094</v>
      </c>
      <c r="F162" s="157" t="s">
        <v>1049</v>
      </c>
      <c r="G162" s="158" t="s">
        <v>137</v>
      </c>
      <c r="H162" s="159">
        <v>1</v>
      </c>
      <c r="I162" s="160"/>
      <c r="J162" s="161">
        <f>ROUND(I162*H162,2)</f>
        <v>0</v>
      </c>
      <c r="K162" s="157" t="s">
        <v>1</v>
      </c>
      <c r="L162" s="36"/>
      <c r="M162" s="162" t="s">
        <v>1</v>
      </c>
      <c r="N162" s="163" t="s">
        <v>39</v>
      </c>
      <c r="O162" s="68"/>
      <c r="P162" s="164">
        <f>O162*H162</f>
        <v>0</v>
      </c>
      <c r="Q162" s="164">
        <v>0</v>
      </c>
      <c r="R162" s="164">
        <f>Q162*H162</f>
        <v>0</v>
      </c>
      <c r="S162" s="164">
        <v>0</v>
      </c>
      <c r="T162" s="165">
        <f>S162*H162</f>
        <v>0</v>
      </c>
      <c r="U162" s="31"/>
      <c r="V162" s="31"/>
      <c r="W162" s="31"/>
      <c r="X162" s="31"/>
      <c r="Y162" s="31"/>
      <c r="Z162" s="31"/>
      <c r="AA162" s="31"/>
      <c r="AB162" s="31"/>
      <c r="AC162" s="31"/>
      <c r="AD162" s="31"/>
      <c r="AE162" s="31"/>
      <c r="AR162" s="166" t="s">
        <v>713</v>
      </c>
      <c r="AT162" s="166" t="s">
        <v>118</v>
      </c>
      <c r="AU162" s="166" t="s">
        <v>74</v>
      </c>
      <c r="AY162" s="14" t="s">
        <v>124</v>
      </c>
      <c r="BE162" s="167">
        <f>IF(N162="základní",J162,0)</f>
        <v>0</v>
      </c>
      <c r="BF162" s="167">
        <f>IF(N162="snížená",J162,0)</f>
        <v>0</v>
      </c>
      <c r="BG162" s="167">
        <f>IF(N162="zákl. přenesená",J162,0)</f>
        <v>0</v>
      </c>
      <c r="BH162" s="167">
        <f>IF(N162="sníž. přenesená",J162,0)</f>
        <v>0</v>
      </c>
      <c r="BI162" s="167">
        <f>IF(N162="nulová",J162,0)</f>
        <v>0</v>
      </c>
      <c r="BJ162" s="14" t="s">
        <v>82</v>
      </c>
      <c r="BK162" s="167">
        <f>ROUND(I162*H162,2)</f>
        <v>0</v>
      </c>
      <c r="BL162" s="14" t="s">
        <v>713</v>
      </c>
      <c r="BM162" s="166" t="s">
        <v>1095</v>
      </c>
    </row>
    <row r="163" spans="1:65" s="2" customFormat="1" ht="19.5">
      <c r="A163" s="31"/>
      <c r="B163" s="32"/>
      <c r="C163" s="33"/>
      <c r="D163" s="168" t="s">
        <v>126</v>
      </c>
      <c r="E163" s="33"/>
      <c r="F163" s="169" t="s">
        <v>1049</v>
      </c>
      <c r="G163" s="33"/>
      <c r="H163" s="33"/>
      <c r="I163" s="170"/>
      <c r="J163" s="33"/>
      <c r="K163" s="33"/>
      <c r="L163" s="36"/>
      <c r="M163" s="171"/>
      <c r="N163" s="172"/>
      <c r="O163" s="68"/>
      <c r="P163" s="68"/>
      <c r="Q163" s="68"/>
      <c r="R163" s="68"/>
      <c r="S163" s="68"/>
      <c r="T163" s="69"/>
      <c r="U163" s="31"/>
      <c r="V163" s="31"/>
      <c r="W163" s="31"/>
      <c r="X163" s="31"/>
      <c r="Y163" s="31"/>
      <c r="Z163" s="31"/>
      <c r="AA163" s="31"/>
      <c r="AB163" s="31"/>
      <c r="AC163" s="31"/>
      <c r="AD163" s="31"/>
      <c r="AE163" s="31"/>
      <c r="AT163" s="14" t="s">
        <v>126</v>
      </c>
      <c r="AU163" s="14" t="s">
        <v>74</v>
      </c>
    </row>
    <row r="164" spans="1:65" s="2" customFormat="1" ht="39">
      <c r="A164" s="31"/>
      <c r="B164" s="32"/>
      <c r="C164" s="33"/>
      <c r="D164" s="168" t="s">
        <v>156</v>
      </c>
      <c r="E164" s="33"/>
      <c r="F164" s="183" t="s">
        <v>1096</v>
      </c>
      <c r="G164" s="33"/>
      <c r="H164" s="33"/>
      <c r="I164" s="170"/>
      <c r="J164" s="33"/>
      <c r="K164" s="33"/>
      <c r="L164" s="36"/>
      <c r="M164" s="171"/>
      <c r="N164" s="172"/>
      <c r="O164" s="68"/>
      <c r="P164" s="68"/>
      <c r="Q164" s="68"/>
      <c r="R164" s="68"/>
      <c r="S164" s="68"/>
      <c r="T164" s="69"/>
      <c r="U164" s="31"/>
      <c r="V164" s="31"/>
      <c r="W164" s="31"/>
      <c r="X164" s="31"/>
      <c r="Y164" s="31"/>
      <c r="Z164" s="31"/>
      <c r="AA164" s="31"/>
      <c r="AB164" s="31"/>
      <c r="AC164" s="31"/>
      <c r="AD164" s="31"/>
      <c r="AE164" s="31"/>
      <c r="AT164" s="14" t="s">
        <v>156</v>
      </c>
      <c r="AU164" s="14" t="s">
        <v>74</v>
      </c>
    </row>
    <row r="165" spans="1:65" s="2" customFormat="1" ht="24.2" customHeight="1">
      <c r="A165" s="31"/>
      <c r="B165" s="32"/>
      <c r="C165" s="155" t="s">
        <v>205</v>
      </c>
      <c r="D165" s="155" t="s">
        <v>118</v>
      </c>
      <c r="E165" s="156" t="s">
        <v>1097</v>
      </c>
      <c r="F165" s="157" t="s">
        <v>1049</v>
      </c>
      <c r="G165" s="158" t="s">
        <v>137</v>
      </c>
      <c r="H165" s="159">
        <v>1</v>
      </c>
      <c r="I165" s="160"/>
      <c r="J165" s="161">
        <f>ROUND(I165*H165,2)</f>
        <v>0</v>
      </c>
      <c r="K165" s="157" t="s">
        <v>1</v>
      </c>
      <c r="L165" s="36"/>
      <c r="M165" s="162" t="s">
        <v>1</v>
      </c>
      <c r="N165" s="163" t="s">
        <v>39</v>
      </c>
      <c r="O165" s="68"/>
      <c r="P165" s="164">
        <f>O165*H165</f>
        <v>0</v>
      </c>
      <c r="Q165" s="164">
        <v>0</v>
      </c>
      <c r="R165" s="164">
        <f>Q165*H165</f>
        <v>0</v>
      </c>
      <c r="S165" s="164">
        <v>0</v>
      </c>
      <c r="T165" s="165">
        <f>S165*H165</f>
        <v>0</v>
      </c>
      <c r="U165" s="31"/>
      <c r="V165" s="31"/>
      <c r="W165" s="31"/>
      <c r="X165" s="31"/>
      <c r="Y165" s="31"/>
      <c r="Z165" s="31"/>
      <c r="AA165" s="31"/>
      <c r="AB165" s="31"/>
      <c r="AC165" s="31"/>
      <c r="AD165" s="31"/>
      <c r="AE165" s="31"/>
      <c r="AR165" s="166" t="s">
        <v>713</v>
      </c>
      <c r="AT165" s="166" t="s">
        <v>118</v>
      </c>
      <c r="AU165" s="166" t="s">
        <v>74</v>
      </c>
      <c r="AY165" s="14" t="s">
        <v>124</v>
      </c>
      <c r="BE165" s="167">
        <f>IF(N165="základní",J165,0)</f>
        <v>0</v>
      </c>
      <c r="BF165" s="167">
        <f>IF(N165="snížená",J165,0)</f>
        <v>0</v>
      </c>
      <c r="BG165" s="167">
        <f>IF(N165="zákl. přenesená",J165,0)</f>
        <v>0</v>
      </c>
      <c r="BH165" s="167">
        <f>IF(N165="sníž. přenesená",J165,0)</f>
        <v>0</v>
      </c>
      <c r="BI165" s="167">
        <f>IF(N165="nulová",J165,0)</f>
        <v>0</v>
      </c>
      <c r="BJ165" s="14" t="s">
        <v>82</v>
      </c>
      <c r="BK165" s="167">
        <f>ROUND(I165*H165,2)</f>
        <v>0</v>
      </c>
      <c r="BL165" s="14" t="s">
        <v>713</v>
      </c>
      <c r="BM165" s="166" t="s">
        <v>1098</v>
      </c>
    </row>
    <row r="166" spans="1:65" s="2" customFormat="1" ht="19.5">
      <c r="A166" s="31"/>
      <c r="B166" s="32"/>
      <c r="C166" s="33"/>
      <c r="D166" s="168" t="s">
        <v>126</v>
      </c>
      <c r="E166" s="33"/>
      <c r="F166" s="169" t="s">
        <v>1049</v>
      </c>
      <c r="G166" s="33"/>
      <c r="H166" s="33"/>
      <c r="I166" s="170"/>
      <c r="J166" s="33"/>
      <c r="K166" s="33"/>
      <c r="L166" s="36"/>
      <c r="M166" s="171"/>
      <c r="N166" s="172"/>
      <c r="O166" s="68"/>
      <c r="P166" s="68"/>
      <c r="Q166" s="68"/>
      <c r="R166" s="68"/>
      <c r="S166" s="68"/>
      <c r="T166" s="69"/>
      <c r="U166" s="31"/>
      <c r="V166" s="31"/>
      <c r="W166" s="31"/>
      <c r="X166" s="31"/>
      <c r="Y166" s="31"/>
      <c r="Z166" s="31"/>
      <c r="AA166" s="31"/>
      <c r="AB166" s="31"/>
      <c r="AC166" s="31"/>
      <c r="AD166" s="31"/>
      <c r="AE166" s="31"/>
      <c r="AT166" s="14" t="s">
        <v>126</v>
      </c>
      <c r="AU166" s="14" t="s">
        <v>74</v>
      </c>
    </row>
    <row r="167" spans="1:65" s="2" customFormat="1" ht="39">
      <c r="A167" s="31"/>
      <c r="B167" s="32"/>
      <c r="C167" s="33"/>
      <c r="D167" s="168" t="s">
        <v>156</v>
      </c>
      <c r="E167" s="33"/>
      <c r="F167" s="183" t="s">
        <v>1099</v>
      </c>
      <c r="G167" s="33"/>
      <c r="H167" s="33"/>
      <c r="I167" s="170"/>
      <c r="J167" s="33"/>
      <c r="K167" s="33"/>
      <c r="L167" s="36"/>
      <c r="M167" s="171"/>
      <c r="N167" s="172"/>
      <c r="O167" s="68"/>
      <c r="P167" s="68"/>
      <c r="Q167" s="68"/>
      <c r="R167" s="68"/>
      <c r="S167" s="68"/>
      <c r="T167" s="69"/>
      <c r="U167" s="31"/>
      <c r="V167" s="31"/>
      <c r="W167" s="31"/>
      <c r="X167" s="31"/>
      <c r="Y167" s="31"/>
      <c r="Z167" s="31"/>
      <c r="AA167" s="31"/>
      <c r="AB167" s="31"/>
      <c r="AC167" s="31"/>
      <c r="AD167" s="31"/>
      <c r="AE167" s="31"/>
      <c r="AT167" s="14" t="s">
        <v>156</v>
      </c>
      <c r="AU167" s="14" t="s">
        <v>74</v>
      </c>
    </row>
    <row r="168" spans="1:65" s="2" customFormat="1" ht="24.2" customHeight="1">
      <c r="A168" s="31"/>
      <c r="B168" s="32"/>
      <c r="C168" s="155" t="s">
        <v>210</v>
      </c>
      <c r="D168" s="155" t="s">
        <v>118</v>
      </c>
      <c r="E168" s="156" t="s">
        <v>1100</v>
      </c>
      <c r="F168" s="157" t="s">
        <v>1049</v>
      </c>
      <c r="G168" s="158" t="s">
        <v>137</v>
      </c>
      <c r="H168" s="159">
        <v>1</v>
      </c>
      <c r="I168" s="160"/>
      <c r="J168" s="161">
        <f>ROUND(I168*H168,2)</f>
        <v>0</v>
      </c>
      <c r="K168" s="157" t="s">
        <v>1</v>
      </c>
      <c r="L168" s="36"/>
      <c r="M168" s="162" t="s">
        <v>1</v>
      </c>
      <c r="N168" s="163" t="s">
        <v>39</v>
      </c>
      <c r="O168" s="68"/>
      <c r="P168" s="164">
        <f>O168*H168</f>
        <v>0</v>
      </c>
      <c r="Q168" s="164">
        <v>0</v>
      </c>
      <c r="R168" s="164">
        <f>Q168*H168</f>
        <v>0</v>
      </c>
      <c r="S168" s="164">
        <v>0</v>
      </c>
      <c r="T168" s="165">
        <f>S168*H168</f>
        <v>0</v>
      </c>
      <c r="U168" s="31"/>
      <c r="V168" s="31"/>
      <c r="W168" s="31"/>
      <c r="X168" s="31"/>
      <c r="Y168" s="31"/>
      <c r="Z168" s="31"/>
      <c r="AA168" s="31"/>
      <c r="AB168" s="31"/>
      <c r="AC168" s="31"/>
      <c r="AD168" s="31"/>
      <c r="AE168" s="31"/>
      <c r="AR168" s="166" t="s">
        <v>713</v>
      </c>
      <c r="AT168" s="166" t="s">
        <v>118</v>
      </c>
      <c r="AU168" s="166" t="s">
        <v>74</v>
      </c>
      <c r="AY168" s="14" t="s">
        <v>124</v>
      </c>
      <c r="BE168" s="167">
        <f>IF(N168="základní",J168,0)</f>
        <v>0</v>
      </c>
      <c r="BF168" s="167">
        <f>IF(N168="snížená",J168,0)</f>
        <v>0</v>
      </c>
      <c r="BG168" s="167">
        <f>IF(N168="zákl. přenesená",J168,0)</f>
        <v>0</v>
      </c>
      <c r="BH168" s="167">
        <f>IF(N168="sníž. přenesená",J168,0)</f>
        <v>0</v>
      </c>
      <c r="BI168" s="167">
        <f>IF(N168="nulová",J168,0)</f>
        <v>0</v>
      </c>
      <c r="BJ168" s="14" t="s">
        <v>82</v>
      </c>
      <c r="BK168" s="167">
        <f>ROUND(I168*H168,2)</f>
        <v>0</v>
      </c>
      <c r="BL168" s="14" t="s">
        <v>713</v>
      </c>
      <c r="BM168" s="166" t="s">
        <v>1101</v>
      </c>
    </row>
    <row r="169" spans="1:65" s="2" customFormat="1" ht="19.5">
      <c r="A169" s="31"/>
      <c r="B169" s="32"/>
      <c r="C169" s="33"/>
      <c r="D169" s="168" t="s">
        <v>126</v>
      </c>
      <c r="E169" s="33"/>
      <c r="F169" s="169" t="s">
        <v>1049</v>
      </c>
      <c r="G169" s="33"/>
      <c r="H169" s="33"/>
      <c r="I169" s="170"/>
      <c r="J169" s="33"/>
      <c r="K169" s="33"/>
      <c r="L169" s="36"/>
      <c r="M169" s="171"/>
      <c r="N169" s="172"/>
      <c r="O169" s="68"/>
      <c r="P169" s="68"/>
      <c r="Q169" s="68"/>
      <c r="R169" s="68"/>
      <c r="S169" s="68"/>
      <c r="T169" s="69"/>
      <c r="U169" s="31"/>
      <c r="V169" s="31"/>
      <c r="W169" s="31"/>
      <c r="X169" s="31"/>
      <c r="Y169" s="31"/>
      <c r="Z169" s="31"/>
      <c r="AA169" s="31"/>
      <c r="AB169" s="31"/>
      <c r="AC169" s="31"/>
      <c r="AD169" s="31"/>
      <c r="AE169" s="31"/>
      <c r="AT169" s="14" t="s">
        <v>126</v>
      </c>
      <c r="AU169" s="14" t="s">
        <v>74</v>
      </c>
    </row>
    <row r="170" spans="1:65" s="2" customFormat="1" ht="39">
      <c r="A170" s="31"/>
      <c r="B170" s="32"/>
      <c r="C170" s="33"/>
      <c r="D170" s="168" t="s">
        <v>156</v>
      </c>
      <c r="E170" s="33"/>
      <c r="F170" s="183" t="s">
        <v>1102</v>
      </c>
      <c r="G170" s="33"/>
      <c r="H170" s="33"/>
      <c r="I170" s="170"/>
      <c r="J170" s="33"/>
      <c r="K170" s="33"/>
      <c r="L170" s="36"/>
      <c r="M170" s="171"/>
      <c r="N170" s="172"/>
      <c r="O170" s="68"/>
      <c r="P170" s="68"/>
      <c r="Q170" s="68"/>
      <c r="R170" s="68"/>
      <c r="S170" s="68"/>
      <c r="T170" s="69"/>
      <c r="U170" s="31"/>
      <c r="V170" s="31"/>
      <c r="W170" s="31"/>
      <c r="X170" s="31"/>
      <c r="Y170" s="31"/>
      <c r="Z170" s="31"/>
      <c r="AA170" s="31"/>
      <c r="AB170" s="31"/>
      <c r="AC170" s="31"/>
      <c r="AD170" s="31"/>
      <c r="AE170" s="31"/>
      <c r="AT170" s="14" t="s">
        <v>156</v>
      </c>
      <c r="AU170" s="14" t="s">
        <v>74</v>
      </c>
    </row>
    <row r="171" spans="1:65" s="2" customFormat="1" ht="24.2" customHeight="1">
      <c r="A171" s="31"/>
      <c r="B171" s="32"/>
      <c r="C171" s="155" t="s">
        <v>215</v>
      </c>
      <c r="D171" s="155" t="s">
        <v>118</v>
      </c>
      <c r="E171" s="156" t="s">
        <v>1103</v>
      </c>
      <c r="F171" s="157" t="s">
        <v>1049</v>
      </c>
      <c r="G171" s="158" t="s">
        <v>137</v>
      </c>
      <c r="H171" s="159">
        <v>1</v>
      </c>
      <c r="I171" s="160"/>
      <c r="J171" s="161">
        <f>ROUND(I171*H171,2)</f>
        <v>0</v>
      </c>
      <c r="K171" s="157" t="s">
        <v>1</v>
      </c>
      <c r="L171" s="36"/>
      <c r="M171" s="162" t="s">
        <v>1</v>
      </c>
      <c r="N171" s="163" t="s">
        <v>39</v>
      </c>
      <c r="O171" s="68"/>
      <c r="P171" s="164">
        <f>O171*H171</f>
        <v>0</v>
      </c>
      <c r="Q171" s="164">
        <v>0</v>
      </c>
      <c r="R171" s="164">
        <f>Q171*H171</f>
        <v>0</v>
      </c>
      <c r="S171" s="164">
        <v>0</v>
      </c>
      <c r="T171" s="165">
        <f>S171*H171</f>
        <v>0</v>
      </c>
      <c r="U171" s="31"/>
      <c r="V171" s="31"/>
      <c r="W171" s="31"/>
      <c r="X171" s="31"/>
      <c r="Y171" s="31"/>
      <c r="Z171" s="31"/>
      <c r="AA171" s="31"/>
      <c r="AB171" s="31"/>
      <c r="AC171" s="31"/>
      <c r="AD171" s="31"/>
      <c r="AE171" s="31"/>
      <c r="AR171" s="166" t="s">
        <v>713</v>
      </c>
      <c r="AT171" s="166" t="s">
        <v>118</v>
      </c>
      <c r="AU171" s="166" t="s">
        <v>74</v>
      </c>
      <c r="AY171" s="14" t="s">
        <v>124</v>
      </c>
      <c r="BE171" s="167">
        <f>IF(N171="základní",J171,0)</f>
        <v>0</v>
      </c>
      <c r="BF171" s="167">
        <f>IF(N171="snížená",J171,0)</f>
        <v>0</v>
      </c>
      <c r="BG171" s="167">
        <f>IF(N171="zákl. přenesená",J171,0)</f>
        <v>0</v>
      </c>
      <c r="BH171" s="167">
        <f>IF(N171="sníž. přenesená",J171,0)</f>
        <v>0</v>
      </c>
      <c r="BI171" s="167">
        <f>IF(N171="nulová",J171,0)</f>
        <v>0</v>
      </c>
      <c r="BJ171" s="14" t="s">
        <v>82</v>
      </c>
      <c r="BK171" s="167">
        <f>ROUND(I171*H171,2)</f>
        <v>0</v>
      </c>
      <c r="BL171" s="14" t="s">
        <v>713</v>
      </c>
      <c r="BM171" s="166" t="s">
        <v>1104</v>
      </c>
    </row>
    <row r="172" spans="1:65" s="2" customFormat="1" ht="19.5">
      <c r="A172" s="31"/>
      <c r="B172" s="32"/>
      <c r="C172" s="33"/>
      <c r="D172" s="168" t="s">
        <v>126</v>
      </c>
      <c r="E172" s="33"/>
      <c r="F172" s="169" t="s">
        <v>1049</v>
      </c>
      <c r="G172" s="33"/>
      <c r="H172" s="33"/>
      <c r="I172" s="170"/>
      <c r="J172" s="33"/>
      <c r="K172" s="33"/>
      <c r="L172" s="36"/>
      <c r="M172" s="171"/>
      <c r="N172" s="172"/>
      <c r="O172" s="68"/>
      <c r="P172" s="68"/>
      <c r="Q172" s="68"/>
      <c r="R172" s="68"/>
      <c r="S172" s="68"/>
      <c r="T172" s="69"/>
      <c r="U172" s="31"/>
      <c r="V172" s="31"/>
      <c r="W172" s="31"/>
      <c r="X172" s="31"/>
      <c r="Y172" s="31"/>
      <c r="Z172" s="31"/>
      <c r="AA172" s="31"/>
      <c r="AB172" s="31"/>
      <c r="AC172" s="31"/>
      <c r="AD172" s="31"/>
      <c r="AE172" s="31"/>
      <c r="AT172" s="14" t="s">
        <v>126</v>
      </c>
      <c r="AU172" s="14" t="s">
        <v>74</v>
      </c>
    </row>
    <row r="173" spans="1:65" s="2" customFormat="1" ht="39">
      <c r="A173" s="31"/>
      <c r="B173" s="32"/>
      <c r="C173" s="33"/>
      <c r="D173" s="168" t="s">
        <v>156</v>
      </c>
      <c r="E173" s="33"/>
      <c r="F173" s="183" t="s">
        <v>1105</v>
      </c>
      <c r="G173" s="33"/>
      <c r="H173" s="33"/>
      <c r="I173" s="170"/>
      <c r="J173" s="33"/>
      <c r="K173" s="33"/>
      <c r="L173" s="36"/>
      <c r="M173" s="171"/>
      <c r="N173" s="172"/>
      <c r="O173" s="68"/>
      <c r="P173" s="68"/>
      <c r="Q173" s="68"/>
      <c r="R173" s="68"/>
      <c r="S173" s="68"/>
      <c r="T173" s="69"/>
      <c r="U173" s="31"/>
      <c r="V173" s="31"/>
      <c r="W173" s="31"/>
      <c r="X173" s="31"/>
      <c r="Y173" s="31"/>
      <c r="Z173" s="31"/>
      <c r="AA173" s="31"/>
      <c r="AB173" s="31"/>
      <c r="AC173" s="31"/>
      <c r="AD173" s="31"/>
      <c r="AE173" s="31"/>
      <c r="AT173" s="14" t="s">
        <v>156</v>
      </c>
      <c r="AU173" s="14" t="s">
        <v>74</v>
      </c>
    </row>
    <row r="174" spans="1:65" s="2" customFormat="1" ht="24.2" customHeight="1">
      <c r="A174" s="31"/>
      <c r="B174" s="32"/>
      <c r="C174" s="155" t="s">
        <v>219</v>
      </c>
      <c r="D174" s="155" t="s">
        <v>118</v>
      </c>
      <c r="E174" s="156" t="s">
        <v>1106</v>
      </c>
      <c r="F174" s="157" t="s">
        <v>1049</v>
      </c>
      <c r="G174" s="158" t="s">
        <v>137</v>
      </c>
      <c r="H174" s="159">
        <v>1</v>
      </c>
      <c r="I174" s="160"/>
      <c r="J174" s="161">
        <f>ROUND(I174*H174,2)</f>
        <v>0</v>
      </c>
      <c r="K174" s="157" t="s">
        <v>1</v>
      </c>
      <c r="L174" s="36"/>
      <c r="M174" s="162" t="s">
        <v>1</v>
      </c>
      <c r="N174" s="163" t="s">
        <v>39</v>
      </c>
      <c r="O174" s="68"/>
      <c r="P174" s="164">
        <f>O174*H174</f>
        <v>0</v>
      </c>
      <c r="Q174" s="164">
        <v>0</v>
      </c>
      <c r="R174" s="164">
        <f>Q174*H174</f>
        <v>0</v>
      </c>
      <c r="S174" s="164">
        <v>0</v>
      </c>
      <c r="T174" s="165">
        <f>S174*H174</f>
        <v>0</v>
      </c>
      <c r="U174" s="31"/>
      <c r="V174" s="31"/>
      <c r="W174" s="31"/>
      <c r="X174" s="31"/>
      <c r="Y174" s="31"/>
      <c r="Z174" s="31"/>
      <c r="AA174" s="31"/>
      <c r="AB174" s="31"/>
      <c r="AC174" s="31"/>
      <c r="AD174" s="31"/>
      <c r="AE174" s="31"/>
      <c r="AR174" s="166" t="s">
        <v>713</v>
      </c>
      <c r="AT174" s="166" t="s">
        <v>118</v>
      </c>
      <c r="AU174" s="166" t="s">
        <v>74</v>
      </c>
      <c r="AY174" s="14" t="s">
        <v>124</v>
      </c>
      <c r="BE174" s="167">
        <f>IF(N174="základní",J174,0)</f>
        <v>0</v>
      </c>
      <c r="BF174" s="167">
        <f>IF(N174="snížená",J174,0)</f>
        <v>0</v>
      </c>
      <c r="BG174" s="167">
        <f>IF(N174="zákl. přenesená",J174,0)</f>
        <v>0</v>
      </c>
      <c r="BH174" s="167">
        <f>IF(N174="sníž. přenesená",J174,0)</f>
        <v>0</v>
      </c>
      <c r="BI174" s="167">
        <f>IF(N174="nulová",J174,0)</f>
        <v>0</v>
      </c>
      <c r="BJ174" s="14" t="s">
        <v>82</v>
      </c>
      <c r="BK174" s="167">
        <f>ROUND(I174*H174,2)</f>
        <v>0</v>
      </c>
      <c r="BL174" s="14" t="s">
        <v>713</v>
      </c>
      <c r="BM174" s="166" t="s">
        <v>1107</v>
      </c>
    </row>
    <row r="175" spans="1:65" s="2" customFormat="1" ht="19.5">
      <c r="A175" s="31"/>
      <c r="B175" s="32"/>
      <c r="C175" s="33"/>
      <c r="D175" s="168" t="s">
        <v>126</v>
      </c>
      <c r="E175" s="33"/>
      <c r="F175" s="169" t="s">
        <v>1049</v>
      </c>
      <c r="G175" s="33"/>
      <c r="H175" s="33"/>
      <c r="I175" s="170"/>
      <c r="J175" s="33"/>
      <c r="K175" s="33"/>
      <c r="L175" s="36"/>
      <c r="M175" s="171"/>
      <c r="N175" s="172"/>
      <c r="O175" s="68"/>
      <c r="P175" s="68"/>
      <c r="Q175" s="68"/>
      <c r="R175" s="68"/>
      <c r="S175" s="68"/>
      <c r="T175" s="69"/>
      <c r="U175" s="31"/>
      <c r="V175" s="31"/>
      <c r="W175" s="31"/>
      <c r="X175" s="31"/>
      <c r="Y175" s="31"/>
      <c r="Z175" s="31"/>
      <c r="AA175" s="31"/>
      <c r="AB175" s="31"/>
      <c r="AC175" s="31"/>
      <c r="AD175" s="31"/>
      <c r="AE175" s="31"/>
      <c r="AT175" s="14" t="s">
        <v>126</v>
      </c>
      <c r="AU175" s="14" t="s">
        <v>74</v>
      </c>
    </row>
    <row r="176" spans="1:65" s="2" customFormat="1" ht="39">
      <c r="A176" s="31"/>
      <c r="B176" s="32"/>
      <c r="C176" s="33"/>
      <c r="D176" s="168" t="s">
        <v>156</v>
      </c>
      <c r="E176" s="33"/>
      <c r="F176" s="183" t="s">
        <v>1108</v>
      </c>
      <c r="G176" s="33"/>
      <c r="H176" s="33"/>
      <c r="I176" s="170"/>
      <c r="J176" s="33"/>
      <c r="K176" s="33"/>
      <c r="L176" s="36"/>
      <c r="M176" s="171"/>
      <c r="N176" s="172"/>
      <c r="O176" s="68"/>
      <c r="P176" s="68"/>
      <c r="Q176" s="68"/>
      <c r="R176" s="68"/>
      <c r="S176" s="68"/>
      <c r="T176" s="69"/>
      <c r="U176" s="31"/>
      <c r="V176" s="31"/>
      <c r="W176" s="31"/>
      <c r="X176" s="31"/>
      <c r="Y176" s="31"/>
      <c r="Z176" s="31"/>
      <c r="AA176" s="31"/>
      <c r="AB176" s="31"/>
      <c r="AC176" s="31"/>
      <c r="AD176" s="31"/>
      <c r="AE176" s="31"/>
      <c r="AT176" s="14" t="s">
        <v>156</v>
      </c>
      <c r="AU176" s="14" t="s">
        <v>74</v>
      </c>
    </row>
    <row r="177" spans="1:65" s="2" customFormat="1" ht="24.2" customHeight="1">
      <c r="A177" s="31"/>
      <c r="B177" s="32"/>
      <c r="C177" s="155" t="s">
        <v>7</v>
      </c>
      <c r="D177" s="155" t="s">
        <v>118</v>
      </c>
      <c r="E177" s="156" t="s">
        <v>1109</v>
      </c>
      <c r="F177" s="157" t="s">
        <v>1049</v>
      </c>
      <c r="G177" s="158" t="s">
        <v>137</v>
      </c>
      <c r="H177" s="159">
        <v>1</v>
      </c>
      <c r="I177" s="160"/>
      <c r="J177" s="161">
        <f>ROUND(I177*H177,2)</f>
        <v>0</v>
      </c>
      <c r="K177" s="157" t="s">
        <v>1</v>
      </c>
      <c r="L177" s="36"/>
      <c r="M177" s="162" t="s">
        <v>1</v>
      </c>
      <c r="N177" s="163" t="s">
        <v>39</v>
      </c>
      <c r="O177" s="68"/>
      <c r="P177" s="164">
        <f>O177*H177</f>
        <v>0</v>
      </c>
      <c r="Q177" s="164">
        <v>0</v>
      </c>
      <c r="R177" s="164">
        <f>Q177*H177</f>
        <v>0</v>
      </c>
      <c r="S177" s="164">
        <v>0</v>
      </c>
      <c r="T177" s="165">
        <f>S177*H177</f>
        <v>0</v>
      </c>
      <c r="U177" s="31"/>
      <c r="V177" s="31"/>
      <c r="W177" s="31"/>
      <c r="X177" s="31"/>
      <c r="Y177" s="31"/>
      <c r="Z177" s="31"/>
      <c r="AA177" s="31"/>
      <c r="AB177" s="31"/>
      <c r="AC177" s="31"/>
      <c r="AD177" s="31"/>
      <c r="AE177" s="31"/>
      <c r="AR177" s="166" t="s">
        <v>713</v>
      </c>
      <c r="AT177" s="166" t="s">
        <v>118</v>
      </c>
      <c r="AU177" s="166" t="s">
        <v>74</v>
      </c>
      <c r="AY177" s="14" t="s">
        <v>124</v>
      </c>
      <c r="BE177" s="167">
        <f>IF(N177="základní",J177,0)</f>
        <v>0</v>
      </c>
      <c r="BF177" s="167">
        <f>IF(N177="snížená",J177,0)</f>
        <v>0</v>
      </c>
      <c r="BG177" s="167">
        <f>IF(N177="zákl. přenesená",J177,0)</f>
        <v>0</v>
      </c>
      <c r="BH177" s="167">
        <f>IF(N177="sníž. přenesená",J177,0)</f>
        <v>0</v>
      </c>
      <c r="BI177" s="167">
        <f>IF(N177="nulová",J177,0)</f>
        <v>0</v>
      </c>
      <c r="BJ177" s="14" t="s">
        <v>82</v>
      </c>
      <c r="BK177" s="167">
        <f>ROUND(I177*H177,2)</f>
        <v>0</v>
      </c>
      <c r="BL177" s="14" t="s">
        <v>713</v>
      </c>
      <c r="BM177" s="166" t="s">
        <v>1110</v>
      </c>
    </row>
    <row r="178" spans="1:65" s="2" customFormat="1" ht="19.5">
      <c r="A178" s="31"/>
      <c r="B178" s="32"/>
      <c r="C178" s="33"/>
      <c r="D178" s="168" t="s">
        <v>126</v>
      </c>
      <c r="E178" s="33"/>
      <c r="F178" s="169" t="s">
        <v>1049</v>
      </c>
      <c r="G178" s="33"/>
      <c r="H178" s="33"/>
      <c r="I178" s="170"/>
      <c r="J178" s="33"/>
      <c r="K178" s="33"/>
      <c r="L178" s="36"/>
      <c r="M178" s="171"/>
      <c r="N178" s="172"/>
      <c r="O178" s="68"/>
      <c r="P178" s="68"/>
      <c r="Q178" s="68"/>
      <c r="R178" s="68"/>
      <c r="S178" s="68"/>
      <c r="T178" s="69"/>
      <c r="U178" s="31"/>
      <c r="V178" s="31"/>
      <c r="W178" s="31"/>
      <c r="X178" s="31"/>
      <c r="Y178" s="31"/>
      <c r="Z178" s="31"/>
      <c r="AA178" s="31"/>
      <c r="AB178" s="31"/>
      <c r="AC178" s="31"/>
      <c r="AD178" s="31"/>
      <c r="AE178" s="31"/>
      <c r="AT178" s="14" t="s">
        <v>126</v>
      </c>
      <c r="AU178" s="14" t="s">
        <v>74</v>
      </c>
    </row>
    <row r="179" spans="1:65" s="2" customFormat="1" ht="48.75">
      <c r="A179" s="31"/>
      <c r="B179" s="32"/>
      <c r="C179" s="33"/>
      <c r="D179" s="168" t="s">
        <v>156</v>
      </c>
      <c r="E179" s="33"/>
      <c r="F179" s="183" t="s">
        <v>1111</v>
      </c>
      <c r="G179" s="33"/>
      <c r="H179" s="33"/>
      <c r="I179" s="170"/>
      <c r="J179" s="33"/>
      <c r="K179" s="33"/>
      <c r="L179" s="36"/>
      <c r="M179" s="171"/>
      <c r="N179" s="172"/>
      <c r="O179" s="68"/>
      <c r="P179" s="68"/>
      <c r="Q179" s="68"/>
      <c r="R179" s="68"/>
      <c r="S179" s="68"/>
      <c r="T179" s="69"/>
      <c r="U179" s="31"/>
      <c r="V179" s="31"/>
      <c r="W179" s="31"/>
      <c r="X179" s="31"/>
      <c r="Y179" s="31"/>
      <c r="Z179" s="31"/>
      <c r="AA179" s="31"/>
      <c r="AB179" s="31"/>
      <c r="AC179" s="31"/>
      <c r="AD179" s="31"/>
      <c r="AE179" s="31"/>
      <c r="AT179" s="14" t="s">
        <v>156</v>
      </c>
      <c r="AU179" s="14" t="s">
        <v>74</v>
      </c>
    </row>
    <row r="180" spans="1:65" s="2" customFormat="1" ht="24.2" customHeight="1">
      <c r="A180" s="31"/>
      <c r="B180" s="32"/>
      <c r="C180" s="155" t="s">
        <v>229</v>
      </c>
      <c r="D180" s="155" t="s">
        <v>118</v>
      </c>
      <c r="E180" s="156" t="s">
        <v>1112</v>
      </c>
      <c r="F180" s="157" t="s">
        <v>1049</v>
      </c>
      <c r="G180" s="158" t="s">
        <v>137</v>
      </c>
      <c r="H180" s="159">
        <v>1</v>
      </c>
      <c r="I180" s="160"/>
      <c r="J180" s="161">
        <f>ROUND(I180*H180,2)</f>
        <v>0</v>
      </c>
      <c r="K180" s="157" t="s">
        <v>1</v>
      </c>
      <c r="L180" s="36"/>
      <c r="M180" s="162" t="s">
        <v>1</v>
      </c>
      <c r="N180" s="163" t="s">
        <v>39</v>
      </c>
      <c r="O180" s="68"/>
      <c r="P180" s="164">
        <f>O180*H180</f>
        <v>0</v>
      </c>
      <c r="Q180" s="164">
        <v>0</v>
      </c>
      <c r="R180" s="164">
        <f>Q180*H180</f>
        <v>0</v>
      </c>
      <c r="S180" s="164">
        <v>0</v>
      </c>
      <c r="T180" s="165">
        <f>S180*H180</f>
        <v>0</v>
      </c>
      <c r="U180" s="31"/>
      <c r="V180" s="31"/>
      <c r="W180" s="31"/>
      <c r="X180" s="31"/>
      <c r="Y180" s="31"/>
      <c r="Z180" s="31"/>
      <c r="AA180" s="31"/>
      <c r="AB180" s="31"/>
      <c r="AC180" s="31"/>
      <c r="AD180" s="31"/>
      <c r="AE180" s="31"/>
      <c r="AR180" s="166" t="s">
        <v>713</v>
      </c>
      <c r="AT180" s="166" t="s">
        <v>118</v>
      </c>
      <c r="AU180" s="166" t="s">
        <v>74</v>
      </c>
      <c r="AY180" s="14" t="s">
        <v>124</v>
      </c>
      <c r="BE180" s="167">
        <f>IF(N180="základní",J180,0)</f>
        <v>0</v>
      </c>
      <c r="BF180" s="167">
        <f>IF(N180="snížená",J180,0)</f>
        <v>0</v>
      </c>
      <c r="BG180" s="167">
        <f>IF(N180="zákl. přenesená",J180,0)</f>
        <v>0</v>
      </c>
      <c r="BH180" s="167">
        <f>IF(N180="sníž. přenesená",J180,0)</f>
        <v>0</v>
      </c>
      <c r="BI180" s="167">
        <f>IF(N180="nulová",J180,0)</f>
        <v>0</v>
      </c>
      <c r="BJ180" s="14" t="s">
        <v>82</v>
      </c>
      <c r="BK180" s="167">
        <f>ROUND(I180*H180,2)</f>
        <v>0</v>
      </c>
      <c r="BL180" s="14" t="s">
        <v>713</v>
      </c>
      <c r="BM180" s="166" t="s">
        <v>1113</v>
      </c>
    </row>
    <row r="181" spans="1:65" s="2" customFormat="1" ht="19.5">
      <c r="A181" s="31"/>
      <c r="B181" s="32"/>
      <c r="C181" s="33"/>
      <c r="D181" s="168" t="s">
        <v>126</v>
      </c>
      <c r="E181" s="33"/>
      <c r="F181" s="169" t="s">
        <v>1049</v>
      </c>
      <c r="G181" s="33"/>
      <c r="H181" s="33"/>
      <c r="I181" s="170"/>
      <c r="J181" s="33"/>
      <c r="K181" s="33"/>
      <c r="L181" s="36"/>
      <c r="M181" s="171"/>
      <c r="N181" s="172"/>
      <c r="O181" s="68"/>
      <c r="P181" s="68"/>
      <c r="Q181" s="68"/>
      <c r="R181" s="68"/>
      <c r="S181" s="68"/>
      <c r="T181" s="69"/>
      <c r="U181" s="31"/>
      <c r="V181" s="31"/>
      <c r="W181" s="31"/>
      <c r="X181" s="31"/>
      <c r="Y181" s="31"/>
      <c r="Z181" s="31"/>
      <c r="AA181" s="31"/>
      <c r="AB181" s="31"/>
      <c r="AC181" s="31"/>
      <c r="AD181" s="31"/>
      <c r="AE181" s="31"/>
      <c r="AT181" s="14" t="s">
        <v>126</v>
      </c>
      <c r="AU181" s="14" t="s">
        <v>74</v>
      </c>
    </row>
    <row r="182" spans="1:65" s="2" customFormat="1" ht="39">
      <c r="A182" s="31"/>
      <c r="B182" s="32"/>
      <c r="C182" s="33"/>
      <c r="D182" s="168" t="s">
        <v>156</v>
      </c>
      <c r="E182" s="33"/>
      <c r="F182" s="183" t="s">
        <v>1114</v>
      </c>
      <c r="G182" s="33"/>
      <c r="H182" s="33"/>
      <c r="I182" s="170"/>
      <c r="J182" s="33"/>
      <c r="K182" s="33"/>
      <c r="L182" s="36"/>
      <c r="M182" s="171"/>
      <c r="N182" s="172"/>
      <c r="O182" s="68"/>
      <c r="P182" s="68"/>
      <c r="Q182" s="68"/>
      <c r="R182" s="68"/>
      <c r="S182" s="68"/>
      <c r="T182" s="69"/>
      <c r="U182" s="31"/>
      <c r="V182" s="31"/>
      <c r="W182" s="31"/>
      <c r="X182" s="31"/>
      <c r="Y182" s="31"/>
      <c r="Z182" s="31"/>
      <c r="AA182" s="31"/>
      <c r="AB182" s="31"/>
      <c r="AC182" s="31"/>
      <c r="AD182" s="31"/>
      <c r="AE182" s="31"/>
      <c r="AT182" s="14" t="s">
        <v>156</v>
      </c>
      <c r="AU182" s="14" t="s">
        <v>74</v>
      </c>
    </row>
    <row r="183" spans="1:65" s="2" customFormat="1" ht="24.2" customHeight="1">
      <c r="A183" s="31"/>
      <c r="B183" s="32"/>
      <c r="C183" s="155" t="s">
        <v>234</v>
      </c>
      <c r="D183" s="155" t="s">
        <v>118</v>
      </c>
      <c r="E183" s="156" t="s">
        <v>1115</v>
      </c>
      <c r="F183" s="157" t="s">
        <v>1049</v>
      </c>
      <c r="G183" s="158" t="s">
        <v>137</v>
      </c>
      <c r="H183" s="159">
        <v>1</v>
      </c>
      <c r="I183" s="160"/>
      <c r="J183" s="161">
        <f>ROUND(I183*H183,2)</f>
        <v>0</v>
      </c>
      <c r="K183" s="157" t="s">
        <v>1</v>
      </c>
      <c r="L183" s="36"/>
      <c r="M183" s="162" t="s">
        <v>1</v>
      </c>
      <c r="N183" s="163" t="s">
        <v>39</v>
      </c>
      <c r="O183" s="68"/>
      <c r="P183" s="164">
        <f>O183*H183</f>
        <v>0</v>
      </c>
      <c r="Q183" s="164">
        <v>0</v>
      </c>
      <c r="R183" s="164">
        <f>Q183*H183</f>
        <v>0</v>
      </c>
      <c r="S183" s="164">
        <v>0</v>
      </c>
      <c r="T183" s="165">
        <f>S183*H183</f>
        <v>0</v>
      </c>
      <c r="U183" s="31"/>
      <c r="V183" s="31"/>
      <c r="W183" s="31"/>
      <c r="X183" s="31"/>
      <c r="Y183" s="31"/>
      <c r="Z183" s="31"/>
      <c r="AA183" s="31"/>
      <c r="AB183" s="31"/>
      <c r="AC183" s="31"/>
      <c r="AD183" s="31"/>
      <c r="AE183" s="31"/>
      <c r="AR183" s="166" t="s">
        <v>713</v>
      </c>
      <c r="AT183" s="166" t="s">
        <v>118</v>
      </c>
      <c r="AU183" s="166" t="s">
        <v>74</v>
      </c>
      <c r="AY183" s="14" t="s">
        <v>124</v>
      </c>
      <c r="BE183" s="167">
        <f>IF(N183="základní",J183,0)</f>
        <v>0</v>
      </c>
      <c r="BF183" s="167">
        <f>IF(N183="snížená",J183,0)</f>
        <v>0</v>
      </c>
      <c r="BG183" s="167">
        <f>IF(N183="zákl. přenesená",J183,0)</f>
        <v>0</v>
      </c>
      <c r="BH183" s="167">
        <f>IF(N183="sníž. přenesená",J183,0)</f>
        <v>0</v>
      </c>
      <c r="BI183" s="167">
        <f>IF(N183="nulová",J183,0)</f>
        <v>0</v>
      </c>
      <c r="BJ183" s="14" t="s">
        <v>82</v>
      </c>
      <c r="BK183" s="167">
        <f>ROUND(I183*H183,2)</f>
        <v>0</v>
      </c>
      <c r="BL183" s="14" t="s">
        <v>713</v>
      </c>
      <c r="BM183" s="166" t="s">
        <v>1116</v>
      </c>
    </row>
    <row r="184" spans="1:65" s="2" customFormat="1" ht="19.5">
      <c r="A184" s="31"/>
      <c r="B184" s="32"/>
      <c r="C184" s="33"/>
      <c r="D184" s="168" t="s">
        <v>126</v>
      </c>
      <c r="E184" s="33"/>
      <c r="F184" s="169" t="s">
        <v>1049</v>
      </c>
      <c r="G184" s="33"/>
      <c r="H184" s="33"/>
      <c r="I184" s="170"/>
      <c r="J184" s="33"/>
      <c r="K184" s="33"/>
      <c r="L184" s="36"/>
      <c r="M184" s="171"/>
      <c r="N184" s="172"/>
      <c r="O184" s="68"/>
      <c r="P184" s="68"/>
      <c r="Q184" s="68"/>
      <c r="R184" s="68"/>
      <c r="S184" s="68"/>
      <c r="T184" s="69"/>
      <c r="U184" s="31"/>
      <c r="V184" s="31"/>
      <c r="W184" s="31"/>
      <c r="X184" s="31"/>
      <c r="Y184" s="31"/>
      <c r="Z184" s="31"/>
      <c r="AA184" s="31"/>
      <c r="AB184" s="31"/>
      <c r="AC184" s="31"/>
      <c r="AD184" s="31"/>
      <c r="AE184" s="31"/>
      <c r="AT184" s="14" t="s">
        <v>126</v>
      </c>
      <c r="AU184" s="14" t="s">
        <v>74</v>
      </c>
    </row>
    <row r="185" spans="1:65" s="2" customFormat="1" ht="39">
      <c r="A185" s="31"/>
      <c r="B185" s="32"/>
      <c r="C185" s="33"/>
      <c r="D185" s="168" t="s">
        <v>156</v>
      </c>
      <c r="E185" s="33"/>
      <c r="F185" s="183" t="s">
        <v>1117</v>
      </c>
      <c r="G185" s="33"/>
      <c r="H185" s="33"/>
      <c r="I185" s="170"/>
      <c r="J185" s="33"/>
      <c r="K185" s="33"/>
      <c r="L185" s="36"/>
      <c r="M185" s="171"/>
      <c r="N185" s="172"/>
      <c r="O185" s="68"/>
      <c r="P185" s="68"/>
      <c r="Q185" s="68"/>
      <c r="R185" s="68"/>
      <c r="S185" s="68"/>
      <c r="T185" s="69"/>
      <c r="U185" s="31"/>
      <c r="V185" s="31"/>
      <c r="W185" s="31"/>
      <c r="X185" s="31"/>
      <c r="Y185" s="31"/>
      <c r="Z185" s="31"/>
      <c r="AA185" s="31"/>
      <c r="AB185" s="31"/>
      <c r="AC185" s="31"/>
      <c r="AD185" s="31"/>
      <c r="AE185" s="31"/>
      <c r="AT185" s="14" t="s">
        <v>156</v>
      </c>
      <c r="AU185" s="14" t="s">
        <v>74</v>
      </c>
    </row>
    <row r="186" spans="1:65" s="2" customFormat="1" ht="24.2" customHeight="1">
      <c r="A186" s="31"/>
      <c r="B186" s="32"/>
      <c r="C186" s="155" t="s">
        <v>238</v>
      </c>
      <c r="D186" s="155" t="s">
        <v>118</v>
      </c>
      <c r="E186" s="156" t="s">
        <v>1118</v>
      </c>
      <c r="F186" s="157" t="s">
        <v>1049</v>
      </c>
      <c r="G186" s="158" t="s">
        <v>137</v>
      </c>
      <c r="H186" s="159">
        <v>1</v>
      </c>
      <c r="I186" s="160"/>
      <c r="J186" s="161">
        <f>ROUND(I186*H186,2)</f>
        <v>0</v>
      </c>
      <c r="K186" s="157" t="s">
        <v>1</v>
      </c>
      <c r="L186" s="36"/>
      <c r="M186" s="162" t="s">
        <v>1</v>
      </c>
      <c r="N186" s="163" t="s">
        <v>39</v>
      </c>
      <c r="O186" s="68"/>
      <c r="P186" s="164">
        <f>O186*H186</f>
        <v>0</v>
      </c>
      <c r="Q186" s="164">
        <v>0</v>
      </c>
      <c r="R186" s="164">
        <f>Q186*H186</f>
        <v>0</v>
      </c>
      <c r="S186" s="164">
        <v>0</v>
      </c>
      <c r="T186" s="165">
        <f>S186*H186</f>
        <v>0</v>
      </c>
      <c r="U186" s="31"/>
      <c r="V186" s="31"/>
      <c r="W186" s="31"/>
      <c r="X186" s="31"/>
      <c r="Y186" s="31"/>
      <c r="Z186" s="31"/>
      <c r="AA186" s="31"/>
      <c r="AB186" s="31"/>
      <c r="AC186" s="31"/>
      <c r="AD186" s="31"/>
      <c r="AE186" s="31"/>
      <c r="AR186" s="166" t="s">
        <v>713</v>
      </c>
      <c r="AT186" s="166" t="s">
        <v>118</v>
      </c>
      <c r="AU186" s="166" t="s">
        <v>74</v>
      </c>
      <c r="AY186" s="14" t="s">
        <v>124</v>
      </c>
      <c r="BE186" s="167">
        <f>IF(N186="základní",J186,0)</f>
        <v>0</v>
      </c>
      <c r="BF186" s="167">
        <f>IF(N186="snížená",J186,0)</f>
        <v>0</v>
      </c>
      <c r="BG186" s="167">
        <f>IF(N186="zákl. přenesená",J186,0)</f>
        <v>0</v>
      </c>
      <c r="BH186" s="167">
        <f>IF(N186="sníž. přenesená",J186,0)</f>
        <v>0</v>
      </c>
      <c r="BI186" s="167">
        <f>IF(N186="nulová",J186,0)</f>
        <v>0</v>
      </c>
      <c r="BJ186" s="14" t="s">
        <v>82</v>
      </c>
      <c r="BK186" s="167">
        <f>ROUND(I186*H186,2)</f>
        <v>0</v>
      </c>
      <c r="BL186" s="14" t="s">
        <v>713</v>
      </c>
      <c r="BM186" s="166" t="s">
        <v>1119</v>
      </c>
    </row>
    <row r="187" spans="1:65" s="2" customFormat="1" ht="19.5">
      <c r="A187" s="31"/>
      <c r="B187" s="32"/>
      <c r="C187" s="33"/>
      <c r="D187" s="168" t="s">
        <v>126</v>
      </c>
      <c r="E187" s="33"/>
      <c r="F187" s="169" t="s">
        <v>1049</v>
      </c>
      <c r="G187" s="33"/>
      <c r="H187" s="33"/>
      <c r="I187" s="170"/>
      <c r="J187" s="33"/>
      <c r="K187" s="33"/>
      <c r="L187" s="36"/>
      <c r="M187" s="171"/>
      <c r="N187" s="172"/>
      <c r="O187" s="68"/>
      <c r="P187" s="68"/>
      <c r="Q187" s="68"/>
      <c r="R187" s="68"/>
      <c r="S187" s="68"/>
      <c r="T187" s="69"/>
      <c r="U187" s="31"/>
      <c r="V187" s="31"/>
      <c r="W187" s="31"/>
      <c r="X187" s="31"/>
      <c r="Y187" s="31"/>
      <c r="Z187" s="31"/>
      <c r="AA187" s="31"/>
      <c r="AB187" s="31"/>
      <c r="AC187" s="31"/>
      <c r="AD187" s="31"/>
      <c r="AE187" s="31"/>
      <c r="AT187" s="14" t="s">
        <v>126</v>
      </c>
      <c r="AU187" s="14" t="s">
        <v>74</v>
      </c>
    </row>
    <row r="188" spans="1:65" s="2" customFormat="1" ht="39">
      <c r="A188" s="31"/>
      <c r="B188" s="32"/>
      <c r="C188" s="33"/>
      <c r="D188" s="168" t="s">
        <v>156</v>
      </c>
      <c r="E188" s="33"/>
      <c r="F188" s="183" t="s">
        <v>1120</v>
      </c>
      <c r="G188" s="33"/>
      <c r="H188" s="33"/>
      <c r="I188" s="170"/>
      <c r="J188" s="33"/>
      <c r="K188" s="33"/>
      <c r="L188" s="36"/>
      <c r="M188" s="171"/>
      <c r="N188" s="172"/>
      <c r="O188" s="68"/>
      <c r="P188" s="68"/>
      <c r="Q188" s="68"/>
      <c r="R188" s="68"/>
      <c r="S188" s="68"/>
      <c r="T188" s="69"/>
      <c r="U188" s="31"/>
      <c r="V188" s="31"/>
      <c r="W188" s="31"/>
      <c r="X188" s="31"/>
      <c r="Y188" s="31"/>
      <c r="Z188" s="31"/>
      <c r="AA188" s="31"/>
      <c r="AB188" s="31"/>
      <c r="AC188" s="31"/>
      <c r="AD188" s="31"/>
      <c r="AE188" s="31"/>
      <c r="AT188" s="14" t="s">
        <v>156</v>
      </c>
      <c r="AU188" s="14" t="s">
        <v>74</v>
      </c>
    </row>
    <row r="189" spans="1:65" s="2" customFormat="1" ht="24.2" customHeight="1">
      <c r="A189" s="31"/>
      <c r="B189" s="32"/>
      <c r="C189" s="155" t="s">
        <v>986</v>
      </c>
      <c r="D189" s="155" t="s">
        <v>118</v>
      </c>
      <c r="E189" s="156" t="s">
        <v>1121</v>
      </c>
      <c r="F189" s="157" t="s">
        <v>1049</v>
      </c>
      <c r="G189" s="158" t="s">
        <v>137</v>
      </c>
      <c r="H189" s="159">
        <v>1</v>
      </c>
      <c r="I189" s="160"/>
      <c r="J189" s="161">
        <f>ROUND(I189*H189,2)</f>
        <v>0</v>
      </c>
      <c r="K189" s="157" t="s">
        <v>1</v>
      </c>
      <c r="L189" s="36"/>
      <c r="M189" s="162" t="s">
        <v>1</v>
      </c>
      <c r="N189" s="163" t="s">
        <v>39</v>
      </c>
      <c r="O189" s="68"/>
      <c r="P189" s="164">
        <f>O189*H189</f>
        <v>0</v>
      </c>
      <c r="Q189" s="164">
        <v>0</v>
      </c>
      <c r="R189" s="164">
        <f>Q189*H189</f>
        <v>0</v>
      </c>
      <c r="S189" s="164">
        <v>0</v>
      </c>
      <c r="T189" s="165">
        <f>S189*H189</f>
        <v>0</v>
      </c>
      <c r="U189" s="31"/>
      <c r="V189" s="31"/>
      <c r="W189" s="31"/>
      <c r="X189" s="31"/>
      <c r="Y189" s="31"/>
      <c r="Z189" s="31"/>
      <c r="AA189" s="31"/>
      <c r="AB189" s="31"/>
      <c r="AC189" s="31"/>
      <c r="AD189" s="31"/>
      <c r="AE189" s="31"/>
      <c r="AR189" s="166" t="s">
        <v>713</v>
      </c>
      <c r="AT189" s="166" t="s">
        <v>118</v>
      </c>
      <c r="AU189" s="166" t="s">
        <v>74</v>
      </c>
      <c r="AY189" s="14" t="s">
        <v>124</v>
      </c>
      <c r="BE189" s="167">
        <f>IF(N189="základní",J189,0)</f>
        <v>0</v>
      </c>
      <c r="BF189" s="167">
        <f>IF(N189="snížená",J189,0)</f>
        <v>0</v>
      </c>
      <c r="BG189" s="167">
        <f>IF(N189="zákl. přenesená",J189,0)</f>
        <v>0</v>
      </c>
      <c r="BH189" s="167">
        <f>IF(N189="sníž. přenesená",J189,0)</f>
        <v>0</v>
      </c>
      <c r="BI189" s="167">
        <f>IF(N189="nulová",J189,0)</f>
        <v>0</v>
      </c>
      <c r="BJ189" s="14" t="s">
        <v>82</v>
      </c>
      <c r="BK189" s="167">
        <f>ROUND(I189*H189,2)</f>
        <v>0</v>
      </c>
      <c r="BL189" s="14" t="s">
        <v>713</v>
      </c>
      <c r="BM189" s="166" t="s">
        <v>1122</v>
      </c>
    </row>
    <row r="190" spans="1:65" s="2" customFormat="1" ht="19.5">
      <c r="A190" s="31"/>
      <c r="B190" s="32"/>
      <c r="C190" s="33"/>
      <c r="D190" s="168" t="s">
        <v>126</v>
      </c>
      <c r="E190" s="33"/>
      <c r="F190" s="169" t="s">
        <v>1049</v>
      </c>
      <c r="G190" s="33"/>
      <c r="H190" s="33"/>
      <c r="I190" s="170"/>
      <c r="J190" s="33"/>
      <c r="K190" s="33"/>
      <c r="L190" s="36"/>
      <c r="M190" s="171"/>
      <c r="N190" s="172"/>
      <c r="O190" s="68"/>
      <c r="P190" s="68"/>
      <c r="Q190" s="68"/>
      <c r="R190" s="68"/>
      <c r="S190" s="68"/>
      <c r="T190" s="69"/>
      <c r="U190" s="31"/>
      <c r="V190" s="31"/>
      <c r="W190" s="31"/>
      <c r="X190" s="31"/>
      <c r="Y190" s="31"/>
      <c r="Z190" s="31"/>
      <c r="AA190" s="31"/>
      <c r="AB190" s="31"/>
      <c r="AC190" s="31"/>
      <c r="AD190" s="31"/>
      <c r="AE190" s="31"/>
      <c r="AT190" s="14" t="s">
        <v>126</v>
      </c>
      <c r="AU190" s="14" t="s">
        <v>74</v>
      </c>
    </row>
    <row r="191" spans="1:65" s="2" customFormat="1" ht="39">
      <c r="A191" s="31"/>
      <c r="B191" s="32"/>
      <c r="C191" s="33"/>
      <c r="D191" s="168" t="s">
        <v>156</v>
      </c>
      <c r="E191" s="33"/>
      <c r="F191" s="183" t="s">
        <v>1123</v>
      </c>
      <c r="G191" s="33"/>
      <c r="H191" s="33"/>
      <c r="I191" s="170"/>
      <c r="J191" s="33"/>
      <c r="K191" s="33"/>
      <c r="L191" s="36"/>
      <c r="M191" s="171"/>
      <c r="N191" s="172"/>
      <c r="O191" s="68"/>
      <c r="P191" s="68"/>
      <c r="Q191" s="68"/>
      <c r="R191" s="68"/>
      <c r="S191" s="68"/>
      <c r="T191" s="69"/>
      <c r="U191" s="31"/>
      <c r="V191" s="31"/>
      <c r="W191" s="31"/>
      <c r="X191" s="31"/>
      <c r="Y191" s="31"/>
      <c r="Z191" s="31"/>
      <c r="AA191" s="31"/>
      <c r="AB191" s="31"/>
      <c r="AC191" s="31"/>
      <c r="AD191" s="31"/>
      <c r="AE191" s="31"/>
      <c r="AT191" s="14" t="s">
        <v>156</v>
      </c>
      <c r="AU191" s="14" t="s">
        <v>74</v>
      </c>
    </row>
    <row r="192" spans="1:65" s="2" customFormat="1" ht="24.2" customHeight="1">
      <c r="A192" s="31"/>
      <c r="B192" s="32"/>
      <c r="C192" s="155" t="s">
        <v>247</v>
      </c>
      <c r="D192" s="155" t="s">
        <v>118</v>
      </c>
      <c r="E192" s="156" t="s">
        <v>1124</v>
      </c>
      <c r="F192" s="157" t="s">
        <v>1049</v>
      </c>
      <c r="G192" s="158" t="s">
        <v>137</v>
      </c>
      <c r="H192" s="159">
        <v>1</v>
      </c>
      <c r="I192" s="160"/>
      <c r="J192" s="161">
        <f>ROUND(I192*H192,2)</f>
        <v>0</v>
      </c>
      <c r="K192" s="157" t="s">
        <v>1</v>
      </c>
      <c r="L192" s="36"/>
      <c r="M192" s="162" t="s">
        <v>1</v>
      </c>
      <c r="N192" s="163" t="s">
        <v>39</v>
      </c>
      <c r="O192" s="68"/>
      <c r="P192" s="164">
        <f>O192*H192</f>
        <v>0</v>
      </c>
      <c r="Q192" s="164">
        <v>0</v>
      </c>
      <c r="R192" s="164">
        <f>Q192*H192</f>
        <v>0</v>
      </c>
      <c r="S192" s="164">
        <v>0</v>
      </c>
      <c r="T192" s="165">
        <f>S192*H192</f>
        <v>0</v>
      </c>
      <c r="U192" s="31"/>
      <c r="V192" s="31"/>
      <c r="W192" s="31"/>
      <c r="X192" s="31"/>
      <c r="Y192" s="31"/>
      <c r="Z192" s="31"/>
      <c r="AA192" s="31"/>
      <c r="AB192" s="31"/>
      <c r="AC192" s="31"/>
      <c r="AD192" s="31"/>
      <c r="AE192" s="31"/>
      <c r="AR192" s="166" t="s">
        <v>713</v>
      </c>
      <c r="AT192" s="166" t="s">
        <v>118</v>
      </c>
      <c r="AU192" s="166" t="s">
        <v>74</v>
      </c>
      <c r="AY192" s="14" t="s">
        <v>124</v>
      </c>
      <c r="BE192" s="167">
        <f>IF(N192="základní",J192,0)</f>
        <v>0</v>
      </c>
      <c r="BF192" s="167">
        <f>IF(N192="snížená",J192,0)</f>
        <v>0</v>
      </c>
      <c r="BG192" s="167">
        <f>IF(N192="zákl. přenesená",J192,0)</f>
        <v>0</v>
      </c>
      <c r="BH192" s="167">
        <f>IF(N192="sníž. přenesená",J192,0)</f>
        <v>0</v>
      </c>
      <c r="BI192" s="167">
        <f>IF(N192="nulová",J192,0)</f>
        <v>0</v>
      </c>
      <c r="BJ192" s="14" t="s">
        <v>82</v>
      </c>
      <c r="BK192" s="167">
        <f>ROUND(I192*H192,2)</f>
        <v>0</v>
      </c>
      <c r="BL192" s="14" t="s">
        <v>713</v>
      </c>
      <c r="BM192" s="166" t="s">
        <v>1125</v>
      </c>
    </row>
    <row r="193" spans="1:65" s="2" customFormat="1" ht="19.5">
      <c r="A193" s="31"/>
      <c r="B193" s="32"/>
      <c r="C193" s="33"/>
      <c r="D193" s="168" t="s">
        <v>126</v>
      </c>
      <c r="E193" s="33"/>
      <c r="F193" s="169" t="s">
        <v>1049</v>
      </c>
      <c r="G193" s="33"/>
      <c r="H193" s="33"/>
      <c r="I193" s="170"/>
      <c r="J193" s="33"/>
      <c r="K193" s="33"/>
      <c r="L193" s="36"/>
      <c r="M193" s="171"/>
      <c r="N193" s="172"/>
      <c r="O193" s="68"/>
      <c r="P193" s="68"/>
      <c r="Q193" s="68"/>
      <c r="R193" s="68"/>
      <c r="S193" s="68"/>
      <c r="T193" s="69"/>
      <c r="U193" s="31"/>
      <c r="V193" s="31"/>
      <c r="W193" s="31"/>
      <c r="X193" s="31"/>
      <c r="Y193" s="31"/>
      <c r="Z193" s="31"/>
      <c r="AA193" s="31"/>
      <c r="AB193" s="31"/>
      <c r="AC193" s="31"/>
      <c r="AD193" s="31"/>
      <c r="AE193" s="31"/>
      <c r="AT193" s="14" t="s">
        <v>126</v>
      </c>
      <c r="AU193" s="14" t="s">
        <v>74</v>
      </c>
    </row>
    <row r="194" spans="1:65" s="2" customFormat="1" ht="39">
      <c r="A194" s="31"/>
      <c r="B194" s="32"/>
      <c r="C194" s="33"/>
      <c r="D194" s="168" t="s">
        <v>156</v>
      </c>
      <c r="E194" s="33"/>
      <c r="F194" s="183" t="s">
        <v>1126</v>
      </c>
      <c r="G194" s="33"/>
      <c r="H194" s="33"/>
      <c r="I194" s="170"/>
      <c r="J194" s="33"/>
      <c r="K194" s="33"/>
      <c r="L194" s="36"/>
      <c r="M194" s="171"/>
      <c r="N194" s="172"/>
      <c r="O194" s="68"/>
      <c r="P194" s="68"/>
      <c r="Q194" s="68"/>
      <c r="R194" s="68"/>
      <c r="S194" s="68"/>
      <c r="T194" s="69"/>
      <c r="U194" s="31"/>
      <c r="V194" s="31"/>
      <c r="W194" s="31"/>
      <c r="X194" s="31"/>
      <c r="Y194" s="31"/>
      <c r="Z194" s="31"/>
      <c r="AA194" s="31"/>
      <c r="AB194" s="31"/>
      <c r="AC194" s="31"/>
      <c r="AD194" s="31"/>
      <c r="AE194" s="31"/>
      <c r="AT194" s="14" t="s">
        <v>156</v>
      </c>
      <c r="AU194" s="14" t="s">
        <v>74</v>
      </c>
    </row>
    <row r="195" spans="1:65" s="2" customFormat="1" ht="24.2" customHeight="1">
      <c r="A195" s="31"/>
      <c r="B195" s="32"/>
      <c r="C195" s="155" t="s">
        <v>250</v>
      </c>
      <c r="D195" s="155" t="s">
        <v>118</v>
      </c>
      <c r="E195" s="156" t="s">
        <v>1127</v>
      </c>
      <c r="F195" s="157" t="s">
        <v>1049</v>
      </c>
      <c r="G195" s="158" t="s">
        <v>137</v>
      </c>
      <c r="H195" s="159">
        <v>1</v>
      </c>
      <c r="I195" s="160"/>
      <c r="J195" s="161">
        <f>ROUND(I195*H195,2)</f>
        <v>0</v>
      </c>
      <c r="K195" s="157" t="s">
        <v>1</v>
      </c>
      <c r="L195" s="36"/>
      <c r="M195" s="162" t="s">
        <v>1</v>
      </c>
      <c r="N195" s="163" t="s">
        <v>39</v>
      </c>
      <c r="O195" s="68"/>
      <c r="P195" s="164">
        <f>O195*H195</f>
        <v>0</v>
      </c>
      <c r="Q195" s="164">
        <v>0</v>
      </c>
      <c r="R195" s="164">
        <f>Q195*H195</f>
        <v>0</v>
      </c>
      <c r="S195" s="164">
        <v>0</v>
      </c>
      <c r="T195" s="165">
        <f>S195*H195</f>
        <v>0</v>
      </c>
      <c r="U195" s="31"/>
      <c r="V195" s="31"/>
      <c r="W195" s="31"/>
      <c r="X195" s="31"/>
      <c r="Y195" s="31"/>
      <c r="Z195" s="31"/>
      <c r="AA195" s="31"/>
      <c r="AB195" s="31"/>
      <c r="AC195" s="31"/>
      <c r="AD195" s="31"/>
      <c r="AE195" s="31"/>
      <c r="AR195" s="166" t="s">
        <v>713</v>
      </c>
      <c r="AT195" s="166" t="s">
        <v>118</v>
      </c>
      <c r="AU195" s="166" t="s">
        <v>74</v>
      </c>
      <c r="AY195" s="14" t="s">
        <v>124</v>
      </c>
      <c r="BE195" s="167">
        <f>IF(N195="základní",J195,0)</f>
        <v>0</v>
      </c>
      <c r="BF195" s="167">
        <f>IF(N195="snížená",J195,0)</f>
        <v>0</v>
      </c>
      <c r="BG195" s="167">
        <f>IF(N195="zákl. přenesená",J195,0)</f>
        <v>0</v>
      </c>
      <c r="BH195" s="167">
        <f>IF(N195="sníž. přenesená",J195,0)</f>
        <v>0</v>
      </c>
      <c r="BI195" s="167">
        <f>IF(N195="nulová",J195,0)</f>
        <v>0</v>
      </c>
      <c r="BJ195" s="14" t="s">
        <v>82</v>
      </c>
      <c r="BK195" s="167">
        <f>ROUND(I195*H195,2)</f>
        <v>0</v>
      </c>
      <c r="BL195" s="14" t="s">
        <v>713</v>
      </c>
      <c r="BM195" s="166" t="s">
        <v>1128</v>
      </c>
    </row>
    <row r="196" spans="1:65" s="2" customFormat="1" ht="19.5">
      <c r="A196" s="31"/>
      <c r="B196" s="32"/>
      <c r="C196" s="33"/>
      <c r="D196" s="168" t="s">
        <v>126</v>
      </c>
      <c r="E196" s="33"/>
      <c r="F196" s="169" t="s">
        <v>1049</v>
      </c>
      <c r="G196" s="33"/>
      <c r="H196" s="33"/>
      <c r="I196" s="170"/>
      <c r="J196" s="33"/>
      <c r="K196" s="33"/>
      <c r="L196" s="36"/>
      <c r="M196" s="171"/>
      <c r="N196" s="172"/>
      <c r="O196" s="68"/>
      <c r="P196" s="68"/>
      <c r="Q196" s="68"/>
      <c r="R196" s="68"/>
      <c r="S196" s="68"/>
      <c r="T196" s="69"/>
      <c r="U196" s="31"/>
      <c r="V196" s="31"/>
      <c r="W196" s="31"/>
      <c r="X196" s="31"/>
      <c r="Y196" s="31"/>
      <c r="Z196" s="31"/>
      <c r="AA196" s="31"/>
      <c r="AB196" s="31"/>
      <c r="AC196" s="31"/>
      <c r="AD196" s="31"/>
      <c r="AE196" s="31"/>
      <c r="AT196" s="14" t="s">
        <v>126</v>
      </c>
      <c r="AU196" s="14" t="s">
        <v>74</v>
      </c>
    </row>
    <row r="197" spans="1:65" s="2" customFormat="1" ht="39">
      <c r="A197" s="31"/>
      <c r="B197" s="32"/>
      <c r="C197" s="33"/>
      <c r="D197" s="168" t="s">
        <v>156</v>
      </c>
      <c r="E197" s="33"/>
      <c r="F197" s="183" t="s">
        <v>1129</v>
      </c>
      <c r="G197" s="33"/>
      <c r="H197" s="33"/>
      <c r="I197" s="170"/>
      <c r="J197" s="33"/>
      <c r="K197" s="33"/>
      <c r="L197" s="36"/>
      <c r="M197" s="171"/>
      <c r="N197" s="172"/>
      <c r="O197" s="68"/>
      <c r="P197" s="68"/>
      <c r="Q197" s="68"/>
      <c r="R197" s="68"/>
      <c r="S197" s="68"/>
      <c r="T197" s="69"/>
      <c r="U197" s="31"/>
      <c r="V197" s="31"/>
      <c r="W197" s="31"/>
      <c r="X197" s="31"/>
      <c r="Y197" s="31"/>
      <c r="Z197" s="31"/>
      <c r="AA197" s="31"/>
      <c r="AB197" s="31"/>
      <c r="AC197" s="31"/>
      <c r="AD197" s="31"/>
      <c r="AE197" s="31"/>
      <c r="AT197" s="14" t="s">
        <v>156</v>
      </c>
      <c r="AU197" s="14" t="s">
        <v>74</v>
      </c>
    </row>
    <row r="198" spans="1:65" s="2" customFormat="1" ht="24.2" customHeight="1">
      <c r="A198" s="31"/>
      <c r="B198" s="32"/>
      <c r="C198" s="155" t="s">
        <v>243</v>
      </c>
      <c r="D198" s="155" t="s">
        <v>118</v>
      </c>
      <c r="E198" s="156" t="s">
        <v>1130</v>
      </c>
      <c r="F198" s="157" t="s">
        <v>1049</v>
      </c>
      <c r="G198" s="158" t="s">
        <v>137</v>
      </c>
      <c r="H198" s="159">
        <v>1</v>
      </c>
      <c r="I198" s="160"/>
      <c r="J198" s="161">
        <f>ROUND(I198*H198,2)</f>
        <v>0</v>
      </c>
      <c r="K198" s="157" t="s">
        <v>1</v>
      </c>
      <c r="L198" s="36"/>
      <c r="M198" s="162" t="s">
        <v>1</v>
      </c>
      <c r="N198" s="163" t="s">
        <v>39</v>
      </c>
      <c r="O198" s="68"/>
      <c r="P198" s="164">
        <f>O198*H198</f>
        <v>0</v>
      </c>
      <c r="Q198" s="164">
        <v>0</v>
      </c>
      <c r="R198" s="164">
        <f>Q198*H198</f>
        <v>0</v>
      </c>
      <c r="S198" s="164">
        <v>0</v>
      </c>
      <c r="T198" s="165">
        <f>S198*H198</f>
        <v>0</v>
      </c>
      <c r="U198" s="31"/>
      <c r="V198" s="31"/>
      <c r="W198" s="31"/>
      <c r="X198" s="31"/>
      <c r="Y198" s="31"/>
      <c r="Z198" s="31"/>
      <c r="AA198" s="31"/>
      <c r="AB198" s="31"/>
      <c r="AC198" s="31"/>
      <c r="AD198" s="31"/>
      <c r="AE198" s="31"/>
      <c r="AR198" s="166" t="s">
        <v>713</v>
      </c>
      <c r="AT198" s="166" t="s">
        <v>118</v>
      </c>
      <c r="AU198" s="166" t="s">
        <v>74</v>
      </c>
      <c r="AY198" s="14" t="s">
        <v>124</v>
      </c>
      <c r="BE198" s="167">
        <f>IF(N198="základní",J198,0)</f>
        <v>0</v>
      </c>
      <c r="BF198" s="167">
        <f>IF(N198="snížená",J198,0)</f>
        <v>0</v>
      </c>
      <c r="BG198" s="167">
        <f>IF(N198="zákl. přenesená",J198,0)</f>
        <v>0</v>
      </c>
      <c r="BH198" s="167">
        <f>IF(N198="sníž. přenesená",J198,0)</f>
        <v>0</v>
      </c>
      <c r="BI198" s="167">
        <f>IF(N198="nulová",J198,0)</f>
        <v>0</v>
      </c>
      <c r="BJ198" s="14" t="s">
        <v>82</v>
      </c>
      <c r="BK198" s="167">
        <f>ROUND(I198*H198,2)</f>
        <v>0</v>
      </c>
      <c r="BL198" s="14" t="s">
        <v>713</v>
      </c>
      <c r="BM198" s="166" t="s">
        <v>1131</v>
      </c>
    </row>
    <row r="199" spans="1:65" s="2" customFormat="1" ht="19.5">
      <c r="A199" s="31"/>
      <c r="B199" s="32"/>
      <c r="C199" s="33"/>
      <c r="D199" s="168" t="s">
        <v>126</v>
      </c>
      <c r="E199" s="33"/>
      <c r="F199" s="169" t="s">
        <v>1049</v>
      </c>
      <c r="G199" s="33"/>
      <c r="H199" s="33"/>
      <c r="I199" s="170"/>
      <c r="J199" s="33"/>
      <c r="K199" s="33"/>
      <c r="L199" s="36"/>
      <c r="M199" s="171"/>
      <c r="N199" s="172"/>
      <c r="O199" s="68"/>
      <c r="P199" s="68"/>
      <c r="Q199" s="68"/>
      <c r="R199" s="68"/>
      <c r="S199" s="68"/>
      <c r="T199" s="69"/>
      <c r="U199" s="31"/>
      <c r="V199" s="31"/>
      <c r="W199" s="31"/>
      <c r="X199" s="31"/>
      <c r="Y199" s="31"/>
      <c r="Z199" s="31"/>
      <c r="AA199" s="31"/>
      <c r="AB199" s="31"/>
      <c r="AC199" s="31"/>
      <c r="AD199" s="31"/>
      <c r="AE199" s="31"/>
      <c r="AT199" s="14" t="s">
        <v>126</v>
      </c>
      <c r="AU199" s="14" t="s">
        <v>74</v>
      </c>
    </row>
    <row r="200" spans="1:65" s="2" customFormat="1" ht="39">
      <c r="A200" s="31"/>
      <c r="B200" s="32"/>
      <c r="C200" s="33"/>
      <c r="D200" s="168" t="s">
        <v>156</v>
      </c>
      <c r="E200" s="33"/>
      <c r="F200" s="183" t="s">
        <v>1132</v>
      </c>
      <c r="G200" s="33"/>
      <c r="H200" s="33"/>
      <c r="I200" s="170"/>
      <c r="J200" s="33"/>
      <c r="K200" s="33"/>
      <c r="L200" s="36"/>
      <c r="M200" s="171"/>
      <c r="N200" s="172"/>
      <c r="O200" s="68"/>
      <c r="P200" s="68"/>
      <c r="Q200" s="68"/>
      <c r="R200" s="68"/>
      <c r="S200" s="68"/>
      <c r="T200" s="69"/>
      <c r="U200" s="31"/>
      <c r="V200" s="31"/>
      <c r="W200" s="31"/>
      <c r="X200" s="31"/>
      <c r="Y200" s="31"/>
      <c r="Z200" s="31"/>
      <c r="AA200" s="31"/>
      <c r="AB200" s="31"/>
      <c r="AC200" s="31"/>
      <c r="AD200" s="31"/>
      <c r="AE200" s="31"/>
      <c r="AT200" s="14" t="s">
        <v>156</v>
      </c>
      <c r="AU200" s="14" t="s">
        <v>74</v>
      </c>
    </row>
    <row r="201" spans="1:65" s="2" customFormat="1" ht="55.5" customHeight="1">
      <c r="A201" s="31"/>
      <c r="B201" s="32"/>
      <c r="C201" s="173" t="s">
        <v>258</v>
      </c>
      <c r="D201" s="173" t="s">
        <v>128</v>
      </c>
      <c r="E201" s="174" t="s">
        <v>1133</v>
      </c>
      <c r="F201" s="175" t="s">
        <v>1134</v>
      </c>
      <c r="G201" s="176" t="s">
        <v>137</v>
      </c>
      <c r="H201" s="177">
        <v>1</v>
      </c>
      <c r="I201" s="178"/>
      <c r="J201" s="179">
        <f>ROUND(I201*H201,2)</f>
        <v>0</v>
      </c>
      <c r="K201" s="175" t="s">
        <v>122</v>
      </c>
      <c r="L201" s="180"/>
      <c r="M201" s="181" t="s">
        <v>1</v>
      </c>
      <c r="N201" s="182" t="s">
        <v>39</v>
      </c>
      <c r="O201" s="68"/>
      <c r="P201" s="164">
        <f>O201*H201</f>
        <v>0</v>
      </c>
      <c r="Q201" s="164">
        <v>0</v>
      </c>
      <c r="R201" s="164">
        <f>Q201*H201</f>
        <v>0</v>
      </c>
      <c r="S201" s="164">
        <v>0</v>
      </c>
      <c r="T201" s="165">
        <f>S201*H201</f>
        <v>0</v>
      </c>
      <c r="U201" s="31"/>
      <c r="V201" s="31"/>
      <c r="W201" s="31"/>
      <c r="X201" s="31"/>
      <c r="Y201" s="31"/>
      <c r="Z201" s="31"/>
      <c r="AA201" s="31"/>
      <c r="AB201" s="31"/>
      <c r="AC201" s="31"/>
      <c r="AD201" s="31"/>
      <c r="AE201" s="31"/>
      <c r="AR201" s="166" t="s">
        <v>713</v>
      </c>
      <c r="AT201" s="166" t="s">
        <v>128</v>
      </c>
      <c r="AU201" s="166" t="s">
        <v>74</v>
      </c>
      <c r="AY201" s="14" t="s">
        <v>124</v>
      </c>
      <c r="BE201" s="167">
        <f>IF(N201="základní",J201,0)</f>
        <v>0</v>
      </c>
      <c r="BF201" s="167">
        <f>IF(N201="snížená",J201,0)</f>
        <v>0</v>
      </c>
      <c r="BG201" s="167">
        <f>IF(N201="zákl. přenesená",J201,0)</f>
        <v>0</v>
      </c>
      <c r="BH201" s="167">
        <f>IF(N201="sníž. přenesená",J201,0)</f>
        <v>0</v>
      </c>
      <c r="BI201" s="167">
        <f>IF(N201="nulová",J201,0)</f>
        <v>0</v>
      </c>
      <c r="BJ201" s="14" t="s">
        <v>82</v>
      </c>
      <c r="BK201" s="167">
        <f>ROUND(I201*H201,2)</f>
        <v>0</v>
      </c>
      <c r="BL201" s="14" t="s">
        <v>713</v>
      </c>
      <c r="BM201" s="166" t="s">
        <v>1135</v>
      </c>
    </row>
    <row r="202" spans="1:65" s="2" customFormat="1" ht="39">
      <c r="A202" s="31"/>
      <c r="B202" s="32"/>
      <c r="C202" s="33"/>
      <c r="D202" s="168" t="s">
        <v>126</v>
      </c>
      <c r="E202" s="33"/>
      <c r="F202" s="169" t="s">
        <v>1134</v>
      </c>
      <c r="G202" s="33"/>
      <c r="H202" s="33"/>
      <c r="I202" s="170"/>
      <c r="J202" s="33"/>
      <c r="K202" s="33"/>
      <c r="L202" s="36"/>
      <c r="M202" s="171"/>
      <c r="N202" s="172"/>
      <c r="O202" s="68"/>
      <c r="P202" s="68"/>
      <c r="Q202" s="68"/>
      <c r="R202" s="68"/>
      <c r="S202" s="68"/>
      <c r="T202" s="69"/>
      <c r="U202" s="31"/>
      <c r="V202" s="31"/>
      <c r="W202" s="31"/>
      <c r="X202" s="31"/>
      <c r="Y202" s="31"/>
      <c r="Z202" s="31"/>
      <c r="AA202" s="31"/>
      <c r="AB202" s="31"/>
      <c r="AC202" s="31"/>
      <c r="AD202" s="31"/>
      <c r="AE202" s="31"/>
      <c r="AT202" s="14" t="s">
        <v>126</v>
      </c>
      <c r="AU202" s="14" t="s">
        <v>74</v>
      </c>
    </row>
    <row r="203" spans="1:65" s="2" customFormat="1" ht="29.25">
      <c r="A203" s="31"/>
      <c r="B203" s="32"/>
      <c r="C203" s="33"/>
      <c r="D203" s="168" t="s">
        <v>156</v>
      </c>
      <c r="E203" s="33"/>
      <c r="F203" s="183" t="s">
        <v>1136</v>
      </c>
      <c r="G203" s="33"/>
      <c r="H203" s="33"/>
      <c r="I203" s="170"/>
      <c r="J203" s="33"/>
      <c r="K203" s="33"/>
      <c r="L203" s="36"/>
      <c r="M203" s="171"/>
      <c r="N203" s="172"/>
      <c r="O203" s="68"/>
      <c r="P203" s="68"/>
      <c r="Q203" s="68"/>
      <c r="R203" s="68"/>
      <c r="S203" s="68"/>
      <c r="T203" s="69"/>
      <c r="U203" s="31"/>
      <c r="V203" s="31"/>
      <c r="W203" s="31"/>
      <c r="X203" s="31"/>
      <c r="Y203" s="31"/>
      <c r="Z203" s="31"/>
      <c r="AA203" s="31"/>
      <c r="AB203" s="31"/>
      <c r="AC203" s="31"/>
      <c r="AD203" s="31"/>
      <c r="AE203" s="31"/>
      <c r="AT203" s="14" t="s">
        <v>156</v>
      </c>
      <c r="AU203" s="14" t="s">
        <v>74</v>
      </c>
    </row>
    <row r="204" spans="1:65" s="2" customFormat="1" ht="49.15" customHeight="1">
      <c r="A204" s="31"/>
      <c r="B204" s="32"/>
      <c r="C204" s="173" t="s">
        <v>263</v>
      </c>
      <c r="D204" s="173" t="s">
        <v>128</v>
      </c>
      <c r="E204" s="174" t="s">
        <v>1137</v>
      </c>
      <c r="F204" s="175" t="s">
        <v>1138</v>
      </c>
      <c r="G204" s="176" t="s">
        <v>137</v>
      </c>
      <c r="H204" s="177">
        <v>1</v>
      </c>
      <c r="I204" s="178"/>
      <c r="J204" s="179">
        <f>ROUND(I204*H204,2)</f>
        <v>0</v>
      </c>
      <c r="K204" s="175" t="s">
        <v>122</v>
      </c>
      <c r="L204" s="180"/>
      <c r="M204" s="181" t="s">
        <v>1</v>
      </c>
      <c r="N204" s="182" t="s">
        <v>39</v>
      </c>
      <c r="O204" s="68"/>
      <c r="P204" s="164">
        <f>O204*H204</f>
        <v>0</v>
      </c>
      <c r="Q204" s="164">
        <v>0</v>
      </c>
      <c r="R204" s="164">
        <f>Q204*H204</f>
        <v>0</v>
      </c>
      <c r="S204" s="164">
        <v>0</v>
      </c>
      <c r="T204" s="165">
        <f>S204*H204</f>
        <v>0</v>
      </c>
      <c r="U204" s="31"/>
      <c r="V204" s="31"/>
      <c r="W204" s="31"/>
      <c r="X204" s="31"/>
      <c r="Y204" s="31"/>
      <c r="Z204" s="31"/>
      <c r="AA204" s="31"/>
      <c r="AB204" s="31"/>
      <c r="AC204" s="31"/>
      <c r="AD204" s="31"/>
      <c r="AE204" s="31"/>
      <c r="AR204" s="166" t="s">
        <v>163</v>
      </c>
      <c r="AT204" s="166" t="s">
        <v>128</v>
      </c>
      <c r="AU204" s="166" t="s">
        <v>74</v>
      </c>
      <c r="AY204" s="14" t="s">
        <v>124</v>
      </c>
      <c r="BE204" s="167">
        <f>IF(N204="základní",J204,0)</f>
        <v>0</v>
      </c>
      <c r="BF204" s="167">
        <f>IF(N204="snížená",J204,0)</f>
        <v>0</v>
      </c>
      <c r="BG204" s="167">
        <f>IF(N204="zákl. přenesená",J204,0)</f>
        <v>0</v>
      </c>
      <c r="BH204" s="167">
        <f>IF(N204="sníž. přenesená",J204,0)</f>
        <v>0</v>
      </c>
      <c r="BI204" s="167">
        <f>IF(N204="nulová",J204,0)</f>
        <v>0</v>
      </c>
      <c r="BJ204" s="14" t="s">
        <v>82</v>
      </c>
      <c r="BK204" s="167">
        <f>ROUND(I204*H204,2)</f>
        <v>0</v>
      </c>
      <c r="BL204" s="14" t="s">
        <v>123</v>
      </c>
      <c r="BM204" s="166" t="s">
        <v>1139</v>
      </c>
    </row>
    <row r="205" spans="1:65" s="2" customFormat="1" ht="29.25">
      <c r="A205" s="31"/>
      <c r="B205" s="32"/>
      <c r="C205" s="33"/>
      <c r="D205" s="168" t="s">
        <v>126</v>
      </c>
      <c r="E205" s="33"/>
      <c r="F205" s="169" t="s">
        <v>1138</v>
      </c>
      <c r="G205" s="33"/>
      <c r="H205" s="33"/>
      <c r="I205" s="170"/>
      <c r="J205" s="33"/>
      <c r="K205" s="33"/>
      <c r="L205" s="36"/>
      <c r="M205" s="171"/>
      <c r="N205" s="172"/>
      <c r="O205" s="68"/>
      <c r="P205" s="68"/>
      <c r="Q205" s="68"/>
      <c r="R205" s="68"/>
      <c r="S205" s="68"/>
      <c r="T205" s="69"/>
      <c r="U205" s="31"/>
      <c r="V205" s="31"/>
      <c r="W205" s="31"/>
      <c r="X205" s="31"/>
      <c r="Y205" s="31"/>
      <c r="Z205" s="31"/>
      <c r="AA205" s="31"/>
      <c r="AB205" s="31"/>
      <c r="AC205" s="31"/>
      <c r="AD205" s="31"/>
      <c r="AE205" s="31"/>
      <c r="AT205" s="14" t="s">
        <v>126</v>
      </c>
      <c r="AU205" s="14" t="s">
        <v>74</v>
      </c>
    </row>
    <row r="206" spans="1:65" s="2" customFormat="1" ht="33" customHeight="1">
      <c r="A206" s="31"/>
      <c r="B206" s="32"/>
      <c r="C206" s="173" t="s">
        <v>267</v>
      </c>
      <c r="D206" s="173" t="s">
        <v>128</v>
      </c>
      <c r="E206" s="174" t="s">
        <v>1140</v>
      </c>
      <c r="F206" s="175" t="s">
        <v>1141</v>
      </c>
      <c r="G206" s="176" t="s">
        <v>222</v>
      </c>
      <c r="H206" s="177">
        <v>10</v>
      </c>
      <c r="I206" s="178"/>
      <c r="J206" s="179">
        <f>ROUND(I206*H206,2)</f>
        <v>0</v>
      </c>
      <c r="K206" s="175" t="s">
        <v>122</v>
      </c>
      <c r="L206" s="180"/>
      <c r="M206" s="181" t="s">
        <v>1</v>
      </c>
      <c r="N206" s="182" t="s">
        <v>39</v>
      </c>
      <c r="O206" s="68"/>
      <c r="P206" s="164">
        <f>O206*H206</f>
        <v>0</v>
      </c>
      <c r="Q206" s="164">
        <v>0</v>
      </c>
      <c r="R206" s="164">
        <f>Q206*H206</f>
        <v>0</v>
      </c>
      <c r="S206" s="164">
        <v>0</v>
      </c>
      <c r="T206" s="165">
        <f>S206*H206</f>
        <v>0</v>
      </c>
      <c r="U206" s="31"/>
      <c r="V206" s="31"/>
      <c r="W206" s="31"/>
      <c r="X206" s="31"/>
      <c r="Y206" s="31"/>
      <c r="Z206" s="31"/>
      <c r="AA206" s="31"/>
      <c r="AB206" s="31"/>
      <c r="AC206" s="31"/>
      <c r="AD206" s="31"/>
      <c r="AE206" s="31"/>
      <c r="AR206" s="166" t="s">
        <v>163</v>
      </c>
      <c r="AT206" s="166" t="s">
        <v>128</v>
      </c>
      <c r="AU206" s="166" t="s">
        <v>74</v>
      </c>
      <c r="AY206" s="14" t="s">
        <v>124</v>
      </c>
      <c r="BE206" s="167">
        <f>IF(N206="základní",J206,0)</f>
        <v>0</v>
      </c>
      <c r="BF206" s="167">
        <f>IF(N206="snížená",J206,0)</f>
        <v>0</v>
      </c>
      <c r="BG206" s="167">
        <f>IF(N206="zákl. přenesená",J206,0)</f>
        <v>0</v>
      </c>
      <c r="BH206" s="167">
        <f>IF(N206="sníž. přenesená",J206,0)</f>
        <v>0</v>
      </c>
      <c r="BI206" s="167">
        <f>IF(N206="nulová",J206,0)</f>
        <v>0</v>
      </c>
      <c r="BJ206" s="14" t="s">
        <v>82</v>
      </c>
      <c r="BK206" s="167">
        <f>ROUND(I206*H206,2)</f>
        <v>0</v>
      </c>
      <c r="BL206" s="14" t="s">
        <v>123</v>
      </c>
      <c r="BM206" s="166" t="s">
        <v>1142</v>
      </c>
    </row>
    <row r="207" spans="1:65" s="2" customFormat="1" ht="19.5">
      <c r="A207" s="31"/>
      <c r="B207" s="32"/>
      <c r="C207" s="33"/>
      <c r="D207" s="168" t="s">
        <v>126</v>
      </c>
      <c r="E207" s="33"/>
      <c r="F207" s="169" t="s">
        <v>1141</v>
      </c>
      <c r="G207" s="33"/>
      <c r="H207" s="33"/>
      <c r="I207" s="170"/>
      <c r="J207" s="33"/>
      <c r="K207" s="33"/>
      <c r="L207" s="36"/>
      <c r="M207" s="171"/>
      <c r="N207" s="172"/>
      <c r="O207" s="68"/>
      <c r="P207" s="68"/>
      <c r="Q207" s="68"/>
      <c r="R207" s="68"/>
      <c r="S207" s="68"/>
      <c r="T207" s="69"/>
      <c r="U207" s="31"/>
      <c r="V207" s="31"/>
      <c r="W207" s="31"/>
      <c r="X207" s="31"/>
      <c r="Y207" s="31"/>
      <c r="Z207" s="31"/>
      <c r="AA207" s="31"/>
      <c r="AB207" s="31"/>
      <c r="AC207" s="31"/>
      <c r="AD207" s="31"/>
      <c r="AE207" s="31"/>
      <c r="AT207" s="14" t="s">
        <v>126</v>
      </c>
      <c r="AU207" s="14" t="s">
        <v>74</v>
      </c>
    </row>
    <row r="208" spans="1:65" s="2" customFormat="1" ht="24.2" customHeight="1">
      <c r="A208" s="31"/>
      <c r="B208" s="32"/>
      <c r="C208" s="173" t="s">
        <v>271</v>
      </c>
      <c r="D208" s="173" t="s">
        <v>128</v>
      </c>
      <c r="E208" s="174" t="s">
        <v>1143</v>
      </c>
      <c r="F208" s="175" t="s">
        <v>1144</v>
      </c>
      <c r="G208" s="176" t="s">
        <v>222</v>
      </c>
      <c r="H208" s="177">
        <v>15</v>
      </c>
      <c r="I208" s="178"/>
      <c r="J208" s="179">
        <f>ROUND(I208*H208,2)</f>
        <v>0</v>
      </c>
      <c r="K208" s="175" t="s">
        <v>122</v>
      </c>
      <c r="L208" s="180"/>
      <c r="M208" s="181" t="s">
        <v>1</v>
      </c>
      <c r="N208" s="182" t="s">
        <v>39</v>
      </c>
      <c r="O208" s="68"/>
      <c r="P208" s="164">
        <f>O208*H208</f>
        <v>0</v>
      </c>
      <c r="Q208" s="164">
        <v>0</v>
      </c>
      <c r="R208" s="164">
        <f>Q208*H208</f>
        <v>0</v>
      </c>
      <c r="S208" s="164">
        <v>0</v>
      </c>
      <c r="T208" s="165">
        <f>S208*H208</f>
        <v>0</v>
      </c>
      <c r="U208" s="31"/>
      <c r="V208" s="31"/>
      <c r="W208" s="31"/>
      <c r="X208" s="31"/>
      <c r="Y208" s="31"/>
      <c r="Z208" s="31"/>
      <c r="AA208" s="31"/>
      <c r="AB208" s="31"/>
      <c r="AC208" s="31"/>
      <c r="AD208" s="31"/>
      <c r="AE208" s="31"/>
      <c r="AR208" s="166" t="s">
        <v>163</v>
      </c>
      <c r="AT208" s="166" t="s">
        <v>128</v>
      </c>
      <c r="AU208" s="166" t="s">
        <v>74</v>
      </c>
      <c r="AY208" s="14" t="s">
        <v>124</v>
      </c>
      <c r="BE208" s="167">
        <f>IF(N208="základní",J208,0)</f>
        <v>0</v>
      </c>
      <c r="BF208" s="167">
        <f>IF(N208="snížená",J208,0)</f>
        <v>0</v>
      </c>
      <c r="BG208" s="167">
        <f>IF(N208="zákl. přenesená",J208,0)</f>
        <v>0</v>
      </c>
      <c r="BH208" s="167">
        <f>IF(N208="sníž. přenesená",J208,0)</f>
        <v>0</v>
      </c>
      <c r="BI208" s="167">
        <f>IF(N208="nulová",J208,0)</f>
        <v>0</v>
      </c>
      <c r="BJ208" s="14" t="s">
        <v>82</v>
      </c>
      <c r="BK208" s="167">
        <f>ROUND(I208*H208,2)</f>
        <v>0</v>
      </c>
      <c r="BL208" s="14" t="s">
        <v>123</v>
      </c>
      <c r="BM208" s="166" t="s">
        <v>1145</v>
      </c>
    </row>
    <row r="209" spans="1:65" s="2" customFormat="1" ht="19.5">
      <c r="A209" s="31"/>
      <c r="B209" s="32"/>
      <c r="C209" s="33"/>
      <c r="D209" s="168" t="s">
        <v>126</v>
      </c>
      <c r="E209" s="33"/>
      <c r="F209" s="169" t="s">
        <v>1144</v>
      </c>
      <c r="G209" s="33"/>
      <c r="H209" s="33"/>
      <c r="I209" s="170"/>
      <c r="J209" s="33"/>
      <c r="K209" s="33"/>
      <c r="L209" s="36"/>
      <c r="M209" s="171"/>
      <c r="N209" s="172"/>
      <c r="O209" s="68"/>
      <c r="P209" s="68"/>
      <c r="Q209" s="68"/>
      <c r="R209" s="68"/>
      <c r="S209" s="68"/>
      <c r="T209" s="69"/>
      <c r="U209" s="31"/>
      <c r="V209" s="31"/>
      <c r="W209" s="31"/>
      <c r="X209" s="31"/>
      <c r="Y209" s="31"/>
      <c r="Z209" s="31"/>
      <c r="AA209" s="31"/>
      <c r="AB209" s="31"/>
      <c r="AC209" s="31"/>
      <c r="AD209" s="31"/>
      <c r="AE209" s="31"/>
      <c r="AT209" s="14" t="s">
        <v>126</v>
      </c>
      <c r="AU209" s="14" t="s">
        <v>74</v>
      </c>
    </row>
    <row r="210" spans="1:65" s="2" customFormat="1" ht="24.2" customHeight="1">
      <c r="A210" s="31"/>
      <c r="B210" s="32"/>
      <c r="C210" s="173" t="s">
        <v>276</v>
      </c>
      <c r="D210" s="173" t="s">
        <v>128</v>
      </c>
      <c r="E210" s="174" t="s">
        <v>1146</v>
      </c>
      <c r="F210" s="175" t="s">
        <v>1147</v>
      </c>
      <c r="G210" s="176" t="s">
        <v>222</v>
      </c>
      <c r="H210" s="177">
        <v>95</v>
      </c>
      <c r="I210" s="178"/>
      <c r="J210" s="179">
        <f>ROUND(I210*H210,2)</f>
        <v>0</v>
      </c>
      <c r="K210" s="175" t="s">
        <v>122</v>
      </c>
      <c r="L210" s="180"/>
      <c r="M210" s="181" t="s">
        <v>1</v>
      </c>
      <c r="N210" s="182" t="s">
        <v>39</v>
      </c>
      <c r="O210" s="68"/>
      <c r="P210" s="164">
        <f>O210*H210</f>
        <v>0</v>
      </c>
      <c r="Q210" s="164">
        <v>0</v>
      </c>
      <c r="R210" s="164">
        <f>Q210*H210</f>
        <v>0</v>
      </c>
      <c r="S210" s="164">
        <v>0</v>
      </c>
      <c r="T210" s="165">
        <f>S210*H210</f>
        <v>0</v>
      </c>
      <c r="U210" s="31"/>
      <c r="V210" s="31"/>
      <c r="W210" s="31"/>
      <c r="X210" s="31"/>
      <c r="Y210" s="31"/>
      <c r="Z210" s="31"/>
      <c r="AA210" s="31"/>
      <c r="AB210" s="31"/>
      <c r="AC210" s="31"/>
      <c r="AD210" s="31"/>
      <c r="AE210" s="31"/>
      <c r="AR210" s="166" t="s">
        <v>163</v>
      </c>
      <c r="AT210" s="166" t="s">
        <v>128</v>
      </c>
      <c r="AU210" s="166" t="s">
        <v>74</v>
      </c>
      <c r="AY210" s="14" t="s">
        <v>124</v>
      </c>
      <c r="BE210" s="167">
        <f>IF(N210="základní",J210,0)</f>
        <v>0</v>
      </c>
      <c r="BF210" s="167">
        <f>IF(N210="snížená",J210,0)</f>
        <v>0</v>
      </c>
      <c r="BG210" s="167">
        <f>IF(N210="zákl. přenesená",J210,0)</f>
        <v>0</v>
      </c>
      <c r="BH210" s="167">
        <f>IF(N210="sníž. přenesená",J210,0)</f>
        <v>0</v>
      </c>
      <c r="BI210" s="167">
        <f>IF(N210="nulová",J210,0)</f>
        <v>0</v>
      </c>
      <c r="BJ210" s="14" t="s">
        <v>82</v>
      </c>
      <c r="BK210" s="167">
        <f>ROUND(I210*H210,2)</f>
        <v>0</v>
      </c>
      <c r="BL210" s="14" t="s">
        <v>123</v>
      </c>
      <c r="BM210" s="166" t="s">
        <v>1148</v>
      </c>
    </row>
    <row r="211" spans="1:65" s="2" customFormat="1" ht="19.5">
      <c r="A211" s="31"/>
      <c r="B211" s="32"/>
      <c r="C211" s="33"/>
      <c r="D211" s="168" t="s">
        <v>126</v>
      </c>
      <c r="E211" s="33"/>
      <c r="F211" s="169" t="s">
        <v>1147</v>
      </c>
      <c r="G211" s="33"/>
      <c r="H211" s="33"/>
      <c r="I211" s="170"/>
      <c r="J211" s="33"/>
      <c r="K211" s="33"/>
      <c r="L211" s="36"/>
      <c r="M211" s="171"/>
      <c r="N211" s="172"/>
      <c r="O211" s="68"/>
      <c r="P211" s="68"/>
      <c r="Q211" s="68"/>
      <c r="R211" s="68"/>
      <c r="S211" s="68"/>
      <c r="T211" s="69"/>
      <c r="U211" s="31"/>
      <c r="V211" s="31"/>
      <c r="W211" s="31"/>
      <c r="X211" s="31"/>
      <c r="Y211" s="31"/>
      <c r="Z211" s="31"/>
      <c r="AA211" s="31"/>
      <c r="AB211" s="31"/>
      <c r="AC211" s="31"/>
      <c r="AD211" s="31"/>
      <c r="AE211" s="31"/>
      <c r="AT211" s="14" t="s">
        <v>126</v>
      </c>
      <c r="AU211" s="14" t="s">
        <v>74</v>
      </c>
    </row>
    <row r="212" spans="1:65" s="2" customFormat="1" ht="24.2" customHeight="1">
      <c r="A212" s="31"/>
      <c r="B212" s="32"/>
      <c r="C212" s="173" t="s">
        <v>280</v>
      </c>
      <c r="D212" s="173" t="s">
        <v>128</v>
      </c>
      <c r="E212" s="174" t="s">
        <v>1149</v>
      </c>
      <c r="F212" s="175" t="s">
        <v>1150</v>
      </c>
      <c r="G212" s="176" t="s">
        <v>222</v>
      </c>
      <c r="H212" s="177">
        <v>50</v>
      </c>
      <c r="I212" s="178"/>
      <c r="J212" s="179">
        <f>ROUND(I212*H212,2)</f>
        <v>0</v>
      </c>
      <c r="K212" s="175" t="s">
        <v>122</v>
      </c>
      <c r="L212" s="180"/>
      <c r="M212" s="181" t="s">
        <v>1</v>
      </c>
      <c r="N212" s="182" t="s">
        <v>39</v>
      </c>
      <c r="O212" s="68"/>
      <c r="P212" s="164">
        <f>O212*H212</f>
        <v>0</v>
      </c>
      <c r="Q212" s="164">
        <v>0</v>
      </c>
      <c r="R212" s="164">
        <f>Q212*H212</f>
        <v>0</v>
      </c>
      <c r="S212" s="164">
        <v>0</v>
      </c>
      <c r="T212" s="165">
        <f>S212*H212</f>
        <v>0</v>
      </c>
      <c r="U212" s="31"/>
      <c r="V212" s="31"/>
      <c r="W212" s="31"/>
      <c r="X212" s="31"/>
      <c r="Y212" s="31"/>
      <c r="Z212" s="31"/>
      <c r="AA212" s="31"/>
      <c r="AB212" s="31"/>
      <c r="AC212" s="31"/>
      <c r="AD212" s="31"/>
      <c r="AE212" s="31"/>
      <c r="AR212" s="166" t="s">
        <v>163</v>
      </c>
      <c r="AT212" s="166" t="s">
        <v>128</v>
      </c>
      <c r="AU212" s="166" t="s">
        <v>74</v>
      </c>
      <c r="AY212" s="14" t="s">
        <v>124</v>
      </c>
      <c r="BE212" s="167">
        <f>IF(N212="základní",J212,0)</f>
        <v>0</v>
      </c>
      <c r="BF212" s="167">
        <f>IF(N212="snížená",J212,0)</f>
        <v>0</v>
      </c>
      <c r="BG212" s="167">
        <f>IF(N212="zákl. přenesená",J212,0)</f>
        <v>0</v>
      </c>
      <c r="BH212" s="167">
        <f>IF(N212="sníž. přenesená",J212,0)</f>
        <v>0</v>
      </c>
      <c r="BI212" s="167">
        <f>IF(N212="nulová",J212,0)</f>
        <v>0</v>
      </c>
      <c r="BJ212" s="14" t="s">
        <v>82</v>
      </c>
      <c r="BK212" s="167">
        <f>ROUND(I212*H212,2)</f>
        <v>0</v>
      </c>
      <c r="BL212" s="14" t="s">
        <v>123</v>
      </c>
      <c r="BM212" s="166" t="s">
        <v>1151</v>
      </c>
    </row>
    <row r="213" spans="1:65" s="2" customFormat="1" ht="19.5">
      <c r="A213" s="31"/>
      <c r="B213" s="32"/>
      <c r="C213" s="33"/>
      <c r="D213" s="168" t="s">
        <v>126</v>
      </c>
      <c r="E213" s="33"/>
      <c r="F213" s="169" t="s">
        <v>1150</v>
      </c>
      <c r="G213" s="33"/>
      <c r="H213" s="33"/>
      <c r="I213" s="170"/>
      <c r="J213" s="33"/>
      <c r="K213" s="33"/>
      <c r="L213" s="36"/>
      <c r="M213" s="171"/>
      <c r="N213" s="172"/>
      <c r="O213" s="68"/>
      <c r="P213" s="68"/>
      <c r="Q213" s="68"/>
      <c r="R213" s="68"/>
      <c r="S213" s="68"/>
      <c r="T213" s="69"/>
      <c r="U213" s="31"/>
      <c r="V213" s="31"/>
      <c r="W213" s="31"/>
      <c r="X213" s="31"/>
      <c r="Y213" s="31"/>
      <c r="Z213" s="31"/>
      <c r="AA213" s="31"/>
      <c r="AB213" s="31"/>
      <c r="AC213" s="31"/>
      <c r="AD213" s="31"/>
      <c r="AE213" s="31"/>
      <c r="AT213" s="14" t="s">
        <v>126</v>
      </c>
      <c r="AU213" s="14" t="s">
        <v>74</v>
      </c>
    </row>
    <row r="214" spans="1:65" s="2" customFormat="1" ht="24.2" customHeight="1">
      <c r="A214" s="31"/>
      <c r="B214" s="32"/>
      <c r="C214" s="173" t="s">
        <v>285</v>
      </c>
      <c r="D214" s="173" t="s">
        <v>128</v>
      </c>
      <c r="E214" s="174" t="s">
        <v>1152</v>
      </c>
      <c r="F214" s="175" t="s">
        <v>1153</v>
      </c>
      <c r="G214" s="176" t="s">
        <v>222</v>
      </c>
      <c r="H214" s="177">
        <v>40</v>
      </c>
      <c r="I214" s="178"/>
      <c r="J214" s="179">
        <f>ROUND(I214*H214,2)</f>
        <v>0</v>
      </c>
      <c r="K214" s="175" t="s">
        <v>122</v>
      </c>
      <c r="L214" s="180"/>
      <c r="M214" s="181" t="s">
        <v>1</v>
      </c>
      <c r="N214" s="182" t="s">
        <v>39</v>
      </c>
      <c r="O214" s="68"/>
      <c r="P214" s="164">
        <f>O214*H214</f>
        <v>0</v>
      </c>
      <c r="Q214" s="164">
        <v>0</v>
      </c>
      <c r="R214" s="164">
        <f>Q214*H214</f>
        <v>0</v>
      </c>
      <c r="S214" s="164">
        <v>0</v>
      </c>
      <c r="T214" s="165">
        <f>S214*H214</f>
        <v>0</v>
      </c>
      <c r="U214" s="31"/>
      <c r="V214" s="31"/>
      <c r="W214" s="31"/>
      <c r="X214" s="31"/>
      <c r="Y214" s="31"/>
      <c r="Z214" s="31"/>
      <c r="AA214" s="31"/>
      <c r="AB214" s="31"/>
      <c r="AC214" s="31"/>
      <c r="AD214" s="31"/>
      <c r="AE214" s="31"/>
      <c r="AR214" s="166" t="s">
        <v>131</v>
      </c>
      <c r="AT214" s="166" t="s">
        <v>128</v>
      </c>
      <c r="AU214" s="166" t="s">
        <v>74</v>
      </c>
      <c r="AY214" s="14" t="s">
        <v>124</v>
      </c>
      <c r="BE214" s="167">
        <f>IF(N214="základní",J214,0)</f>
        <v>0</v>
      </c>
      <c r="BF214" s="167">
        <f>IF(N214="snížená",J214,0)</f>
        <v>0</v>
      </c>
      <c r="BG214" s="167">
        <f>IF(N214="zákl. přenesená",J214,0)</f>
        <v>0</v>
      </c>
      <c r="BH214" s="167">
        <f>IF(N214="sníž. přenesená",J214,0)</f>
        <v>0</v>
      </c>
      <c r="BI214" s="167">
        <f>IF(N214="nulová",J214,0)</f>
        <v>0</v>
      </c>
      <c r="BJ214" s="14" t="s">
        <v>82</v>
      </c>
      <c r="BK214" s="167">
        <f>ROUND(I214*H214,2)</f>
        <v>0</v>
      </c>
      <c r="BL214" s="14" t="s">
        <v>131</v>
      </c>
      <c r="BM214" s="166" t="s">
        <v>1154</v>
      </c>
    </row>
    <row r="215" spans="1:65" s="2" customFormat="1" ht="19.5">
      <c r="A215" s="31"/>
      <c r="B215" s="32"/>
      <c r="C215" s="33"/>
      <c r="D215" s="168" t="s">
        <v>126</v>
      </c>
      <c r="E215" s="33"/>
      <c r="F215" s="169" t="s">
        <v>1153</v>
      </c>
      <c r="G215" s="33"/>
      <c r="H215" s="33"/>
      <c r="I215" s="170"/>
      <c r="J215" s="33"/>
      <c r="K215" s="33"/>
      <c r="L215" s="36"/>
      <c r="M215" s="171"/>
      <c r="N215" s="172"/>
      <c r="O215" s="68"/>
      <c r="P215" s="68"/>
      <c r="Q215" s="68"/>
      <c r="R215" s="68"/>
      <c r="S215" s="68"/>
      <c r="T215" s="69"/>
      <c r="U215" s="31"/>
      <c r="V215" s="31"/>
      <c r="W215" s="31"/>
      <c r="X215" s="31"/>
      <c r="Y215" s="31"/>
      <c r="Z215" s="31"/>
      <c r="AA215" s="31"/>
      <c r="AB215" s="31"/>
      <c r="AC215" s="31"/>
      <c r="AD215" s="31"/>
      <c r="AE215" s="31"/>
      <c r="AT215" s="14" t="s">
        <v>126</v>
      </c>
      <c r="AU215" s="14" t="s">
        <v>74</v>
      </c>
    </row>
    <row r="216" spans="1:65" s="2" customFormat="1" ht="24.2" customHeight="1">
      <c r="A216" s="31"/>
      <c r="B216" s="32"/>
      <c r="C216" s="173" t="s">
        <v>290</v>
      </c>
      <c r="D216" s="173" t="s">
        <v>128</v>
      </c>
      <c r="E216" s="174" t="s">
        <v>1155</v>
      </c>
      <c r="F216" s="175" t="s">
        <v>1156</v>
      </c>
      <c r="G216" s="176" t="s">
        <v>222</v>
      </c>
      <c r="H216" s="177">
        <v>76</v>
      </c>
      <c r="I216" s="178"/>
      <c r="J216" s="179">
        <f>ROUND(I216*H216,2)</f>
        <v>0</v>
      </c>
      <c r="K216" s="175" t="s">
        <v>122</v>
      </c>
      <c r="L216" s="180"/>
      <c r="M216" s="181" t="s">
        <v>1</v>
      </c>
      <c r="N216" s="182" t="s">
        <v>39</v>
      </c>
      <c r="O216" s="68"/>
      <c r="P216" s="164">
        <f>O216*H216</f>
        <v>0</v>
      </c>
      <c r="Q216" s="164">
        <v>0</v>
      </c>
      <c r="R216" s="164">
        <f>Q216*H216</f>
        <v>0</v>
      </c>
      <c r="S216" s="164">
        <v>0</v>
      </c>
      <c r="T216" s="165">
        <f>S216*H216</f>
        <v>0</v>
      </c>
      <c r="U216" s="31"/>
      <c r="V216" s="31"/>
      <c r="W216" s="31"/>
      <c r="X216" s="31"/>
      <c r="Y216" s="31"/>
      <c r="Z216" s="31"/>
      <c r="AA216" s="31"/>
      <c r="AB216" s="31"/>
      <c r="AC216" s="31"/>
      <c r="AD216" s="31"/>
      <c r="AE216" s="31"/>
      <c r="AR216" s="166" t="s">
        <v>713</v>
      </c>
      <c r="AT216" s="166" t="s">
        <v>128</v>
      </c>
      <c r="AU216" s="166" t="s">
        <v>74</v>
      </c>
      <c r="AY216" s="14" t="s">
        <v>124</v>
      </c>
      <c r="BE216" s="167">
        <f>IF(N216="základní",J216,0)</f>
        <v>0</v>
      </c>
      <c r="BF216" s="167">
        <f>IF(N216="snížená",J216,0)</f>
        <v>0</v>
      </c>
      <c r="BG216" s="167">
        <f>IF(N216="zákl. přenesená",J216,0)</f>
        <v>0</v>
      </c>
      <c r="BH216" s="167">
        <f>IF(N216="sníž. přenesená",J216,0)</f>
        <v>0</v>
      </c>
      <c r="BI216" s="167">
        <f>IF(N216="nulová",J216,0)</f>
        <v>0</v>
      </c>
      <c r="BJ216" s="14" t="s">
        <v>82</v>
      </c>
      <c r="BK216" s="167">
        <f>ROUND(I216*H216,2)</f>
        <v>0</v>
      </c>
      <c r="BL216" s="14" t="s">
        <v>713</v>
      </c>
      <c r="BM216" s="166" t="s">
        <v>1157</v>
      </c>
    </row>
    <row r="217" spans="1:65" s="2" customFormat="1" ht="19.5">
      <c r="A217" s="31"/>
      <c r="B217" s="32"/>
      <c r="C217" s="33"/>
      <c r="D217" s="168" t="s">
        <v>126</v>
      </c>
      <c r="E217" s="33"/>
      <c r="F217" s="169" t="s">
        <v>1156</v>
      </c>
      <c r="G217" s="33"/>
      <c r="H217" s="33"/>
      <c r="I217" s="170"/>
      <c r="J217" s="33"/>
      <c r="K217" s="33"/>
      <c r="L217" s="36"/>
      <c r="M217" s="171"/>
      <c r="N217" s="172"/>
      <c r="O217" s="68"/>
      <c r="P217" s="68"/>
      <c r="Q217" s="68"/>
      <c r="R217" s="68"/>
      <c r="S217" s="68"/>
      <c r="T217" s="69"/>
      <c r="U217" s="31"/>
      <c r="V217" s="31"/>
      <c r="W217" s="31"/>
      <c r="X217" s="31"/>
      <c r="Y217" s="31"/>
      <c r="Z217" s="31"/>
      <c r="AA217" s="31"/>
      <c r="AB217" s="31"/>
      <c r="AC217" s="31"/>
      <c r="AD217" s="31"/>
      <c r="AE217" s="31"/>
      <c r="AT217" s="14" t="s">
        <v>126</v>
      </c>
      <c r="AU217" s="14" t="s">
        <v>74</v>
      </c>
    </row>
    <row r="218" spans="1:65" s="2" customFormat="1" ht="16.5" customHeight="1">
      <c r="A218" s="31"/>
      <c r="B218" s="32"/>
      <c r="C218" s="173" t="s">
        <v>294</v>
      </c>
      <c r="D218" s="173" t="s">
        <v>128</v>
      </c>
      <c r="E218" s="174" t="s">
        <v>1158</v>
      </c>
      <c r="F218" s="175" t="s">
        <v>1159</v>
      </c>
      <c r="G218" s="176" t="s">
        <v>137</v>
      </c>
      <c r="H218" s="177">
        <v>16</v>
      </c>
      <c r="I218" s="178"/>
      <c r="J218" s="179">
        <f>ROUND(I218*H218,2)</f>
        <v>0</v>
      </c>
      <c r="K218" s="175" t="s">
        <v>122</v>
      </c>
      <c r="L218" s="180"/>
      <c r="M218" s="181" t="s">
        <v>1</v>
      </c>
      <c r="N218" s="182" t="s">
        <v>39</v>
      </c>
      <c r="O218" s="68"/>
      <c r="P218" s="164">
        <f>O218*H218</f>
        <v>0</v>
      </c>
      <c r="Q218" s="164">
        <v>0</v>
      </c>
      <c r="R218" s="164">
        <f>Q218*H218</f>
        <v>0</v>
      </c>
      <c r="S218" s="164">
        <v>0</v>
      </c>
      <c r="T218" s="165">
        <f>S218*H218</f>
        <v>0</v>
      </c>
      <c r="U218" s="31"/>
      <c r="V218" s="31"/>
      <c r="W218" s="31"/>
      <c r="X218" s="31"/>
      <c r="Y218" s="31"/>
      <c r="Z218" s="31"/>
      <c r="AA218" s="31"/>
      <c r="AB218" s="31"/>
      <c r="AC218" s="31"/>
      <c r="AD218" s="31"/>
      <c r="AE218" s="31"/>
      <c r="AR218" s="166" t="s">
        <v>713</v>
      </c>
      <c r="AT218" s="166" t="s">
        <v>128</v>
      </c>
      <c r="AU218" s="166" t="s">
        <v>74</v>
      </c>
      <c r="AY218" s="14" t="s">
        <v>124</v>
      </c>
      <c r="BE218" s="167">
        <f>IF(N218="základní",J218,0)</f>
        <v>0</v>
      </c>
      <c r="BF218" s="167">
        <f>IF(N218="snížená",J218,0)</f>
        <v>0</v>
      </c>
      <c r="BG218" s="167">
        <f>IF(N218="zákl. přenesená",J218,0)</f>
        <v>0</v>
      </c>
      <c r="BH218" s="167">
        <f>IF(N218="sníž. přenesená",J218,0)</f>
        <v>0</v>
      </c>
      <c r="BI218" s="167">
        <f>IF(N218="nulová",J218,0)</f>
        <v>0</v>
      </c>
      <c r="BJ218" s="14" t="s">
        <v>82</v>
      </c>
      <c r="BK218" s="167">
        <f>ROUND(I218*H218,2)</f>
        <v>0</v>
      </c>
      <c r="BL218" s="14" t="s">
        <v>713</v>
      </c>
      <c r="BM218" s="166" t="s">
        <v>1160</v>
      </c>
    </row>
    <row r="219" spans="1:65" s="2" customFormat="1" ht="11.25">
      <c r="A219" s="31"/>
      <c r="B219" s="32"/>
      <c r="C219" s="33"/>
      <c r="D219" s="168" t="s">
        <v>126</v>
      </c>
      <c r="E219" s="33"/>
      <c r="F219" s="169" t="s">
        <v>1159</v>
      </c>
      <c r="G219" s="33"/>
      <c r="H219" s="33"/>
      <c r="I219" s="170"/>
      <c r="J219" s="33"/>
      <c r="K219" s="33"/>
      <c r="L219" s="36"/>
      <c r="M219" s="171"/>
      <c r="N219" s="172"/>
      <c r="O219" s="68"/>
      <c r="P219" s="68"/>
      <c r="Q219" s="68"/>
      <c r="R219" s="68"/>
      <c r="S219" s="68"/>
      <c r="T219" s="69"/>
      <c r="U219" s="31"/>
      <c r="V219" s="31"/>
      <c r="W219" s="31"/>
      <c r="X219" s="31"/>
      <c r="Y219" s="31"/>
      <c r="Z219" s="31"/>
      <c r="AA219" s="31"/>
      <c r="AB219" s="31"/>
      <c r="AC219" s="31"/>
      <c r="AD219" s="31"/>
      <c r="AE219" s="31"/>
      <c r="AT219" s="14" t="s">
        <v>126</v>
      </c>
      <c r="AU219" s="14" t="s">
        <v>74</v>
      </c>
    </row>
    <row r="220" spans="1:65" s="2" customFormat="1" ht="49.15" customHeight="1">
      <c r="A220" s="31"/>
      <c r="B220" s="32"/>
      <c r="C220" s="155" t="s">
        <v>299</v>
      </c>
      <c r="D220" s="155" t="s">
        <v>118</v>
      </c>
      <c r="E220" s="156" t="s">
        <v>1161</v>
      </c>
      <c r="F220" s="157" t="s">
        <v>1162</v>
      </c>
      <c r="G220" s="158" t="s">
        <v>137</v>
      </c>
      <c r="H220" s="159">
        <v>7</v>
      </c>
      <c r="I220" s="160"/>
      <c r="J220" s="161">
        <f>ROUND(I220*H220,2)</f>
        <v>0</v>
      </c>
      <c r="K220" s="157" t="s">
        <v>122</v>
      </c>
      <c r="L220" s="36"/>
      <c r="M220" s="162" t="s">
        <v>1</v>
      </c>
      <c r="N220" s="163" t="s">
        <v>39</v>
      </c>
      <c r="O220" s="68"/>
      <c r="P220" s="164">
        <f>O220*H220</f>
        <v>0</v>
      </c>
      <c r="Q220" s="164">
        <v>0</v>
      </c>
      <c r="R220" s="164">
        <f>Q220*H220</f>
        <v>0</v>
      </c>
      <c r="S220" s="164">
        <v>0</v>
      </c>
      <c r="T220" s="165">
        <f>S220*H220</f>
        <v>0</v>
      </c>
      <c r="U220" s="31"/>
      <c r="V220" s="31"/>
      <c r="W220" s="31"/>
      <c r="X220" s="31"/>
      <c r="Y220" s="31"/>
      <c r="Z220" s="31"/>
      <c r="AA220" s="31"/>
      <c r="AB220" s="31"/>
      <c r="AC220" s="31"/>
      <c r="AD220" s="31"/>
      <c r="AE220" s="31"/>
      <c r="AR220" s="166" t="s">
        <v>713</v>
      </c>
      <c r="AT220" s="166" t="s">
        <v>118</v>
      </c>
      <c r="AU220" s="166" t="s">
        <v>74</v>
      </c>
      <c r="AY220" s="14" t="s">
        <v>124</v>
      </c>
      <c r="BE220" s="167">
        <f>IF(N220="základní",J220,0)</f>
        <v>0</v>
      </c>
      <c r="BF220" s="167">
        <f>IF(N220="snížená",J220,0)</f>
        <v>0</v>
      </c>
      <c r="BG220" s="167">
        <f>IF(N220="zákl. přenesená",J220,0)</f>
        <v>0</v>
      </c>
      <c r="BH220" s="167">
        <f>IF(N220="sníž. přenesená",J220,0)</f>
        <v>0</v>
      </c>
      <c r="BI220" s="167">
        <f>IF(N220="nulová",J220,0)</f>
        <v>0</v>
      </c>
      <c r="BJ220" s="14" t="s">
        <v>82</v>
      </c>
      <c r="BK220" s="167">
        <f>ROUND(I220*H220,2)</f>
        <v>0</v>
      </c>
      <c r="BL220" s="14" t="s">
        <v>713</v>
      </c>
      <c r="BM220" s="166" t="s">
        <v>1163</v>
      </c>
    </row>
    <row r="221" spans="1:65" s="2" customFormat="1" ht="39">
      <c r="A221" s="31"/>
      <c r="B221" s="32"/>
      <c r="C221" s="33"/>
      <c r="D221" s="168" t="s">
        <v>126</v>
      </c>
      <c r="E221" s="33"/>
      <c r="F221" s="169" t="s">
        <v>1164</v>
      </c>
      <c r="G221" s="33"/>
      <c r="H221" s="33"/>
      <c r="I221" s="170"/>
      <c r="J221" s="33"/>
      <c r="K221" s="33"/>
      <c r="L221" s="36"/>
      <c r="M221" s="171"/>
      <c r="N221" s="172"/>
      <c r="O221" s="68"/>
      <c r="P221" s="68"/>
      <c r="Q221" s="68"/>
      <c r="R221" s="68"/>
      <c r="S221" s="68"/>
      <c r="T221" s="69"/>
      <c r="U221" s="31"/>
      <c r="V221" s="31"/>
      <c r="W221" s="31"/>
      <c r="X221" s="31"/>
      <c r="Y221" s="31"/>
      <c r="Z221" s="31"/>
      <c r="AA221" s="31"/>
      <c r="AB221" s="31"/>
      <c r="AC221" s="31"/>
      <c r="AD221" s="31"/>
      <c r="AE221" s="31"/>
      <c r="AT221" s="14" t="s">
        <v>126</v>
      </c>
      <c r="AU221" s="14" t="s">
        <v>74</v>
      </c>
    </row>
    <row r="222" spans="1:65" s="2" customFormat="1" ht="37.9" customHeight="1">
      <c r="A222" s="31"/>
      <c r="B222" s="32"/>
      <c r="C222" s="155" t="s">
        <v>303</v>
      </c>
      <c r="D222" s="155" t="s">
        <v>118</v>
      </c>
      <c r="E222" s="156" t="s">
        <v>1165</v>
      </c>
      <c r="F222" s="157" t="s">
        <v>1166</v>
      </c>
      <c r="G222" s="158" t="s">
        <v>137</v>
      </c>
      <c r="H222" s="159">
        <v>2</v>
      </c>
      <c r="I222" s="160"/>
      <c r="J222" s="161">
        <f>ROUND(I222*H222,2)</f>
        <v>0</v>
      </c>
      <c r="K222" s="157" t="s">
        <v>122</v>
      </c>
      <c r="L222" s="36"/>
      <c r="M222" s="162" t="s">
        <v>1</v>
      </c>
      <c r="N222" s="163" t="s">
        <v>39</v>
      </c>
      <c r="O222" s="68"/>
      <c r="P222" s="164">
        <f>O222*H222</f>
        <v>0</v>
      </c>
      <c r="Q222" s="164">
        <v>0</v>
      </c>
      <c r="R222" s="164">
        <f>Q222*H222</f>
        <v>0</v>
      </c>
      <c r="S222" s="164">
        <v>0</v>
      </c>
      <c r="T222" s="165">
        <f>S222*H222</f>
        <v>0</v>
      </c>
      <c r="U222" s="31"/>
      <c r="V222" s="31"/>
      <c r="W222" s="31"/>
      <c r="X222" s="31"/>
      <c r="Y222" s="31"/>
      <c r="Z222" s="31"/>
      <c r="AA222" s="31"/>
      <c r="AB222" s="31"/>
      <c r="AC222" s="31"/>
      <c r="AD222" s="31"/>
      <c r="AE222" s="31"/>
      <c r="AR222" s="166" t="s">
        <v>713</v>
      </c>
      <c r="AT222" s="166" t="s">
        <v>118</v>
      </c>
      <c r="AU222" s="166" t="s">
        <v>74</v>
      </c>
      <c r="AY222" s="14" t="s">
        <v>124</v>
      </c>
      <c r="BE222" s="167">
        <f>IF(N222="základní",J222,0)</f>
        <v>0</v>
      </c>
      <c r="BF222" s="167">
        <f>IF(N222="snížená",J222,0)</f>
        <v>0</v>
      </c>
      <c r="BG222" s="167">
        <f>IF(N222="zákl. přenesená",J222,0)</f>
        <v>0</v>
      </c>
      <c r="BH222" s="167">
        <f>IF(N222="sníž. přenesená",J222,0)</f>
        <v>0</v>
      </c>
      <c r="BI222" s="167">
        <f>IF(N222="nulová",J222,0)</f>
        <v>0</v>
      </c>
      <c r="BJ222" s="14" t="s">
        <v>82</v>
      </c>
      <c r="BK222" s="167">
        <f>ROUND(I222*H222,2)</f>
        <v>0</v>
      </c>
      <c r="BL222" s="14" t="s">
        <v>713</v>
      </c>
      <c r="BM222" s="166" t="s">
        <v>1167</v>
      </c>
    </row>
    <row r="223" spans="1:65" s="2" customFormat="1" ht="29.25">
      <c r="A223" s="31"/>
      <c r="B223" s="32"/>
      <c r="C223" s="33"/>
      <c r="D223" s="168" t="s">
        <v>126</v>
      </c>
      <c r="E223" s="33"/>
      <c r="F223" s="169" t="s">
        <v>1168</v>
      </c>
      <c r="G223" s="33"/>
      <c r="H223" s="33"/>
      <c r="I223" s="170"/>
      <c r="J223" s="33"/>
      <c r="K223" s="33"/>
      <c r="L223" s="36"/>
      <c r="M223" s="171"/>
      <c r="N223" s="172"/>
      <c r="O223" s="68"/>
      <c r="P223" s="68"/>
      <c r="Q223" s="68"/>
      <c r="R223" s="68"/>
      <c r="S223" s="68"/>
      <c r="T223" s="69"/>
      <c r="U223" s="31"/>
      <c r="V223" s="31"/>
      <c r="W223" s="31"/>
      <c r="X223" s="31"/>
      <c r="Y223" s="31"/>
      <c r="Z223" s="31"/>
      <c r="AA223" s="31"/>
      <c r="AB223" s="31"/>
      <c r="AC223" s="31"/>
      <c r="AD223" s="31"/>
      <c r="AE223" s="31"/>
      <c r="AT223" s="14" t="s">
        <v>126</v>
      </c>
      <c r="AU223" s="14" t="s">
        <v>74</v>
      </c>
    </row>
    <row r="224" spans="1:65" s="2" customFormat="1" ht="16.5" customHeight="1">
      <c r="A224" s="31"/>
      <c r="B224" s="32"/>
      <c r="C224" s="155" t="s">
        <v>308</v>
      </c>
      <c r="D224" s="155" t="s">
        <v>118</v>
      </c>
      <c r="E224" s="156" t="s">
        <v>1169</v>
      </c>
      <c r="F224" s="157" t="s">
        <v>1170</v>
      </c>
      <c r="G224" s="158" t="s">
        <v>222</v>
      </c>
      <c r="H224" s="159">
        <v>85</v>
      </c>
      <c r="I224" s="160"/>
      <c r="J224" s="161">
        <f>ROUND(I224*H224,2)</f>
        <v>0</v>
      </c>
      <c r="K224" s="157" t="s">
        <v>122</v>
      </c>
      <c r="L224" s="36"/>
      <c r="M224" s="162" t="s">
        <v>1</v>
      </c>
      <c r="N224" s="163" t="s">
        <v>39</v>
      </c>
      <c r="O224" s="68"/>
      <c r="P224" s="164">
        <f>O224*H224</f>
        <v>0</v>
      </c>
      <c r="Q224" s="164">
        <v>0</v>
      </c>
      <c r="R224" s="164">
        <f>Q224*H224</f>
        <v>0</v>
      </c>
      <c r="S224" s="164">
        <v>0</v>
      </c>
      <c r="T224" s="165">
        <f>S224*H224</f>
        <v>0</v>
      </c>
      <c r="U224" s="31"/>
      <c r="V224" s="31"/>
      <c r="W224" s="31"/>
      <c r="X224" s="31"/>
      <c r="Y224" s="31"/>
      <c r="Z224" s="31"/>
      <c r="AA224" s="31"/>
      <c r="AB224" s="31"/>
      <c r="AC224" s="31"/>
      <c r="AD224" s="31"/>
      <c r="AE224" s="31"/>
      <c r="AR224" s="166" t="s">
        <v>713</v>
      </c>
      <c r="AT224" s="166" t="s">
        <v>118</v>
      </c>
      <c r="AU224" s="166" t="s">
        <v>74</v>
      </c>
      <c r="AY224" s="14" t="s">
        <v>124</v>
      </c>
      <c r="BE224" s="167">
        <f>IF(N224="základní",J224,0)</f>
        <v>0</v>
      </c>
      <c r="BF224" s="167">
        <f>IF(N224="snížená",J224,0)</f>
        <v>0</v>
      </c>
      <c r="BG224" s="167">
        <f>IF(N224="zákl. přenesená",J224,0)</f>
        <v>0</v>
      </c>
      <c r="BH224" s="167">
        <f>IF(N224="sníž. přenesená",J224,0)</f>
        <v>0</v>
      </c>
      <c r="BI224" s="167">
        <f>IF(N224="nulová",J224,0)</f>
        <v>0</v>
      </c>
      <c r="BJ224" s="14" t="s">
        <v>82</v>
      </c>
      <c r="BK224" s="167">
        <f>ROUND(I224*H224,2)</f>
        <v>0</v>
      </c>
      <c r="BL224" s="14" t="s">
        <v>713</v>
      </c>
      <c r="BM224" s="166" t="s">
        <v>1171</v>
      </c>
    </row>
    <row r="225" spans="1:65" s="2" customFormat="1" ht="19.5">
      <c r="A225" s="31"/>
      <c r="B225" s="32"/>
      <c r="C225" s="33"/>
      <c r="D225" s="168" t="s">
        <v>126</v>
      </c>
      <c r="E225" s="33"/>
      <c r="F225" s="169" t="s">
        <v>1172</v>
      </c>
      <c r="G225" s="33"/>
      <c r="H225" s="33"/>
      <c r="I225" s="170"/>
      <c r="J225" s="33"/>
      <c r="K225" s="33"/>
      <c r="L225" s="36"/>
      <c r="M225" s="171"/>
      <c r="N225" s="172"/>
      <c r="O225" s="68"/>
      <c r="P225" s="68"/>
      <c r="Q225" s="68"/>
      <c r="R225" s="68"/>
      <c r="S225" s="68"/>
      <c r="T225" s="69"/>
      <c r="U225" s="31"/>
      <c r="V225" s="31"/>
      <c r="W225" s="31"/>
      <c r="X225" s="31"/>
      <c r="Y225" s="31"/>
      <c r="Z225" s="31"/>
      <c r="AA225" s="31"/>
      <c r="AB225" s="31"/>
      <c r="AC225" s="31"/>
      <c r="AD225" s="31"/>
      <c r="AE225" s="31"/>
      <c r="AT225" s="14" t="s">
        <v>126</v>
      </c>
      <c r="AU225" s="14" t="s">
        <v>74</v>
      </c>
    </row>
    <row r="226" spans="1:65" s="2" customFormat="1" ht="16.5" customHeight="1">
      <c r="A226" s="31"/>
      <c r="B226" s="32"/>
      <c r="C226" s="155" t="s">
        <v>312</v>
      </c>
      <c r="D226" s="155" t="s">
        <v>118</v>
      </c>
      <c r="E226" s="156" t="s">
        <v>1173</v>
      </c>
      <c r="F226" s="157" t="s">
        <v>1174</v>
      </c>
      <c r="G226" s="158" t="s">
        <v>222</v>
      </c>
      <c r="H226" s="159">
        <v>35</v>
      </c>
      <c r="I226" s="160"/>
      <c r="J226" s="161">
        <f>ROUND(I226*H226,2)</f>
        <v>0</v>
      </c>
      <c r="K226" s="157" t="s">
        <v>122</v>
      </c>
      <c r="L226" s="36"/>
      <c r="M226" s="162" t="s">
        <v>1</v>
      </c>
      <c r="N226" s="163" t="s">
        <v>39</v>
      </c>
      <c r="O226" s="68"/>
      <c r="P226" s="164">
        <f>O226*H226</f>
        <v>0</v>
      </c>
      <c r="Q226" s="164">
        <v>0</v>
      </c>
      <c r="R226" s="164">
        <f>Q226*H226</f>
        <v>0</v>
      </c>
      <c r="S226" s="164">
        <v>0</v>
      </c>
      <c r="T226" s="165">
        <f>S226*H226</f>
        <v>0</v>
      </c>
      <c r="U226" s="31"/>
      <c r="V226" s="31"/>
      <c r="W226" s="31"/>
      <c r="X226" s="31"/>
      <c r="Y226" s="31"/>
      <c r="Z226" s="31"/>
      <c r="AA226" s="31"/>
      <c r="AB226" s="31"/>
      <c r="AC226" s="31"/>
      <c r="AD226" s="31"/>
      <c r="AE226" s="31"/>
      <c r="AR226" s="166" t="s">
        <v>713</v>
      </c>
      <c r="AT226" s="166" t="s">
        <v>118</v>
      </c>
      <c r="AU226" s="166" t="s">
        <v>74</v>
      </c>
      <c r="AY226" s="14" t="s">
        <v>124</v>
      </c>
      <c r="BE226" s="167">
        <f>IF(N226="základní",J226,0)</f>
        <v>0</v>
      </c>
      <c r="BF226" s="167">
        <f>IF(N226="snížená",J226,0)</f>
        <v>0</v>
      </c>
      <c r="BG226" s="167">
        <f>IF(N226="zákl. přenesená",J226,0)</f>
        <v>0</v>
      </c>
      <c r="BH226" s="167">
        <f>IF(N226="sníž. přenesená",J226,0)</f>
        <v>0</v>
      </c>
      <c r="BI226" s="167">
        <f>IF(N226="nulová",J226,0)</f>
        <v>0</v>
      </c>
      <c r="BJ226" s="14" t="s">
        <v>82</v>
      </c>
      <c r="BK226" s="167">
        <f>ROUND(I226*H226,2)</f>
        <v>0</v>
      </c>
      <c r="BL226" s="14" t="s">
        <v>713</v>
      </c>
      <c r="BM226" s="166" t="s">
        <v>1175</v>
      </c>
    </row>
    <row r="227" spans="1:65" s="2" customFormat="1" ht="19.5">
      <c r="A227" s="31"/>
      <c r="B227" s="32"/>
      <c r="C227" s="33"/>
      <c r="D227" s="168" t="s">
        <v>126</v>
      </c>
      <c r="E227" s="33"/>
      <c r="F227" s="169" t="s">
        <v>1176</v>
      </c>
      <c r="G227" s="33"/>
      <c r="H227" s="33"/>
      <c r="I227" s="170"/>
      <c r="J227" s="33"/>
      <c r="K227" s="33"/>
      <c r="L227" s="36"/>
      <c r="M227" s="171"/>
      <c r="N227" s="172"/>
      <c r="O227" s="68"/>
      <c r="P227" s="68"/>
      <c r="Q227" s="68"/>
      <c r="R227" s="68"/>
      <c r="S227" s="68"/>
      <c r="T227" s="69"/>
      <c r="U227" s="31"/>
      <c r="V227" s="31"/>
      <c r="W227" s="31"/>
      <c r="X227" s="31"/>
      <c r="Y227" s="31"/>
      <c r="Z227" s="31"/>
      <c r="AA227" s="31"/>
      <c r="AB227" s="31"/>
      <c r="AC227" s="31"/>
      <c r="AD227" s="31"/>
      <c r="AE227" s="31"/>
      <c r="AT227" s="14" t="s">
        <v>126</v>
      </c>
      <c r="AU227" s="14" t="s">
        <v>74</v>
      </c>
    </row>
    <row r="228" spans="1:65" s="2" customFormat="1" ht="16.5" customHeight="1">
      <c r="A228" s="31"/>
      <c r="B228" s="32"/>
      <c r="C228" s="155" t="s">
        <v>317</v>
      </c>
      <c r="D228" s="155" t="s">
        <v>118</v>
      </c>
      <c r="E228" s="156" t="s">
        <v>1177</v>
      </c>
      <c r="F228" s="157" t="s">
        <v>1178</v>
      </c>
      <c r="G228" s="158" t="s">
        <v>222</v>
      </c>
      <c r="H228" s="159">
        <v>958</v>
      </c>
      <c r="I228" s="160"/>
      <c r="J228" s="161">
        <f>ROUND(I228*H228,2)</f>
        <v>0</v>
      </c>
      <c r="K228" s="157" t="s">
        <v>122</v>
      </c>
      <c r="L228" s="36"/>
      <c r="M228" s="162" t="s">
        <v>1</v>
      </c>
      <c r="N228" s="163" t="s">
        <v>39</v>
      </c>
      <c r="O228" s="68"/>
      <c r="P228" s="164">
        <f>O228*H228</f>
        <v>0</v>
      </c>
      <c r="Q228" s="164">
        <v>0</v>
      </c>
      <c r="R228" s="164">
        <f>Q228*H228</f>
        <v>0</v>
      </c>
      <c r="S228" s="164">
        <v>0</v>
      </c>
      <c r="T228" s="165">
        <f>S228*H228</f>
        <v>0</v>
      </c>
      <c r="U228" s="31"/>
      <c r="V228" s="31"/>
      <c r="W228" s="31"/>
      <c r="X228" s="31"/>
      <c r="Y228" s="31"/>
      <c r="Z228" s="31"/>
      <c r="AA228" s="31"/>
      <c r="AB228" s="31"/>
      <c r="AC228" s="31"/>
      <c r="AD228" s="31"/>
      <c r="AE228" s="31"/>
      <c r="AR228" s="166" t="s">
        <v>713</v>
      </c>
      <c r="AT228" s="166" t="s">
        <v>118</v>
      </c>
      <c r="AU228" s="166" t="s">
        <v>74</v>
      </c>
      <c r="AY228" s="14" t="s">
        <v>124</v>
      </c>
      <c r="BE228" s="167">
        <f>IF(N228="základní",J228,0)</f>
        <v>0</v>
      </c>
      <c r="BF228" s="167">
        <f>IF(N228="snížená",J228,0)</f>
        <v>0</v>
      </c>
      <c r="BG228" s="167">
        <f>IF(N228="zákl. přenesená",J228,0)</f>
        <v>0</v>
      </c>
      <c r="BH228" s="167">
        <f>IF(N228="sníž. přenesená",J228,0)</f>
        <v>0</v>
      </c>
      <c r="BI228" s="167">
        <f>IF(N228="nulová",J228,0)</f>
        <v>0</v>
      </c>
      <c r="BJ228" s="14" t="s">
        <v>82</v>
      </c>
      <c r="BK228" s="167">
        <f>ROUND(I228*H228,2)</f>
        <v>0</v>
      </c>
      <c r="BL228" s="14" t="s">
        <v>713</v>
      </c>
      <c r="BM228" s="166" t="s">
        <v>1179</v>
      </c>
    </row>
    <row r="229" spans="1:65" s="2" customFormat="1" ht="19.5">
      <c r="A229" s="31"/>
      <c r="B229" s="32"/>
      <c r="C229" s="33"/>
      <c r="D229" s="168" t="s">
        <v>126</v>
      </c>
      <c r="E229" s="33"/>
      <c r="F229" s="169" t="s">
        <v>1180</v>
      </c>
      <c r="G229" s="33"/>
      <c r="H229" s="33"/>
      <c r="I229" s="170"/>
      <c r="J229" s="33"/>
      <c r="K229" s="33"/>
      <c r="L229" s="36"/>
      <c r="M229" s="171"/>
      <c r="N229" s="172"/>
      <c r="O229" s="68"/>
      <c r="P229" s="68"/>
      <c r="Q229" s="68"/>
      <c r="R229" s="68"/>
      <c r="S229" s="68"/>
      <c r="T229" s="69"/>
      <c r="U229" s="31"/>
      <c r="V229" s="31"/>
      <c r="W229" s="31"/>
      <c r="X229" s="31"/>
      <c r="Y229" s="31"/>
      <c r="Z229" s="31"/>
      <c r="AA229" s="31"/>
      <c r="AB229" s="31"/>
      <c r="AC229" s="31"/>
      <c r="AD229" s="31"/>
      <c r="AE229" s="31"/>
      <c r="AT229" s="14" t="s">
        <v>126</v>
      </c>
      <c r="AU229" s="14" t="s">
        <v>74</v>
      </c>
    </row>
    <row r="230" spans="1:65" s="2" customFormat="1" ht="37.9" customHeight="1">
      <c r="A230" s="31"/>
      <c r="B230" s="32"/>
      <c r="C230" s="155" t="s">
        <v>321</v>
      </c>
      <c r="D230" s="155" t="s">
        <v>118</v>
      </c>
      <c r="E230" s="156" t="s">
        <v>1181</v>
      </c>
      <c r="F230" s="157" t="s">
        <v>1182</v>
      </c>
      <c r="G230" s="158" t="s">
        <v>137</v>
      </c>
      <c r="H230" s="159">
        <v>16</v>
      </c>
      <c r="I230" s="160"/>
      <c r="J230" s="161">
        <f>ROUND(I230*H230,2)</f>
        <v>0</v>
      </c>
      <c r="K230" s="157" t="s">
        <v>122</v>
      </c>
      <c r="L230" s="36"/>
      <c r="M230" s="162" t="s">
        <v>1</v>
      </c>
      <c r="N230" s="163" t="s">
        <v>39</v>
      </c>
      <c r="O230" s="68"/>
      <c r="P230" s="164">
        <f>O230*H230</f>
        <v>0</v>
      </c>
      <c r="Q230" s="164">
        <v>0</v>
      </c>
      <c r="R230" s="164">
        <f>Q230*H230</f>
        <v>0</v>
      </c>
      <c r="S230" s="164">
        <v>0</v>
      </c>
      <c r="T230" s="165">
        <f>S230*H230</f>
        <v>0</v>
      </c>
      <c r="U230" s="31"/>
      <c r="V230" s="31"/>
      <c r="W230" s="31"/>
      <c r="X230" s="31"/>
      <c r="Y230" s="31"/>
      <c r="Z230" s="31"/>
      <c r="AA230" s="31"/>
      <c r="AB230" s="31"/>
      <c r="AC230" s="31"/>
      <c r="AD230" s="31"/>
      <c r="AE230" s="31"/>
      <c r="AR230" s="166" t="s">
        <v>713</v>
      </c>
      <c r="AT230" s="166" t="s">
        <v>118</v>
      </c>
      <c r="AU230" s="166" t="s">
        <v>74</v>
      </c>
      <c r="AY230" s="14" t="s">
        <v>124</v>
      </c>
      <c r="BE230" s="167">
        <f>IF(N230="základní",J230,0)</f>
        <v>0</v>
      </c>
      <c r="BF230" s="167">
        <f>IF(N230="snížená",J230,0)</f>
        <v>0</v>
      </c>
      <c r="BG230" s="167">
        <f>IF(N230="zákl. přenesená",J230,0)</f>
        <v>0</v>
      </c>
      <c r="BH230" s="167">
        <f>IF(N230="sníž. přenesená",J230,0)</f>
        <v>0</v>
      </c>
      <c r="BI230" s="167">
        <f>IF(N230="nulová",J230,0)</f>
        <v>0</v>
      </c>
      <c r="BJ230" s="14" t="s">
        <v>82</v>
      </c>
      <c r="BK230" s="167">
        <f>ROUND(I230*H230,2)</f>
        <v>0</v>
      </c>
      <c r="BL230" s="14" t="s">
        <v>713</v>
      </c>
      <c r="BM230" s="166" t="s">
        <v>1183</v>
      </c>
    </row>
    <row r="231" spans="1:65" s="2" customFormat="1" ht="48.75">
      <c r="A231" s="31"/>
      <c r="B231" s="32"/>
      <c r="C231" s="33"/>
      <c r="D231" s="168" t="s">
        <v>126</v>
      </c>
      <c r="E231" s="33"/>
      <c r="F231" s="169" t="s">
        <v>1184</v>
      </c>
      <c r="G231" s="33"/>
      <c r="H231" s="33"/>
      <c r="I231" s="170"/>
      <c r="J231" s="33"/>
      <c r="K231" s="33"/>
      <c r="L231" s="36"/>
      <c r="M231" s="171"/>
      <c r="N231" s="172"/>
      <c r="O231" s="68"/>
      <c r="P231" s="68"/>
      <c r="Q231" s="68"/>
      <c r="R231" s="68"/>
      <c r="S231" s="68"/>
      <c r="T231" s="69"/>
      <c r="U231" s="31"/>
      <c r="V231" s="31"/>
      <c r="W231" s="31"/>
      <c r="X231" s="31"/>
      <c r="Y231" s="31"/>
      <c r="Z231" s="31"/>
      <c r="AA231" s="31"/>
      <c r="AB231" s="31"/>
      <c r="AC231" s="31"/>
      <c r="AD231" s="31"/>
      <c r="AE231" s="31"/>
      <c r="AT231" s="14" t="s">
        <v>126</v>
      </c>
      <c r="AU231" s="14" t="s">
        <v>74</v>
      </c>
    </row>
    <row r="232" spans="1:65" s="2" customFormat="1" ht="37.9" customHeight="1">
      <c r="A232" s="31"/>
      <c r="B232" s="32"/>
      <c r="C232" s="155" t="s">
        <v>325</v>
      </c>
      <c r="D232" s="155" t="s">
        <v>118</v>
      </c>
      <c r="E232" s="156" t="s">
        <v>1185</v>
      </c>
      <c r="F232" s="157" t="s">
        <v>1186</v>
      </c>
      <c r="G232" s="158" t="s">
        <v>137</v>
      </c>
      <c r="H232" s="159">
        <v>52</v>
      </c>
      <c r="I232" s="160"/>
      <c r="J232" s="161">
        <f>ROUND(I232*H232,2)</f>
        <v>0</v>
      </c>
      <c r="K232" s="157" t="s">
        <v>122</v>
      </c>
      <c r="L232" s="36"/>
      <c r="M232" s="162" t="s">
        <v>1</v>
      </c>
      <c r="N232" s="163" t="s">
        <v>39</v>
      </c>
      <c r="O232" s="68"/>
      <c r="P232" s="164">
        <f>O232*H232</f>
        <v>0</v>
      </c>
      <c r="Q232" s="164">
        <v>0</v>
      </c>
      <c r="R232" s="164">
        <f>Q232*H232</f>
        <v>0</v>
      </c>
      <c r="S232" s="164">
        <v>0</v>
      </c>
      <c r="T232" s="165">
        <f>S232*H232</f>
        <v>0</v>
      </c>
      <c r="U232" s="31"/>
      <c r="V232" s="31"/>
      <c r="W232" s="31"/>
      <c r="X232" s="31"/>
      <c r="Y232" s="31"/>
      <c r="Z232" s="31"/>
      <c r="AA232" s="31"/>
      <c r="AB232" s="31"/>
      <c r="AC232" s="31"/>
      <c r="AD232" s="31"/>
      <c r="AE232" s="31"/>
      <c r="AR232" s="166" t="s">
        <v>713</v>
      </c>
      <c r="AT232" s="166" t="s">
        <v>118</v>
      </c>
      <c r="AU232" s="166" t="s">
        <v>74</v>
      </c>
      <c r="AY232" s="14" t="s">
        <v>124</v>
      </c>
      <c r="BE232" s="167">
        <f>IF(N232="základní",J232,0)</f>
        <v>0</v>
      </c>
      <c r="BF232" s="167">
        <f>IF(N232="snížená",J232,0)</f>
        <v>0</v>
      </c>
      <c r="BG232" s="167">
        <f>IF(N232="zákl. přenesená",J232,0)</f>
        <v>0</v>
      </c>
      <c r="BH232" s="167">
        <f>IF(N232="sníž. přenesená",J232,0)</f>
        <v>0</v>
      </c>
      <c r="BI232" s="167">
        <f>IF(N232="nulová",J232,0)</f>
        <v>0</v>
      </c>
      <c r="BJ232" s="14" t="s">
        <v>82</v>
      </c>
      <c r="BK232" s="167">
        <f>ROUND(I232*H232,2)</f>
        <v>0</v>
      </c>
      <c r="BL232" s="14" t="s">
        <v>713</v>
      </c>
      <c r="BM232" s="166" t="s">
        <v>1187</v>
      </c>
    </row>
    <row r="233" spans="1:65" s="2" customFormat="1" ht="48.75">
      <c r="A233" s="31"/>
      <c r="B233" s="32"/>
      <c r="C233" s="33"/>
      <c r="D233" s="168" t="s">
        <v>126</v>
      </c>
      <c r="E233" s="33"/>
      <c r="F233" s="169" t="s">
        <v>1188</v>
      </c>
      <c r="G233" s="33"/>
      <c r="H233" s="33"/>
      <c r="I233" s="170"/>
      <c r="J233" s="33"/>
      <c r="K233" s="33"/>
      <c r="L233" s="36"/>
      <c r="M233" s="171"/>
      <c r="N233" s="172"/>
      <c r="O233" s="68"/>
      <c r="P233" s="68"/>
      <c r="Q233" s="68"/>
      <c r="R233" s="68"/>
      <c r="S233" s="68"/>
      <c r="T233" s="69"/>
      <c r="U233" s="31"/>
      <c r="V233" s="31"/>
      <c r="W233" s="31"/>
      <c r="X233" s="31"/>
      <c r="Y233" s="31"/>
      <c r="Z233" s="31"/>
      <c r="AA233" s="31"/>
      <c r="AB233" s="31"/>
      <c r="AC233" s="31"/>
      <c r="AD233" s="31"/>
      <c r="AE233" s="31"/>
      <c r="AT233" s="14" t="s">
        <v>126</v>
      </c>
      <c r="AU233" s="14" t="s">
        <v>74</v>
      </c>
    </row>
    <row r="234" spans="1:65" s="2" customFormat="1" ht="37.9" customHeight="1">
      <c r="A234" s="31"/>
      <c r="B234" s="32"/>
      <c r="C234" s="155" t="s">
        <v>330</v>
      </c>
      <c r="D234" s="155" t="s">
        <v>118</v>
      </c>
      <c r="E234" s="156" t="s">
        <v>1189</v>
      </c>
      <c r="F234" s="157" t="s">
        <v>1190</v>
      </c>
      <c r="G234" s="158" t="s">
        <v>137</v>
      </c>
      <c r="H234" s="159">
        <v>138</v>
      </c>
      <c r="I234" s="160"/>
      <c r="J234" s="161">
        <f>ROUND(I234*H234,2)</f>
        <v>0</v>
      </c>
      <c r="K234" s="157" t="s">
        <v>122</v>
      </c>
      <c r="L234" s="36"/>
      <c r="M234" s="162" t="s">
        <v>1</v>
      </c>
      <c r="N234" s="163" t="s">
        <v>39</v>
      </c>
      <c r="O234" s="68"/>
      <c r="P234" s="164">
        <f>O234*H234</f>
        <v>0</v>
      </c>
      <c r="Q234" s="164">
        <v>0</v>
      </c>
      <c r="R234" s="164">
        <f>Q234*H234</f>
        <v>0</v>
      </c>
      <c r="S234" s="164">
        <v>0</v>
      </c>
      <c r="T234" s="165">
        <f>S234*H234</f>
        <v>0</v>
      </c>
      <c r="U234" s="31"/>
      <c r="V234" s="31"/>
      <c r="W234" s="31"/>
      <c r="X234" s="31"/>
      <c r="Y234" s="31"/>
      <c r="Z234" s="31"/>
      <c r="AA234" s="31"/>
      <c r="AB234" s="31"/>
      <c r="AC234" s="31"/>
      <c r="AD234" s="31"/>
      <c r="AE234" s="31"/>
      <c r="AR234" s="166" t="s">
        <v>713</v>
      </c>
      <c r="AT234" s="166" t="s">
        <v>118</v>
      </c>
      <c r="AU234" s="166" t="s">
        <v>74</v>
      </c>
      <c r="AY234" s="14" t="s">
        <v>124</v>
      </c>
      <c r="BE234" s="167">
        <f>IF(N234="základní",J234,0)</f>
        <v>0</v>
      </c>
      <c r="BF234" s="167">
        <f>IF(N234="snížená",J234,0)</f>
        <v>0</v>
      </c>
      <c r="BG234" s="167">
        <f>IF(N234="zákl. přenesená",J234,0)</f>
        <v>0</v>
      </c>
      <c r="BH234" s="167">
        <f>IF(N234="sníž. přenesená",J234,0)</f>
        <v>0</v>
      </c>
      <c r="BI234" s="167">
        <f>IF(N234="nulová",J234,0)</f>
        <v>0</v>
      </c>
      <c r="BJ234" s="14" t="s">
        <v>82</v>
      </c>
      <c r="BK234" s="167">
        <f>ROUND(I234*H234,2)</f>
        <v>0</v>
      </c>
      <c r="BL234" s="14" t="s">
        <v>713</v>
      </c>
      <c r="BM234" s="166" t="s">
        <v>1191</v>
      </c>
    </row>
    <row r="235" spans="1:65" s="2" customFormat="1" ht="48.75">
      <c r="A235" s="31"/>
      <c r="B235" s="32"/>
      <c r="C235" s="33"/>
      <c r="D235" s="168" t="s">
        <v>126</v>
      </c>
      <c r="E235" s="33"/>
      <c r="F235" s="169" t="s">
        <v>1192</v>
      </c>
      <c r="G235" s="33"/>
      <c r="H235" s="33"/>
      <c r="I235" s="170"/>
      <c r="J235" s="33"/>
      <c r="K235" s="33"/>
      <c r="L235" s="36"/>
      <c r="M235" s="171"/>
      <c r="N235" s="172"/>
      <c r="O235" s="68"/>
      <c r="P235" s="68"/>
      <c r="Q235" s="68"/>
      <c r="R235" s="68"/>
      <c r="S235" s="68"/>
      <c r="T235" s="69"/>
      <c r="U235" s="31"/>
      <c r="V235" s="31"/>
      <c r="W235" s="31"/>
      <c r="X235" s="31"/>
      <c r="Y235" s="31"/>
      <c r="Z235" s="31"/>
      <c r="AA235" s="31"/>
      <c r="AB235" s="31"/>
      <c r="AC235" s="31"/>
      <c r="AD235" s="31"/>
      <c r="AE235" s="31"/>
      <c r="AT235" s="14" t="s">
        <v>126</v>
      </c>
      <c r="AU235" s="14" t="s">
        <v>74</v>
      </c>
    </row>
    <row r="236" spans="1:65" s="2" customFormat="1" ht="33" customHeight="1">
      <c r="A236" s="31"/>
      <c r="B236" s="32"/>
      <c r="C236" s="155" t="s">
        <v>334</v>
      </c>
      <c r="D236" s="155" t="s">
        <v>118</v>
      </c>
      <c r="E236" s="156" t="s">
        <v>732</v>
      </c>
      <c r="F236" s="157" t="s">
        <v>733</v>
      </c>
      <c r="G236" s="158" t="s">
        <v>222</v>
      </c>
      <c r="H236" s="159">
        <v>615</v>
      </c>
      <c r="I236" s="160"/>
      <c r="J236" s="161">
        <f>ROUND(I236*H236,2)</f>
        <v>0</v>
      </c>
      <c r="K236" s="157" t="s">
        <v>122</v>
      </c>
      <c r="L236" s="36"/>
      <c r="M236" s="162" t="s">
        <v>1</v>
      </c>
      <c r="N236" s="163" t="s">
        <v>39</v>
      </c>
      <c r="O236" s="68"/>
      <c r="P236" s="164">
        <f>O236*H236</f>
        <v>0</v>
      </c>
      <c r="Q236" s="164">
        <v>0</v>
      </c>
      <c r="R236" s="164">
        <f>Q236*H236</f>
        <v>0</v>
      </c>
      <c r="S236" s="164">
        <v>0</v>
      </c>
      <c r="T236" s="165">
        <f>S236*H236</f>
        <v>0</v>
      </c>
      <c r="U236" s="31"/>
      <c r="V236" s="31"/>
      <c r="W236" s="31"/>
      <c r="X236" s="31"/>
      <c r="Y236" s="31"/>
      <c r="Z236" s="31"/>
      <c r="AA236" s="31"/>
      <c r="AB236" s="31"/>
      <c r="AC236" s="31"/>
      <c r="AD236" s="31"/>
      <c r="AE236" s="31"/>
      <c r="AR236" s="166" t="s">
        <v>713</v>
      </c>
      <c r="AT236" s="166" t="s">
        <v>118</v>
      </c>
      <c r="AU236" s="166" t="s">
        <v>74</v>
      </c>
      <c r="AY236" s="14" t="s">
        <v>124</v>
      </c>
      <c r="BE236" s="167">
        <f>IF(N236="základní",J236,0)</f>
        <v>0</v>
      </c>
      <c r="BF236" s="167">
        <f>IF(N236="snížená",J236,0)</f>
        <v>0</v>
      </c>
      <c r="BG236" s="167">
        <f>IF(N236="zákl. přenesená",J236,0)</f>
        <v>0</v>
      </c>
      <c r="BH236" s="167">
        <f>IF(N236="sníž. přenesená",J236,0)</f>
        <v>0</v>
      </c>
      <c r="BI236" s="167">
        <f>IF(N236="nulová",J236,0)</f>
        <v>0</v>
      </c>
      <c r="BJ236" s="14" t="s">
        <v>82</v>
      </c>
      <c r="BK236" s="167">
        <f>ROUND(I236*H236,2)</f>
        <v>0</v>
      </c>
      <c r="BL236" s="14" t="s">
        <v>713</v>
      </c>
      <c r="BM236" s="166" t="s">
        <v>1193</v>
      </c>
    </row>
    <row r="237" spans="1:65" s="2" customFormat="1" ht="48.75">
      <c r="A237" s="31"/>
      <c r="B237" s="32"/>
      <c r="C237" s="33"/>
      <c r="D237" s="168" t="s">
        <v>126</v>
      </c>
      <c r="E237" s="33"/>
      <c r="F237" s="169" t="s">
        <v>735</v>
      </c>
      <c r="G237" s="33"/>
      <c r="H237" s="33"/>
      <c r="I237" s="170"/>
      <c r="J237" s="33"/>
      <c r="K237" s="33"/>
      <c r="L237" s="36"/>
      <c r="M237" s="171"/>
      <c r="N237" s="172"/>
      <c r="O237" s="68"/>
      <c r="P237" s="68"/>
      <c r="Q237" s="68"/>
      <c r="R237" s="68"/>
      <c r="S237" s="68"/>
      <c r="T237" s="69"/>
      <c r="U237" s="31"/>
      <c r="V237" s="31"/>
      <c r="W237" s="31"/>
      <c r="X237" s="31"/>
      <c r="Y237" s="31"/>
      <c r="Z237" s="31"/>
      <c r="AA237" s="31"/>
      <c r="AB237" s="31"/>
      <c r="AC237" s="31"/>
      <c r="AD237" s="31"/>
      <c r="AE237" s="31"/>
      <c r="AT237" s="14" t="s">
        <v>126</v>
      </c>
      <c r="AU237" s="14" t="s">
        <v>74</v>
      </c>
    </row>
    <row r="238" spans="1:65" s="2" customFormat="1" ht="24.2" customHeight="1">
      <c r="A238" s="31"/>
      <c r="B238" s="32"/>
      <c r="C238" s="155" t="s">
        <v>339</v>
      </c>
      <c r="D238" s="155" t="s">
        <v>118</v>
      </c>
      <c r="E238" s="156" t="s">
        <v>1194</v>
      </c>
      <c r="F238" s="157" t="s">
        <v>1195</v>
      </c>
      <c r="G238" s="158" t="s">
        <v>137</v>
      </c>
      <c r="H238" s="159">
        <v>53</v>
      </c>
      <c r="I238" s="160"/>
      <c r="J238" s="161">
        <f>ROUND(I238*H238,2)</f>
        <v>0</v>
      </c>
      <c r="K238" s="157" t="s">
        <v>122</v>
      </c>
      <c r="L238" s="36"/>
      <c r="M238" s="162" t="s">
        <v>1</v>
      </c>
      <c r="N238" s="163" t="s">
        <v>39</v>
      </c>
      <c r="O238" s="68"/>
      <c r="P238" s="164">
        <f>O238*H238</f>
        <v>0</v>
      </c>
      <c r="Q238" s="164">
        <v>0</v>
      </c>
      <c r="R238" s="164">
        <f>Q238*H238</f>
        <v>0</v>
      </c>
      <c r="S238" s="164">
        <v>0</v>
      </c>
      <c r="T238" s="165">
        <f>S238*H238</f>
        <v>0</v>
      </c>
      <c r="U238" s="31"/>
      <c r="V238" s="31"/>
      <c r="W238" s="31"/>
      <c r="X238" s="31"/>
      <c r="Y238" s="31"/>
      <c r="Z238" s="31"/>
      <c r="AA238" s="31"/>
      <c r="AB238" s="31"/>
      <c r="AC238" s="31"/>
      <c r="AD238" s="31"/>
      <c r="AE238" s="31"/>
      <c r="AR238" s="166" t="s">
        <v>713</v>
      </c>
      <c r="AT238" s="166" t="s">
        <v>118</v>
      </c>
      <c r="AU238" s="166" t="s">
        <v>74</v>
      </c>
      <c r="AY238" s="14" t="s">
        <v>124</v>
      </c>
      <c r="BE238" s="167">
        <f>IF(N238="základní",J238,0)</f>
        <v>0</v>
      </c>
      <c r="BF238" s="167">
        <f>IF(N238="snížená",J238,0)</f>
        <v>0</v>
      </c>
      <c r="BG238" s="167">
        <f>IF(N238="zákl. přenesená",J238,0)</f>
        <v>0</v>
      </c>
      <c r="BH238" s="167">
        <f>IF(N238="sníž. přenesená",J238,0)</f>
        <v>0</v>
      </c>
      <c r="BI238" s="167">
        <f>IF(N238="nulová",J238,0)</f>
        <v>0</v>
      </c>
      <c r="BJ238" s="14" t="s">
        <v>82</v>
      </c>
      <c r="BK238" s="167">
        <f>ROUND(I238*H238,2)</f>
        <v>0</v>
      </c>
      <c r="BL238" s="14" t="s">
        <v>713</v>
      </c>
      <c r="BM238" s="166" t="s">
        <v>1196</v>
      </c>
    </row>
    <row r="239" spans="1:65" s="2" customFormat="1" ht="19.5">
      <c r="A239" s="31"/>
      <c r="B239" s="32"/>
      <c r="C239" s="33"/>
      <c r="D239" s="168" t="s">
        <v>126</v>
      </c>
      <c r="E239" s="33"/>
      <c r="F239" s="169" t="s">
        <v>1195</v>
      </c>
      <c r="G239" s="33"/>
      <c r="H239" s="33"/>
      <c r="I239" s="170"/>
      <c r="J239" s="33"/>
      <c r="K239" s="33"/>
      <c r="L239" s="36"/>
      <c r="M239" s="171"/>
      <c r="N239" s="172"/>
      <c r="O239" s="68"/>
      <c r="P239" s="68"/>
      <c r="Q239" s="68"/>
      <c r="R239" s="68"/>
      <c r="S239" s="68"/>
      <c r="T239" s="69"/>
      <c r="U239" s="31"/>
      <c r="V239" s="31"/>
      <c r="W239" s="31"/>
      <c r="X239" s="31"/>
      <c r="Y239" s="31"/>
      <c r="Z239" s="31"/>
      <c r="AA239" s="31"/>
      <c r="AB239" s="31"/>
      <c r="AC239" s="31"/>
      <c r="AD239" s="31"/>
      <c r="AE239" s="31"/>
      <c r="AT239" s="14" t="s">
        <v>126</v>
      </c>
      <c r="AU239" s="14" t="s">
        <v>74</v>
      </c>
    </row>
    <row r="240" spans="1:65" s="2" customFormat="1" ht="24.2" customHeight="1">
      <c r="A240" s="31"/>
      <c r="B240" s="32"/>
      <c r="C240" s="155" t="s">
        <v>343</v>
      </c>
      <c r="D240" s="155" t="s">
        <v>118</v>
      </c>
      <c r="E240" s="156" t="s">
        <v>1197</v>
      </c>
      <c r="F240" s="157" t="s">
        <v>1198</v>
      </c>
      <c r="G240" s="158" t="s">
        <v>137</v>
      </c>
      <c r="H240" s="159">
        <v>82</v>
      </c>
      <c r="I240" s="160"/>
      <c r="J240" s="161">
        <f>ROUND(I240*H240,2)</f>
        <v>0</v>
      </c>
      <c r="K240" s="157" t="s">
        <v>122</v>
      </c>
      <c r="L240" s="36"/>
      <c r="M240" s="162" t="s">
        <v>1</v>
      </c>
      <c r="N240" s="163" t="s">
        <v>39</v>
      </c>
      <c r="O240" s="68"/>
      <c r="P240" s="164">
        <f>O240*H240</f>
        <v>0</v>
      </c>
      <c r="Q240" s="164">
        <v>0</v>
      </c>
      <c r="R240" s="164">
        <f>Q240*H240</f>
        <v>0</v>
      </c>
      <c r="S240" s="164">
        <v>0</v>
      </c>
      <c r="T240" s="165">
        <f>S240*H240</f>
        <v>0</v>
      </c>
      <c r="U240" s="31"/>
      <c r="V240" s="31"/>
      <c r="W240" s="31"/>
      <c r="X240" s="31"/>
      <c r="Y240" s="31"/>
      <c r="Z240" s="31"/>
      <c r="AA240" s="31"/>
      <c r="AB240" s="31"/>
      <c r="AC240" s="31"/>
      <c r="AD240" s="31"/>
      <c r="AE240" s="31"/>
      <c r="AR240" s="166" t="s">
        <v>200</v>
      </c>
      <c r="AT240" s="166" t="s">
        <v>118</v>
      </c>
      <c r="AU240" s="166" t="s">
        <v>74</v>
      </c>
      <c r="AY240" s="14" t="s">
        <v>124</v>
      </c>
      <c r="BE240" s="167">
        <f>IF(N240="základní",J240,0)</f>
        <v>0</v>
      </c>
      <c r="BF240" s="167">
        <f>IF(N240="snížená",J240,0)</f>
        <v>0</v>
      </c>
      <c r="BG240" s="167">
        <f>IF(N240="zákl. přenesená",J240,0)</f>
        <v>0</v>
      </c>
      <c r="BH240" s="167">
        <f>IF(N240="sníž. přenesená",J240,0)</f>
        <v>0</v>
      </c>
      <c r="BI240" s="167">
        <f>IF(N240="nulová",J240,0)</f>
        <v>0</v>
      </c>
      <c r="BJ240" s="14" t="s">
        <v>82</v>
      </c>
      <c r="BK240" s="167">
        <f>ROUND(I240*H240,2)</f>
        <v>0</v>
      </c>
      <c r="BL240" s="14" t="s">
        <v>200</v>
      </c>
      <c r="BM240" s="166" t="s">
        <v>1199</v>
      </c>
    </row>
    <row r="241" spans="1:65" s="2" customFormat="1" ht="29.25">
      <c r="A241" s="31"/>
      <c r="B241" s="32"/>
      <c r="C241" s="33"/>
      <c r="D241" s="168" t="s">
        <v>126</v>
      </c>
      <c r="E241" s="33"/>
      <c r="F241" s="169" t="s">
        <v>1200</v>
      </c>
      <c r="G241" s="33"/>
      <c r="H241" s="33"/>
      <c r="I241" s="170"/>
      <c r="J241" s="33"/>
      <c r="K241" s="33"/>
      <c r="L241" s="36"/>
      <c r="M241" s="171"/>
      <c r="N241" s="172"/>
      <c r="O241" s="68"/>
      <c r="P241" s="68"/>
      <c r="Q241" s="68"/>
      <c r="R241" s="68"/>
      <c r="S241" s="68"/>
      <c r="T241" s="69"/>
      <c r="U241" s="31"/>
      <c r="V241" s="31"/>
      <c r="W241" s="31"/>
      <c r="X241" s="31"/>
      <c r="Y241" s="31"/>
      <c r="Z241" s="31"/>
      <c r="AA241" s="31"/>
      <c r="AB241" s="31"/>
      <c r="AC241" s="31"/>
      <c r="AD241" s="31"/>
      <c r="AE241" s="31"/>
      <c r="AT241" s="14" t="s">
        <v>126</v>
      </c>
      <c r="AU241" s="14" t="s">
        <v>74</v>
      </c>
    </row>
    <row r="242" spans="1:65" s="2" customFormat="1" ht="55.5" customHeight="1">
      <c r="A242" s="31"/>
      <c r="B242" s="32"/>
      <c r="C242" s="155" t="s">
        <v>348</v>
      </c>
      <c r="D242" s="155" t="s">
        <v>118</v>
      </c>
      <c r="E242" s="156" t="s">
        <v>1201</v>
      </c>
      <c r="F242" s="157" t="s">
        <v>1202</v>
      </c>
      <c r="G242" s="158" t="s">
        <v>137</v>
      </c>
      <c r="H242" s="159">
        <v>1</v>
      </c>
      <c r="I242" s="160"/>
      <c r="J242" s="161">
        <f>ROUND(I242*H242,2)</f>
        <v>0</v>
      </c>
      <c r="K242" s="157" t="s">
        <v>122</v>
      </c>
      <c r="L242" s="36"/>
      <c r="M242" s="162" t="s">
        <v>1</v>
      </c>
      <c r="N242" s="163" t="s">
        <v>39</v>
      </c>
      <c r="O242" s="68"/>
      <c r="P242" s="164">
        <f>O242*H242</f>
        <v>0</v>
      </c>
      <c r="Q242" s="164">
        <v>0</v>
      </c>
      <c r="R242" s="164">
        <f>Q242*H242</f>
        <v>0</v>
      </c>
      <c r="S242" s="164">
        <v>0</v>
      </c>
      <c r="T242" s="165">
        <f>S242*H242</f>
        <v>0</v>
      </c>
      <c r="U242" s="31"/>
      <c r="V242" s="31"/>
      <c r="W242" s="31"/>
      <c r="X242" s="31"/>
      <c r="Y242" s="31"/>
      <c r="Z242" s="31"/>
      <c r="AA242" s="31"/>
      <c r="AB242" s="31"/>
      <c r="AC242" s="31"/>
      <c r="AD242" s="31"/>
      <c r="AE242" s="31"/>
      <c r="AR242" s="166" t="s">
        <v>713</v>
      </c>
      <c r="AT242" s="166" t="s">
        <v>118</v>
      </c>
      <c r="AU242" s="166" t="s">
        <v>74</v>
      </c>
      <c r="AY242" s="14" t="s">
        <v>124</v>
      </c>
      <c r="BE242" s="167">
        <f>IF(N242="základní",J242,0)</f>
        <v>0</v>
      </c>
      <c r="BF242" s="167">
        <f>IF(N242="snížená",J242,0)</f>
        <v>0</v>
      </c>
      <c r="BG242" s="167">
        <f>IF(N242="zákl. přenesená",J242,0)</f>
        <v>0</v>
      </c>
      <c r="BH242" s="167">
        <f>IF(N242="sníž. přenesená",J242,0)</f>
        <v>0</v>
      </c>
      <c r="BI242" s="167">
        <f>IF(N242="nulová",J242,0)</f>
        <v>0</v>
      </c>
      <c r="BJ242" s="14" t="s">
        <v>82</v>
      </c>
      <c r="BK242" s="167">
        <f>ROUND(I242*H242,2)</f>
        <v>0</v>
      </c>
      <c r="BL242" s="14" t="s">
        <v>713</v>
      </c>
      <c r="BM242" s="166" t="s">
        <v>1203</v>
      </c>
    </row>
    <row r="243" spans="1:65" s="2" customFormat="1" ht="68.25">
      <c r="A243" s="31"/>
      <c r="B243" s="32"/>
      <c r="C243" s="33"/>
      <c r="D243" s="168" t="s">
        <v>126</v>
      </c>
      <c r="E243" s="33"/>
      <c r="F243" s="169" t="s">
        <v>1204</v>
      </c>
      <c r="G243" s="33"/>
      <c r="H243" s="33"/>
      <c r="I243" s="170"/>
      <c r="J243" s="33"/>
      <c r="K243" s="33"/>
      <c r="L243" s="36"/>
      <c r="M243" s="171"/>
      <c r="N243" s="172"/>
      <c r="O243" s="68"/>
      <c r="P243" s="68"/>
      <c r="Q243" s="68"/>
      <c r="R243" s="68"/>
      <c r="S243" s="68"/>
      <c r="T243" s="69"/>
      <c r="U243" s="31"/>
      <c r="V243" s="31"/>
      <c r="W243" s="31"/>
      <c r="X243" s="31"/>
      <c r="Y243" s="31"/>
      <c r="Z243" s="31"/>
      <c r="AA243" s="31"/>
      <c r="AB243" s="31"/>
      <c r="AC243" s="31"/>
      <c r="AD243" s="31"/>
      <c r="AE243" s="31"/>
      <c r="AT243" s="14" t="s">
        <v>126</v>
      </c>
      <c r="AU243" s="14" t="s">
        <v>74</v>
      </c>
    </row>
    <row r="244" spans="1:65" s="2" customFormat="1" ht="24.2" customHeight="1">
      <c r="A244" s="31"/>
      <c r="B244" s="32"/>
      <c r="C244" s="155" t="s">
        <v>352</v>
      </c>
      <c r="D244" s="155" t="s">
        <v>118</v>
      </c>
      <c r="E244" s="156" t="s">
        <v>675</v>
      </c>
      <c r="F244" s="157" t="s">
        <v>676</v>
      </c>
      <c r="G244" s="158" t="s">
        <v>137</v>
      </c>
      <c r="H244" s="159">
        <v>10</v>
      </c>
      <c r="I244" s="160"/>
      <c r="J244" s="161">
        <f>ROUND(I244*H244,2)</f>
        <v>0</v>
      </c>
      <c r="K244" s="157" t="s">
        <v>122</v>
      </c>
      <c r="L244" s="36"/>
      <c r="M244" s="162" t="s">
        <v>1</v>
      </c>
      <c r="N244" s="163" t="s">
        <v>39</v>
      </c>
      <c r="O244" s="68"/>
      <c r="P244" s="164">
        <f>O244*H244</f>
        <v>0</v>
      </c>
      <c r="Q244" s="164">
        <v>0</v>
      </c>
      <c r="R244" s="164">
        <f>Q244*H244</f>
        <v>0</v>
      </c>
      <c r="S244" s="164">
        <v>0</v>
      </c>
      <c r="T244" s="165">
        <f>S244*H244</f>
        <v>0</v>
      </c>
      <c r="U244" s="31"/>
      <c r="V244" s="31"/>
      <c r="W244" s="31"/>
      <c r="X244" s="31"/>
      <c r="Y244" s="31"/>
      <c r="Z244" s="31"/>
      <c r="AA244" s="31"/>
      <c r="AB244" s="31"/>
      <c r="AC244" s="31"/>
      <c r="AD244" s="31"/>
      <c r="AE244" s="31"/>
      <c r="AR244" s="166" t="s">
        <v>200</v>
      </c>
      <c r="AT244" s="166" t="s">
        <v>118</v>
      </c>
      <c r="AU244" s="166" t="s">
        <v>74</v>
      </c>
      <c r="AY244" s="14" t="s">
        <v>124</v>
      </c>
      <c r="BE244" s="167">
        <f>IF(N244="základní",J244,0)</f>
        <v>0</v>
      </c>
      <c r="BF244" s="167">
        <f>IF(N244="snížená",J244,0)</f>
        <v>0</v>
      </c>
      <c r="BG244" s="167">
        <f>IF(N244="zákl. přenesená",J244,0)</f>
        <v>0</v>
      </c>
      <c r="BH244" s="167">
        <f>IF(N244="sníž. přenesená",J244,0)</f>
        <v>0</v>
      </c>
      <c r="BI244" s="167">
        <f>IF(N244="nulová",J244,0)</f>
        <v>0</v>
      </c>
      <c r="BJ244" s="14" t="s">
        <v>82</v>
      </c>
      <c r="BK244" s="167">
        <f>ROUND(I244*H244,2)</f>
        <v>0</v>
      </c>
      <c r="BL244" s="14" t="s">
        <v>200</v>
      </c>
      <c r="BM244" s="166" t="s">
        <v>1205</v>
      </c>
    </row>
    <row r="245" spans="1:65" s="2" customFormat="1" ht="29.25">
      <c r="A245" s="31"/>
      <c r="B245" s="32"/>
      <c r="C245" s="33"/>
      <c r="D245" s="168" t="s">
        <v>126</v>
      </c>
      <c r="E245" s="33"/>
      <c r="F245" s="169" t="s">
        <v>678</v>
      </c>
      <c r="G245" s="33"/>
      <c r="H245" s="33"/>
      <c r="I245" s="170"/>
      <c r="J245" s="33"/>
      <c r="K245" s="33"/>
      <c r="L245" s="36"/>
      <c r="M245" s="171"/>
      <c r="N245" s="172"/>
      <c r="O245" s="68"/>
      <c r="P245" s="68"/>
      <c r="Q245" s="68"/>
      <c r="R245" s="68"/>
      <c r="S245" s="68"/>
      <c r="T245" s="69"/>
      <c r="U245" s="31"/>
      <c r="V245" s="31"/>
      <c r="W245" s="31"/>
      <c r="X245" s="31"/>
      <c r="Y245" s="31"/>
      <c r="Z245" s="31"/>
      <c r="AA245" s="31"/>
      <c r="AB245" s="31"/>
      <c r="AC245" s="31"/>
      <c r="AD245" s="31"/>
      <c r="AE245" s="31"/>
      <c r="AT245" s="14" t="s">
        <v>126</v>
      </c>
      <c r="AU245" s="14" t="s">
        <v>74</v>
      </c>
    </row>
    <row r="246" spans="1:65" s="2" customFormat="1" ht="24.2" customHeight="1">
      <c r="A246" s="31"/>
      <c r="B246" s="32"/>
      <c r="C246" s="155" t="s">
        <v>357</v>
      </c>
      <c r="D246" s="155" t="s">
        <v>118</v>
      </c>
      <c r="E246" s="156" t="s">
        <v>1206</v>
      </c>
      <c r="F246" s="157" t="s">
        <v>1207</v>
      </c>
      <c r="G246" s="158" t="s">
        <v>222</v>
      </c>
      <c r="H246" s="159">
        <v>20</v>
      </c>
      <c r="I246" s="160"/>
      <c r="J246" s="161">
        <f>ROUND(I246*H246,2)</f>
        <v>0</v>
      </c>
      <c r="K246" s="157" t="s">
        <v>1</v>
      </c>
      <c r="L246" s="36"/>
      <c r="M246" s="162" t="s">
        <v>1</v>
      </c>
      <c r="N246" s="163" t="s">
        <v>39</v>
      </c>
      <c r="O246" s="68"/>
      <c r="P246" s="164">
        <f>O246*H246</f>
        <v>0</v>
      </c>
      <c r="Q246" s="164">
        <v>0</v>
      </c>
      <c r="R246" s="164">
        <f>Q246*H246</f>
        <v>0</v>
      </c>
      <c r="S246" s="164">
        <v>0</v>
      </c>
      <c r="T246" s="165">
        <f>S246*H246</f>
        <v>0</v>
      </c>
      <c r="U246" s="31"/>
      <c r="V246" s="31"/>
      <c r="W246" s="31"/>
      <c r="X246" s="31"/>
      <c r="Y246" s="31"/>
      <c r="Z246" s="31"/>
      <c r="AA246" s="31"/>
      <c r="AB246" s="31"/>
      <c r="AC246" s="31"/>
      <c r="AD246" s="31"/>
      <c r="AE246" s="31"/>
      <c r="AR246" s="166" t="s">
        <v>138</v>
      </c>
      <c r="AT246" s="166" t="s">
        <v>118</v>
      </c>
      <c r="AU246" s="166" t="s">
        <v>74</v>
      </c>
      <c r="AY246" s="14" t="s">
        <v>124</v>
      </c>
      <c r="BE246" s="167">
        <f>IF(N246="základní",J246,0)</f>
        <v>0</v>
      </c>
      <c r="BF246" s="167">
        <f>IF(N246="snížená",J246,0)</f>
        <v>0</v>
      </c>
      <c r="BG246" s="167">
        <f>IF(N246="zákl. přenesená",J246,0)</f>
        <v>0</v>
      </c>
      <c r="BH246" s="167">
        <f>IF(N246="sníž. přenesená",J246,0)</f>
        <v>0</v>
      </c>
      <c r="BI246" s="167">
        <f>IF(N246="nulová",J246,0)</f>
        <v>0</v>
      </c>
      <c r="BJ246" s="14" t="s">
        <v>82</v>
      </c>
      <c r="BK246" s="167">
        <f>ROUND(I246*H246,2)</f>
        <v>0</v>
      </c>
      <c r="BL246" s="14" t="s">
        <v>138</v>
      </c>
      <c r="BM246" s="166" t="s">
        <v>1208</v>
      </c>
    </row>
    <row r="247" spans="1:65" s="2" customFormat="1" ht="39">
      <c r="A247" s="31"/>
      <c r="B247" s="32"/>
      <c r="C247" s="33"/>
      <c r="D247" s="168" t="s">
        <v>126</v>
      </c>
      <c r="E247" s="33"/>
      <c r="F247" s="169" t="s">
        <v>1209</v>
      </c>
      <c r="G247" s="33"/>
      <c r="H247" s="33"/>
      <c r="I247" s="170"/>
      <c r="J247" s="33"/>
      <c r="K247" s="33"/>
      <c r="L247" s="36"/>
      <c r="M247" s="171"/>
      <c r="N247" s="172"/>
      <c r="O247" s="68"/>
      <c r="P247" s="68"/>
      <c r="Q247" s="68"/>
      <c r="R247" s="68"/>
      <c r="S247" s="68"/>
      <c r="T247" s="69"/>
      <c r="U247" s="31"/>
      <c r="V247" s="31"/>
      <c r="W247" s="31"/>
      <c r="X247" s="31"/>
      <c r="Y247" s="31"/>
      <c r="Z247" s="31"/>
      <c r="AA247" s="31"/>
      <c r="AB247" s="31"/>
      <c r="AC247" s="31"/>
      <c r="AD247" s="31"/>
      <c r="AE247" s="31"/>
      <c r="AT247" s="14" t="s">
        <v>126</v>
      </c>
      <c r="AU247" s="14" t="s">
        <v>74</v>
      </c>
    </row>
    <row r="248" spans="1:65" s="2" customFormat="1" ht="24.2" customHeight="1">
      <c r="A248" s="31"/>
      <c r="B248" s="32"/>
      <c r="C248" s="155" t="s">
        <v>362</v>
      </c>
      <c r="D248" s="155" t="s">
        <v>118</v>
      </c>
      <c r="E248" s="156" t="s">
        <v>1210</v>
      </c>
      <c r="F248" s="157" t="s">
        <v>1211</v>
      </c>
      <c r="G248" s="158" t="s">
        <v>222</v>
      </c>
      <c r="H248" s="159">
        <v>20</v>
      </c>
      <c r="I248" s="160"/>
      <c r="J248" s="161">
        <f>ROUND(I248*H248,2)</f>
        <v>0</v>
      </c>
      <c r="K248" s="157" t="s">
        <v>1</v>
      </c>
      <c r="L248" s="36"/>
      <c r="M248" s="162" t="s">
        <v>1</v>
      </c>
      <c r="N248" s="163" t="s">
        <v>39</v>
      </c>
      <c r="O248" s="68"/>
      <c r="P248" s="164">
        <f>O248*H248</f>
        <v>0</v>
      </c>
      <c r="Q248" s="164">
        <v>0</v>
      </c>
      <c r="R248" s="164">
        <f>Q248*H248</f>
        <v>0</v>
      </c>
      <c r="S248" s="164">
        <v>0</v>
      </c>
      <c r="T248" s="165">
        <f>S248*H248</f>
        <v>0</v>
      </c>
      <c r="U248" s="31"/>
      <c r="V248" s="31"/>
      <c r="W248" s="31"/>
      <c r="X248" s="31"/>
      <c r="Y248" s="31"/>
      <c r="Z248" s="31"/>
      <c r="AA248" s="31"/>
      <c r="AB248" s="31"/>
      <c r="AC248" s="31"/>
      <c r="AD248" s="31"/>
      <c r="AE248" s="31"/>
      <c r="AR248" s="166" t="s">
        <v>138</v>
      </c>
      <c r="AT248" s="166" t="s">
        <v>118</v>
      </c>
      <c r="AU248" s="166" t="s">
        <v>74</v>
      </c>
      <c r="AY248" s="14" t="s">
        <v>124</v>
      </c>
      <c r="BE248" s="167">
        <f>IF(N248="základní",J248,0)</f>
        <v>0</v>
      </c>
      <c r="BF248" s="167">
        <f>IF(N248="snížená",J248,0)</f>
        <v>0</v>
      </c>
      <c r="BG248" s="167">
        <f>IF(N248="zákl. přenesená",J248,0)</f>
        <v>0</v>
      </c>
      <c r="BH248" s="167">
        <f>IF(N248="sníž. přenesená",J248,0)</f>
        <v>0</v>
      </c>
      <c r="BI248" s="167">
        <f>IF(N248="nulová",J248,0)</f>
        <v>0</v>
      </c>
      <c r="BJ248" s="14" t="s">
        <v>82</v>
      </c>
      <c r="BK248" s="167">
        <f>ROUND(I248*H248,2)</f>
        <v>0</v>
      </c>
      <c r="BL248" s="14" t="s">
        <v>138</v>
      </c>
      <c r="BM248" s="166" t="s">
        <v>1212</v>
      </c>
    </row>
    <row r="249" spans="1:65" s="2" customFormat="1" ht="39">
      <c r="A249" s="31"/>
      <c r="B249" s="32"/>
      <c r="C249" s="33"/>
      <c r="D249" s="168" t="s">
        <v>126</v>
      </c>
      <c r="E249" s="33"/>
      <c r="F249" s="169" t="s">
        <v>1213</v>
      </c>
      <c r="G249" s="33"/>
      <c r="H249" s="33"/>
      <c r="I249" s="170"/>
      <c r="J249" s="33"/>
      <c r="K249" s="33"/>
      <c r="L249" s="36"/>
      <c r="M249" s="171"/>
      <c r="N249" s="172"/>
      <c r="O249" s="68"/>
      <c r="P249" s="68"/>
      <c r="Q249" s="68"/>
      <c r="R249" s="68"/>
      <c r="S249" s="68"/>
      <c r="T249" s="69"/>
      <c r="U249" s="31"/>
      <c r="V249" s="31"/>
      <c r="W249" s="31"/>
      <c r="X249" s="31"/>
      <c r="Y249" s="31"/>
      <c r="Z249" s="31"/>
      <c r="AA249" s="31"/>
      <c r="AB249" s="31"/>
      <c r="AC249" s="31"/>
      <c r="AD249" s="31"/>
      <c r="AE249" s="31"/>
      <c r="AT249" s="14" t="s">
        <v>126</v>
      </c>
      <c r="AU249" s="14" t="s">
        <v>74</v>
      </c>
    </row>
    <row r="250" spans="1:65" s="2" customFormat="1" ht="33" customHeight="1">
      <c r="A250" s="31"/>
      <c r="B250" s="32"/>
      <c r="C250" s="155" t="s">
        <v>367</v>
      </c>
      <c r="D250" s="155" t="s">
        <v>118</v>
      </c>
      <c r="E250" s="156" t="s">
        <v>1214</v>
      </c>
      <c r="F250" s="157" t="s">
        <v>1215</v>
      </c>
      <c r="G250" s="158" t="s">
        <v>829</v>
      </c>
      <c r="H250" s="159">
        <v>2.2000000000000002</v>
      </c>
      <c r="I250" s="160"/>
      <c r="J250" s="161">
        <f>ROUND(I250*H250,2)</f>
        <v>0</v>
      </c>
      <c r="K250" s="157" t="s">
        <v>1</v>
      </c>
      <c r="L250" s="36"/>
      <c r="M250" s="162" t="s">
        <v>1</v>
      </c>
      <c r="N250" s="163" t="s">
        <v>39</v>
      </c>
      <c r="O250" s="68"/>
      <c r="P250" s="164">
        <f>O250*H250</f>
        <v>0</v>
      </c>
      <c r="Q250" s="164">
        <v>0.10100000000000001</v>
      </c>
      <c r="R250" s="164">
        <f>Q250*H250</f>
        <v>0.22220000000000004</v>
      </c>
      <c r="S250" s="164">
        <v>0</v>
      </c>
      <c r="T250" s="165">
        <f>S250*H250</f>
        <v>0</v>
      </c>
      <c r="U250" s="31"/>
      <c r="V250" s="31"/>
      <c r="W250" s="31"/>
      <c r="X250" s="31"/>
      <c r="Y250" s="31"/>
      <c r="Z250" s="31"/>
      <c r="AA250" s="31"/>
      <c r="AB250" s="31"/>
      <c r="AC250" s="31"/>
      <c r="AD250" s="31"/>
      <c r="AE250" s="31"/>
      <c r="AR250" s="166" t="s">
        <v>138</v>
      </c>
      <c r="AT250" s="166" t="s">
        <v>118</v>
      </c>
      <c r="AU250" s="166" t="s">
        <v>74</v>
      </c>
      <c r="AY250" s="14" t="s">
        <v>124</v>
      </c>
      <c r="BE250" s="167">
        <f>IF(N250="základní",J250,0)</f>
        <v>0</v>
      </c>
      <c r="BF250" s="167">
        <f>IF(N250="snížená",J250,0)</f>
        <v>0</v>
      </c>
      <c r="BG250" s="167">
        <f>IF(N250="zákl. přenesená",J250,0)</f>
        <v>0</v>
      </c>
      <c r="BH250" s="167">
        <f>IF(N250="sníž. přenesená",J250,0)</f>
        <v>0</v>
      </c>
      <c r="BI250" s="167">
        <f>IF(N250="nulová",J250,0)</f>
        <v>0</v>
      </c>
      <c r="BJ250" s="14" t="s">
        <v>82</v>
      </c>
      <c r="BK250" s="167">
        <f>ROUND(I250*H250,2)</f>
        <v>0</v>
      </c>
      <c r="BL250" s="14" t="s">
        <v>138</v>
      </c>
      <c r="BM250" s="166" t="s">
        <v>1216</v>
      </c>
    </row>
    <row r="251" spans="1:65" s="2" customFormat="1" ht="29.25">
      <c r="A251" s="31"/>
      <c r="B251" s="32"/>
      <c r="C251" s="33"/>
      <c r="D251" s="168" t="s">
        <v>126</v>
      </c>
      <c r="E251" s="33"/>
      <c r="F251" s="169" t="s">
        <v>1217</v>
      </c>
      <c r="G251" s="33"/>
      <c r="H251" s="33"/>
      <c r="I251" s="170"/>
      <c r="J251" s="33"/>
      <c r="K251" s="33"/>
      <c r="L251" s="36"/>
      <c r="M251" s="171"/>
      <c r="N251" s="172"/>
      <c r="O251" s="68"/>
      <c r="P251" s="68"/>
      <c r="Q251" s="68"/>
      <c r="R251" s="68"/>
      <c r="S251" s="68"/>
      <c r="T251" s="69"/>
      <c r="U251" s="31"/>
      <c r="V251" s="31"/>
      <c r="W251" s="31"/>
      <c r="X251" s="31"/>
      <c r="Y251" s="31"/>
      <c r="Z251" s="31"/>
      <c r="AA251" s="31"/>
      <c r="AB251" s="31"/>
      <c r="AC251" s="31"/>
      <c r="AD251" s="31"/>
      <c r="AE251" s="31"/>
      <c r="AT251" s="14" t="s">
        <v>126</v>
      </c>
      <c r="AU251" s="14" t="s">
        <v>74</v>
      </c>
    </row>
    <row r="252" spans="1:65" s="2" customFormat="1" ht="16.5" customHeight="1">
      <c r="A252" s="31"/>
      <c r="B252" s="32"/>
      <c r="C252" s="173" t="s">
        <v>372</v>
      </c>
      <c r="D252" s="173" t="s">
        <v>128</v>
      </c>
      <c r="E252" s="174" t="s">
        <v>1218</v>
      </c>
      <c r="F252" s="175" t="s">
        <v>1219</v>
      </c>
      <c r="G252" s="176" t="s">
        <v>121</v>
      </c>
      <c r="H252" s="177">
        <v>8.25</v>
      </c>
      <c r="I252" s="178"/>
      <c r="J252" s="179">
        <f>ROUND(I252*H252,2)</f>
        <v>0</v>
      </c>
      <c r="K252" s="175" t="s">
        <v>1</v>
      </c>
      <c r="L252" s="180"/>
      <c r="M252" s="181" t="s">
        <v>1</v>
      </c>
      <c r="N252" s="182" t="s">
        <v>39</v>
      </c>
      <c r="O252" s="68"/>
      <c r="P252" s="164">
        <f>O252*H252</f>
        <v>0</v>
      </c>
      <c r="Q252" s="164">
        <v>2.234</v>
      </c>
      <c r="R252" s="164">
        <f>Q252*H252</f>
        <v>18.430499999999999</v>
      </c>
      <c r="S252" s="164">
        <v>0</v>
      </c>
      <c r="T252" s="165">
        <f>S252*H252</f>
        <v>0</v>
      </c>
      <c r="U252" s="31"/>
      <c r="V252" s="31"/>
      <c r="W252" s="31"/>
      <c r="X252" s="31"/>
      <c r="Y252" s="31"/>
      <c r="Z252" s="31"/>
      <c r="AA252" s="31"/>
      <c r="AB252" s="31"/>
      <c r="AC252" s="31"/>
      <c r="AD252" s="31"/>
      <c r="AE252" s="31"/>
      <c r="AR252" s="166" t="s">
        <v>131</v>
      </c>
      <c r="AT252" s="166" t="s">
        <v>128</v>
      </c>
      <c r="AU252" s="166" t="s">
        <v>74</v>
      </c>
      <c r="AY252" s="14" t="s">
        <v>124</v>
      </c>
      <c r="BE252" s="167">
        <f>IF(N252="základní",J252,0)</f>
        <v>0</v>
      </c>
      <c r="BF252" s="167">
        <f>IF(N252="snížená",J252,0)</f>
        <v>0</v>
      </c>
      <c r="BG252" s="167">
        <f>IF(N252="zákl. přenesená",J252,0)</f>
        <v>0</v>
      </c>
      <c r="BH252" s="167">
        <f>IF(N252="sníž. přenesená",J252,0)</f>
        <v>0</v>
      </c>
      <c r="BI252" s="167">
        <f>IF(N252="nulová",J252,0)</f>
        <v>0</v>
      </c>
      <c r="BJ252" s="14" t="s">
        <v>82</v>
      </c>
      <c r="BK252" s="167">
        <f>ROUND(I252*H252,2)</f>
        <v>0</v>
      </c>
      <c r="BL252" s="14" t="s">
        <v>131</v>
      </c>
      <c r="BM252" s="166" t="s">
        <v>1220</v>
      </c>
    </row>
    <row r="253" spans="1:65" s="2" customFormat="1" ht="11.25">
      <c r="A253" s="31"/>
      <c r="B253" s="32"/>
      <c r="C253" s="33"/>
      <c r="D253" s="168" t="s">
        <v>126</v>
      </c>
      <c r="E253" s="33"/>
      <c r="F253" s="169" t="s">
        <v>1219</v>
      </c>
      <c r="G253" s="33"/>
      <c r="H253" s="33"/>
      <c r="I253" s="170"/>
      <c r="J253" s="33"/>
      <c r="K253" s="33"/>
      <c r="L253" s="36"/>
      <c r="M253" s="171"/>
      <c r="N253" s="172"/>
      <c r="O253" s="68"/>
      <c r="P253" s="68"/>
      <c r="Q253" s="68"/>
      <c r="R253" s="68"/>
      <c r="S253" s="68"/>
      <c r="T253" s="69"/>
      <c r="U253" s="31"/>
      <c r="V253" s="31"/>
      <c r="W253" s="31"/>
      <c r="X253" s="31"/>
      <c r="Y253" s="31"/>
      <c r="Z253" s="31"/>
      <c r="AA253" s="31"/>
      <c r="AB253" s="31"/>
      <c r="AC253" s="31"/>
      <c r="AD253" s="31"/>
      <c r="AE253" s="31"/>
      <c r="AT253" s="14" t="s">
        <v>126</v>
      </c>
      <c r="AU253" s="14" t="s">
        <v>74</v>
      </c>
    </row>
    <row r="254" spans="1:65" s="2" customFormat="1" ht="16.5" customHeight="1">
      <c r="A254" s="31"/>
      <c r="B254" s="32"/>
      <c r="C254" s="173" t="s">
        <v>377</v>
      </c>
      <c r="D254" s="173" t="s">
        <v>128</v>
      </c>
      <c r="E254" s="174" t="s">
        <v>1221</v>
      </c>
      <c r="F254" s="175" t="s">
        <v>1222</v>
      </c>
      <c r="G254" s="176" t="s">
        <v>829</v>
      </c>
      <c r="H254" s="177">
        <v>11</v>
      </c>
      <c r="I254" s="178"/>
      <c r="J254" s="179">
        <f>ROUND(I254*H254,2)</f>
        <v>0</v>
      </c>
      <c r="K254" s="175" t="s">
        <v>1</v>
      </c>
      <c r="L254" s="180"/>
      <c r="M254" s="181" t="s">
        <v>1</v>
      </c>
      <c r="N254" s="182" t="s">
        <v>39</v>
      </c>
      <c r="O254" s="68"/>
      <c r="P254" s="164">
        <f>O254*H254</f>
        <v>0</v>
      </c>
      <c r="Q254" s="164">
        <v>0.108</v>
      </c>
      <c r="R254" s="164">
        <f>Q254*H254</f>
        <v>1.1879999999999999</v>
      </c>
      <c r="S254" s="164">
        <v>0</v>
      </c>
      <c r="T254" s="165">
        <f>S254*H254</f>
        <v>0</v>
      </c>
      <c r="U254" s="31"/>
      <c r="V254" s="31"/>
      <c r="W254" s="31"/>
      <c r="X254" s="31"/>
      <c r="Y254" s="31"/>
      <c r="Z254" s="31"/>
      <c r="AA254" s="31"/>
      <c r="AB254" s="31"/>
      <c r="AC254" s="31"/>
      <c r="AD254" s="31"/>
      <c r="AE254" s="31"/>
      <c r="AR254" s="166" t="s">
        <v>131</v>
      </c>
      <c r="AT254" s="166" t="s">
        <v>128</v>
      </c>
      <c r="AU254" s="166" t="s">
        <v>74</v>
      </c>
      <c r="AY254" s="14" t="s">
        <v>124</v>
      </c>
      <c r="BE254" s="167">
        <f>IF(N254="základní",J254,0)</f>
        <v>0</v>
      </c>
      <c r="BF254" s="167">
        <f>IF(N254="snížená",J254,0)</f>
        <v>0</v>
      </c>
      <c r="BG254" s="167">
        <f>IF(N254="zákl. přenesená",J254,0)</f>
        <v>0</v>
      </c>
      <c r="BH254" s="167">
        <f>IF(N254="sníž. přenesená",J254,0)</f>
        <v>0</v>
      </c>
      <c r="BI254" s="167">
        <f>IF(N254="nulová",J254,0)</f>
        <v>0</v>
      </c>
      <c r="BJ254" s="14" t="s">
        <v>82</v>
      </c>
      <c r="BK254" s="167">
        <f>ROUND(I254*H254,2)</f>
        <v>0</v>
      </c>
      <c r="BL254" s="14" t="s">
        <v>131</v>
      </c>
      <c r="BM254" s="166" t="s">
        <v>1223</v>
      </c>
    </row>
    <row r="255" spans="1:65" s="2" customFormat="1" ht="11.25">
      <c r="A255" s="31"/>
      <c r="B255" s="32"/>
      <c r="C255" s="33"/>
      <c r="D255" s="168" t="s">
        <v>126</v>
      </c>
      <c r="E255" s="33"/>
      <c r="F255" s="169" t="s">
        <v>1222</v>
      </c>
      <c r="G255" s="33"/>
      <c r="H255" s="33"/>
      <c r="I255" s="170"/>
      <c r="J255" s="33"/>
      <c r="K255" s="33"/>
      <c r="L255" s="36"/>
      <c r="M255" s="171"/>
      <c r="N255" s="172"/>
      <c r="O255" s="68"/>
      <c r="P255" s="68"/>
      <c r="Q255" s="68"/>
      <c r="R255" s="68"/>
      <c r="S255" s="68"/>
      <c r="T255" s="69"/>
      <c r="U255" s="31"/>
      <c r="V255" s="31"/>
      <c r="W255" s="31"/>
      <c r="X255" s="31"/>
      <c r="Y255" s="31"/>
      <c r="Z255" s="31"/>
      <c r="AA255" s="31"/>
      <c r="AB255" s="31"/>
      <c r="AC255" s="31"/>
      <c r="AD255" s="31"/>
      <c r="AE255" s="31"/>
      <c r="AT255" s="14" t="s">
        <v>126</v>
      </c>
      <c r="AU255" s="14" t="s">
        <v>74</v>
      </c>
    </row>
    <row r="256" spans="1:65" s="2" customFormat="1" ht="24.2" customHeight="1">
      <c r="A256" s="31"/>
      <c r="B256" s="32"/>
      <c r="C256" s="155" t="s">
        <v>381</v>
      </c>
      <c r="D256" s="155" t="s">
        <v>118</v>
      </c>
      <c r="E256" s="156" t="s">
        <v>1224</v>
      </c>
      <c r="F256" s="157" t="s">
        <v>1225</v>
      </c>
      <c r="G256" s="158" t="s">
        <v>137</v>
      </c>
      <c r="H256" s="159">
        <v>2</v>
      </c>
      <c r="I256" s="160"/>
      <c r="J256" s="161">
        <f>ROUND(I256*H256,2)</f>
        <v>0</v>
      </c>
      <c r="K256" s="157" t="s">
        <v>1</v>
      </c>
      <c r="L256" s="36"/>
      <c r="M256" s="162" t="s">
        <v>1</v>
      </c>
      <c r="N256" s="163" t="s">
        <v>39</v>
      </c>
      <c r="O256" s="68"/>
      <c r="P256" s="164">
        <f>O256*H256</f>
        <v>0</v>
      </c>
      <c r="Q256" s="164">
        <v>0</v>
      </c>
      <c r="R256" s="164">
        <f>Q256*H256</f>
        <v>0</v>
      </c>
      <c r="S256" s="164">
        <v>2E-3</v>
      </c>
      <c r="T256" s="165">
        <f>S256*H256</f>
        <v>4.0000000000000001E-3</v>
      </c>
      <c r="U256" s="31"/>
      <c r="V256" s="31"/>
      <c r="W256" s="31"/>
      <c r="X256" s="31"/>
      <c r="Y256" s="31"/>
      <c r="Z256" s="31"/>
      <c r="AA256" s="31"/>
      <c r="AB256" s="31"/>
      <c r="AC256" s="31"/>
      <c r="AD256" s="31"/>
      <c r="AE256" s="31"/>
      <c r="AR256" s="166" t="s">
        <v>123</v>
      </c>
      <c r="AT256" s="166" t="s">
        <v>118</v>
      </c>
      <c r="AU256" s="166" t="s">
        <v>74</v>
      </c>
      <c r="AY256" s="14" t="s">
        <v>124</v>
      </c>
      <c r="BE256" s="167">
        <f>IF(N256="základní",J256,0)</f>
        <v>0</v>
      </c>
      <c r="BF256" s="167">
        <f>IF(N256="snížená",J256,0)</f>
        <v>0</v>
      </c>
      <c r="BG256" s="167">
        <f>IF(N256="zákl. přenesená",J256,0)</f>
        <v>0</v>
      </c>
      <c r="BH256" s="167">
        <f>IF(N256="sníž. přenesená",J256,0)</f>
        <v>0</v>
      </c>
      <c r="BI256" s="167">
        <f>IF(N256="nulová",J256,0)</f>
        <v>0</v>
      </c>
      <c r="BJ256" s="14" t="s">
        <v>82</v>
      </c>
      <c r="BK256" s="167">
        <f>ROUND(I256*H256,2)</f>
        <v>0</v>
      </c>
      <c r="BL256" s="14" t="s">
        <v>123</v>
      </c>
      <c r="BM256" s="166" t="s">
        <v>1226</v>
      </c>
    </row>
    <row r="257" spans="1:65" s="2" customFormat="1" ht="29.25">
      <c r="A257" s="31"/>
      <c r="B257" s="32"/>
      <c r="C257" s="33"/>
      <c r="D257" s="168" t="s">
        <v>126</v>
      </c>
      <c r="E257" s="33"/>
      <c r="F257" s="169" t="s">
        <v>1227</v>
      </c>
      <c r="G257" s="33"/>
      <c r="H257" s="33"/>
      <c r="I257" s="170"/>
      <c r="J257" s="33"/>
      <c r="K257" s="33"/>
      <c r="L257" s="36"/>
      <c r="M257" s="171"/>
      <c r="N257" s="172"/>
      <c r="O257" s="68"/>
      <c r="P257" s="68"/>
      <c r="Q257" s="68"/>
      <c r="R257" s="68"/>
      <c r="S257" s="68"/>
      <c r="T257" s="69"/>
      <c r="U257" s="31"/>
      <c r="V257" s="31"/>
      <c r="W257" s="31"/>
      <c r="X257" s="31"/>
      <c r="Y257" s="31"/>
      <c r="Z257" s="31"/>
      <c r="AA257" s="31"/>
      <c r="AB257" s="31"/>
      <c r="AC257" s="31"/>
      <c r="AD257" s="31"/>
      <c r="AE257" s="31"/>
      <c r="AT257" s="14" t="s">
        <v>126</v>
      </c>
      <c r="AU257" s="14" t="s">
        <v>74</v>
      </c>
    </row>
    <row r="258" spans="1:65" s="2" customFormat="1" ht="24.2" customHeight="1">
      <c r="A258" s="31"/>
      <c r="B258" s="32"/>
      <c r="C258" s="155" t="s">
        <v>386</v>
      </c>
      <c r="D258" s="155" t="s">
        <v>118</v>
      </c>
      <c r="E258" s="156" t="s">
        <v>1228</v>
      </c>
      <c r="F258" s="157" t="s">
        <v>1229</v>
      </c>
      <c r="G258" s="158" t="s">
        <v>137</v>
      </c>
      <c r="H258" s="159">
        <v>4</v>
      </c>
      <c r="I258" s="160"/>
      <c r="J258" s="161">
        <f>ROUND(I258*H258,2)</f>
        <v>0</v>
      </c>
      <c r="K258" s="157" t="s">
        <v>1</v>
      </c>
      <c r="L258" s="36"/>
      <c r="M258" s="162" t="s">
        <v>1</v>
      </c>
      <c r="N258" s="163" t="s">
        <v>39</v>
      </c>
      <c r="O258" s="68"/>
      <c r="P258" s="164">
        <f>O258*H258</f>
        <v>0</v>
      </c>
      <c r="Q258" s="164">
        <v>0</v>
      </c>
      <c r="R258" s="164">
        <f>Q258*H258</f>
        <v>0</v>
      </c>
      <c r="S258" s="164">
        <v>2E-3</v>
      </c>
      <c r="T258" s="165">
        <f>S258*H258</f>
        <v>8.0000000000000002E-3</v>
      </c>
      <c r="U258" s="31"/>
      <c r="V258" s="31"/>
      <c r="W258" s="31"/>
      <c r="X258" s="31"/>
      <c r="Y258" s="31"/>
      <c r="Z258" s="31"/>
      <c r="AA258" s="31"/>
      <c r="AB258" s="31"/>
      <c r="AC258" s="31"/>
      <c r="AD258" s="31"/>
      <c r="AE258" s="31"/>
      <c r="AR258" s="166" t="s">
        <v>123</v>
      </c>
      <c r="AT258" s="166" t="s">
        <v>118</v>
      </c>
      <c r="AU258" s="166" t="s">
        <v>74</v>
      </c>
      <c r="AY258" s="14" t="s">
        <v>124</v>
      </c>
      <c r="BE258" s="167">
        <f>IF(N258="základní",J258,0)</f>
        <v>0</v>
      </c>
      <c r="BF258" s="167">
        <f>IF(N258="snížená",J258,0)</f>
        <v>0</v>
      </c>
      <c r="BG258" s="167">
        <f>IF(N258="zákl. přenesená",J258,0)</f>
        <v>0</v>
      </c>
      <c r="BH258" s="167">
        <f>IF(N258="sníž. přenesená",J258,0)</f>
        <v>0</v>
      </c>
      <c r="BI258" s="167">
        <f>IF(N258="nulová",J258,0)</f>
        <v>0</v>
      </c>
      <c r="BJ258" s="14" t="s">
        <v>82</v>
      </c>
      <c r="BK258" s="167">
        <f>ROUND(I258*H258,2)</f>
        <v>0</v>
      </c>
      <c r="BL258" s="14" t="s">
        <v>123</v>
      </c>
      <c r="BM258" s="166" t="s">
        <v>1230</v>
      </c>
    </row>
    <row r="259" spans="1:65" s="2" customFormat="1" ht="29.25">
      <c r="A259" s="31"/>
      <c r="B259" s="32"/>
      <c r="C259" s="33"/>
      <c r="D259" s="168" t="s">
        <v>126</v>
      </c>
      <c r="E259" s="33"/>
      <c r="F259" s="169" t="s">
        <v>1231</v>
      </c>
      <c r="G259" s="33"/>
      <c r="H259" s="33"/>
      <c r="I259" s="170"/>
      <c r="J259" s="33"/>
      <c r="K259" s="33"/>
      <c r="L259" s="36"/>
      <c r="M259" s="171"/>
      <c r="N259" s="172"/>
      <c r="O259" s="68"/>
      <c r="P259" s="68"/>
      <c r="Q259" s="68"/>
      <c r="R259" s="68"/>
      <c r="S259" s="68"/>
      <c r="T259" s="69"/>
      <c r="U259" s="31"/>
      <c r="V259" s="31"/>
      <c r="W259" s="31"/>
      <c r="X259" s="31"/>
      <c r="Y259" s="31"/>
      <c r="Z259" s="31"/>
      <c r="AA259" s="31"/>
      <c r="AB259" s="31"/>
      <c r="AC259" s="31"/>
      <c r="AD259" s="31"/>
      <c r="AE259" s="31"/>
      <c r="AT259" s="14" t="s">
        <v>126</v>
      </c>
      <c r="AU259" s="14" t="s">
        <v>74</v>
      </c>
    </row>
    <row r="260" spans="1:65" s="2" customFormat="1" ht="33" customHeight="1">
      <c r="A260" s="31"/>
      <c r="B260" s="32"/>
      <c r="C260" s="155" t="s">
        <v>390</v>
      </c>
      <c r="D260" s="155" t="s">
        <v>118</v>
      </c>
      <c r="E260" s="156" t="s">
        <v>1232</v>
      </c>
      <c r="F260" s="157" t="s">
        <v>1233</v>
      </c>
      <c r="G260" s="158" t="s">
        <v>137</v>
      </c>
      <c r="H260" s="159">
        <v>1</v>
      </c>
      <c r="I260" s="160"/>
      <c r="J260" s="161">
        <f>ROUND(I260*H260,2)</f>
        <v>0</v>
      </c>
      <c r="K260" s="157" t="s">
        <v>1</v>
      </c>
      <c r="L260" s="36"/>
      <c r="M260" s="162" t="s">
        <v>1</v>
      </c>
      <c r="N260" s="163" t="s">
        <v>39</v>
      </c>
      <c r="O260" s="68"/>
      <c r="P260" s="164">
        <f>O260*H260</f>
        <v>0</v>
      </c>
      <c r="Q260" s="164">
        <v>0</v>
      </c>
      <c r="R260" s="164">
        <f>Q260*H260</f>
        <v>0</v>
      </c>
      <c r="S260" s="164">
        <v>2.7E-2</v>
      </c>
      <c r="T260" s="165">
        <f>S260*H260</f>
        <v>2.7E-2</v>
      </c>
      <c r="U260" s="31"/>
      <c r="V260" s="31"/>
      <c r="W260" s="31"/>
      <c r="X260" s="31"/>
      <c r="Y260" s="31"/>
      <c r="Z260" s="31"/>
      <c r="AA260" s="31"/>
      <c r="AB260" s="31"/>
      <c r="AC260" s="31"/>
      <c r="AD260" s="31"/>
      <c r="AE260" s="31"/>
      <c r="AR260" s="166" t="s">
        <v>123</v>
      </c>
      <c r="AT260" s="166" t="s">
        <v>118</v>
      </c>
      <c r="AU260" s="166" t="s">
        <v>74</v>
      </c>
      <c r="AY260" s="14" t="s">
        <v>124</v>
      </c>
      <c r="BE260" s="167">
        <f>IF(N260="základní",J260,0)</f>
        <v>0</v>
      </c>
      <c r="BF260" s="167">
        <f>IF(N260="snížená",J260,0)</f>
        <v>0</v>
      </c>
      <c r="BG260" s="167">
        <f>IF(N260="zákl. přenesená",J260,0)</f>
        <v>0</v>
      </c>
      <c r="BH260" s="167">
        <f>IF(N260="sníž. přenesená",J260,0)</f>
        <v>0</v>
      </c>
      <c r="BI260" s="167">
        <f>IF(N260="nulová",J260,0)</f>
        <v>0</v>
      </c>
      <c r="BJ260" s="14" t="s">
        <v>82</v>
      </c>
      <c r="BK260" s="167">
        <f>ROUND(I260*H260,2)</f>
        <v>0</v>
      </c>
      <c r="BL260" s="14" t="s">
        <v>123</v>
      </c>
      <c r="BM260" s="166" t="s">
        <v>1234</v>
      </c>
    </row>
    <row r="261" spans="1:65" s="2" customFormat="1" ht="19.5">
      <c r="A261" s="31"/>
      <c r="B261" s="32"/>
      <c r="C261" s="33"/>
      <c r="D261" s="168" t="s">
        <v>126</v>
      </c>
      <c r="E261" s="33"/>
      <c r="F261" s="169" t="s">
        <v>1235</v>
      </c>
      <c r="G261" s="33"/>
      <c r="H261" s="33"/>
      <c r="I261" s="170"/>
      <c r="J261" s="33"/>
      <c r="K261" s="33"/>
      <c r="L261" s="36"/>
      <c r="M261" s="171"/>
      <c r="N261" s="172"/>
      <c r="O261" s="68"/>
      <c r="P261" s="68"/>
      <c r="Q261" s="68"/>
      <c r="R261" s="68"/>
      <c r="S261" s="68"/>
      <c r="T261" s="69"/>
      <c r="U261" s="31"/>
      <c r="V261" s="31"/>
      <c r="W261" s="31"/>
      <c r="X261" s="31"/>
      <c r="Y261" s="31"/>
      <c r="Z261" s="31"/>
      <c r="AA261" s="31"/>
      <c r="AB261" s="31"/>
      <c r="AC261" s="31"/>
      <c r="AD261" s="31"/>
      <c r="AE261" s="31"/>
      <c r="AT261" s="14" t="s">
        <v>126</v>
      </c>
      <c r="AU261" s="14" t="s">
        <v>74</v>
      </c>
    </row>
    <row r="262" spans="1:65" s="2" customFormat="1" ht="24.2" customHeight="1">
      <c r="A262" s="31"/>
      <c r="B262" s="32"/>
      <c r="C262" s="155" t="s">
        <v>395</v>
      </c>
      <c r="D262" s="155" t="s">
        <v>118</v>
      </c>
      <c r="E262" s="156" t="s">
        <v>1236</v>
      </c>
      <c r="F262" s="157" t="s">
        <v>1237</v>
      </c>
      <c r="G262" s="158" t="s">
        <v>222</v>
      </c>
      <c r="H262" s="159">
        <v>20</v>
      </c>
      <c r="I262" s="160"/>
      <c r="J262" s="161">
        <f>ROUND(I262*H262,2)</f>
        <v>0</v>
      </c>
      <c r="K262" s="157" t="s">
        <v>1</v>
      </c>
      <c r="L262" s="36"/>
      <c r="M262" s="162" t="s">
        <v>1</v>
      </c>
      <c r="N262" s="163" t="s">
        <v>39</v>
      </c>
      <c r="O262" s="68"/>
      <c r="P262" s="164">
        <f>O262*H262</f>
        <v>0</v>
      </c>
      <c r="Q262" s="164">
        <v>0</v>
      </c>
      <c r="R262" s="164">
        <f>Q262*H262</f>
        <v>0</v>
      </c>
      <c r="S262" s="164">
        <v>6.0000000000000001E-3</v>
      </c>
      <c r="T262" s="165">
        <f>S262*H262</f>
        <v>0.12</v>
      </c>
      <c r="U262" s="31"/>
      <c r="V262" s="31"/>
      <c r="W262" s="31"/>
      <c r="X262" s="31"/>
      <c r="Y262" s="31"/>
      <c r="Z262" s="31"/>
      <c r="AA262" s="31"/>
      <c r="AB262" s="31"/>
      <c r="AC262" s="31"/>
      <c r="AD262" s="31"/>
      <c r="AE262" s="31"/>
      <c r="AR262" s="166" t="s">
        <v>123</v>
      </c>
      <c r="AT262" s="166" t="s">
        <v>118</v>
      </c>
      <c r="AU262" s="166" t="s">
        <v>74</v>
      </c>
      <c r="AY262" s="14" t="s">
        <v>124</v>
      </c>
      <c r="BE262" s="167">
        <f>IF(N262="základní",J262,0)</f>
        <v>0</v>
      </c>
      <c r="BF262" s="167">
        <f>IF(N262="snížená",J262,0)</f>
        <v>0</v>
      </c>
      <c r="BG262" s="167">
        <f>IF(N262="zákl. přenesená",J262,0)</f>
        <v>0</v>
      </c>
      <c r="BH262" s="167">
        <f>IF(N262="sníž. přenesená",J262,0)</f>
        <v>0</v>
      </c>
      <c r="BI262" s="167">
        <f>IF(N262="nulová",J262,0)</f>
        <v>0</v>
      </c>
      <c r="BJ262" s="14" t="s">
        <v>82</v>
      </c>
      <c r="BK262" s="167">
        <f>ROUND(I262*H262,2)</f>
        <v>0</v>
      </c>
      <c r="BL262" s="14" t="s">
        <v>123</v>
      </c>
      <c r="BM262" s="166" t="s">
        <v>1238</v>
      </c>
    </row>
    <row r="263" spans="1:65" s="2" customFormat="1" ht="19.5">
      <c r="A263" s="31"/>
      <c r="B263" s="32"/>
      <c r="C263" s="33"/>
      <c r="D263" s="168" t="s">
        <v>126</v>
      </c>
      <c r="E263" s="33"/>
      <c r="F263" s="169" t="s">
        <v>1239</v>
      </c>
      <c r="G263" s="33"/>
      <c r="H263" s="33"/>
      <c r="I263" s="170"/>
      <c r="J263" s="33"/>
      <c r="K263" s="33"/>
      <c r="L263" s="36"/>
      <c r="M263" s="171"/>
      <c r="N263" s="172"/>
      <c r="O263" s="68"/>
      <c r="P263" s="68"/>
      <c r="Q263" s="68"/>
      <c r="R263" s="68"/>
      <c r="S263" s="68"/>
      <c r="T263" s="69"/>
      <c r="U263" s="31"/>
      <c r="V263" s="31"/>
      <c r="W263" s="31"/>
      <c r="X263" s="31"/>
      <c r="Y263" s="31"/>
      <c r="Z263" s="31"/>
      <c r="AA263" s="31"/>
      <c r="AB263" s="31"/>
      <c r="AC263" s="31"/>
      <c r="AD263" s="31"/>
      <c r="AE263" s="31"/>
      <c r="AT263" s="14" t="s">
        <v>126</v>
      </c>
      <c r="AU263" s="14" t="s">
        <v>74</v>
      </c>
    </row>
    <row r="264" spans="1:65" s="2" customFormat="1" ht="24.2" customHeight="1">
      <c r="A264" s="31"/>
      <c r="B264" s="32"/>
      <c r="C264" s="155" t="s">
        <v>399</v>
      </c>
      <c r="D264" s="155" t="s">
        <v>118</v>
      </c>
      <c r="E264" s="156" t="s">
        <v>1240</v>
      </c>
      <c r="F264" s="157" t="s">
        <v>1241</v>
      </c>
      <c r="G264" s="158" t="s">
        <v>222</v>
      </c>
      <c r="H264" s="159">
        <v>2</v>
      </c>
      <c r="I264" s="160"/>
      <c r="J264" s="161">
        <f>ROUND(I264*H264,2)</f>
        <v>0</v>
      </c>
      <c r="K264" s="157" t="s">
        <v>1</v>
      </c>
      <c r="L264" s="36"/>
      <c r="M264" s="162" t="s">
        <v>1</v>
      </c>
      <c r="N264" s="163" t="s">
        <v>39</v>
      </c>
      <c r="O264" s="68"/>
      <c r="P264" s="164">
        <f>O264*H264</f>
        <v>0</v>
      </c>
      <c r="Q264" s="164">
        <v>0</v>
      </c>
      <c r="R264" s="164">
        <f>Q264*H264</f>
        <v>0</v>
      </c>
      <c r="S264" s="164">
        <v>1.7999999999999999E-2</v>
      </c>
      <c r="T264" s="165">
        <f>S264*H264</f>
        <v>3.5999999999999997E-2</v>
      </c>
      <c r="U264" s="31"/>
      <c r="V264" s="31"/>
      <c r="W264" s="31"/>
      <c r="X264" s="31"/>
      <c r="Y264" s="31"/>
      <c r="Z264" s="31"/>
      <c r="AA264" s="31"/>
      <c r="AB264" s="31"/>
      <c r="AC264" s="31"/>
      <c r="AD264" s="31"/>
      <c r="AE264" s="31"/>
      <c r="AR264" s="166" t="s">
        <v>123</v>
      </c>
      <c r="AT264" s="166" t="s">
        <v>118</v>
      </c>
      <c r="AU264" s="166" t="s">
        <v>74</v>
      </c>
      <c r="AY264" s="14" t="s">
        <v>124</v>
      </c>
      <c r="BE264" s="167">
        <f>IF(N264="základní",J264,0)</f>
        <v>0</v>
      </c>
      <c r="BF264" s="167">
        <f>IF(N264="snížená",J264,0)</f>
        <v>0</v>
      </c>
      <c r="BG264" s="167">
        <f>IF(N264="zákl. přenesená",J264,0)</f>
        <v>0</v>
      </c>
      <c r="BH264" s="167">
        <f>IF(N264="sníž. přenesená",J264,0)</f>
        <v>0</v>
      </c>
      <c r="BI264" s="167">
        <f>IF(N264="nulová",J264,0)</f>
        <v>0</v>
      </c>
      <c r="BJ264" s="14" t="s">
        <v>82</v>
      </c>
      <c r="BK264" s="167">
        <f>ROUND(I264*H264,2)</f>
        <v>0</v>
      </c>
      <c r="BL264" s="14" t="s">
        <v>123</v>
      </c>
      <c r="BM264" s="166" t="s">
        <v>1242</v>
      </c>
    </row>
    <row r="265" spans="1:65" s="2" customFormat="1" ht="19.5">
      <c r="A265" s="31"/>
      <c r="B265" s="32"/>
      <c r="C265" s="33"/>
      <c r="D265" s="168" t="s">
        <v>126</v>
      </c>
      <c r="E265" s="33"/>
      <c r="F265" s="169" t="s">
        <v>1243</v>
      </c>
      <c r="G265" s="33"/>
      <c r="H265" s="33"/>
      <c r="I265" s="170"/>
      <c r="J265" s="33"/>
      <c r="K265" s="33"/>
      <c r="L265" s="36"/>
      <c r="M265" s="171"/>
      <c r="N265" s="172"/>
      <c r="O265" s="68"/>
      <c r="P265" s="68"/>
      <c r="Q265" s="68"/>
      <c r="R265" s="68"/>
      <c r="S265" s="68"/>
      <c r="T265" s="69"/>
      <c r="U265" s="31"/>
      <c r="V265" s="31"/>
      <c r="W265" s="31"/>
      <c r="X265" s="31"/>
      <c r="Y265" s="31"/>
      <c r="Z265" s="31"/>
      <c r="AA265" s="31"/>
      <c r="AB265" s="31"/>
      <c r="AC265" s="31"/>
      <c r="AD265" s="31"/>
      <c r="AE265" s="31"/>
      <c r="AT265" s="14" t="s">
        <v>126</v>
      </c>
      <c r="AU265" s="14" t="s">
        <v>74</v>
      </c>
    </row>
    <row r="266" spans="1:65" s="2" customFormat="1" ht="21.75" customHeight="1">
      <c r="A266" s="31"/>
      <c r="B266" s="32"/>
      <c r="C266" s="155" t="s">
        <v>404</v>
      </c>
      <c r="D266" s="155" t="s">
        <v>118</v>
      </c>
      <c r="E266" s="156" t="s">
        <v>1244</v>
      </c>
      <c r="F266" s="157" t="s">
        <v>1245</v>
      </c>
      <c r="G266" s="158" t="s">
        <v>829</v>
      </c>
      <c r="H266" s="159">
        <v>1</v>
      </c>
      <c r="I266" s="160"/>
      <c r="J266" s="161">
        <f>ROUND(I266*H266,2)</f>
        <v>0</v>
      </c>
      <c r="K266" s="157" t="s">
        <v>1</v>
      </c>
      <c r="L266" s="36"/>
      <c r="M266" s="162" t="s">
        <v>1</v>
      </c>
      <c r="N266" s="163" t="s">
        <v>39</v>
      </c>
      <c r="O266" s="68"/>
      <c r="P266" s="164">
        <f>O266*H266</f>
        <v>0</v>
      </c>
      <c r="Q266" s="164">
        <v>0.04</v>
      </c>
      <c r="R266" s="164">
        <f>Q266*H266</f>
        <v>0.04</v>
      </c>
      <c r="S266" s="164">
        <v>0</v>
      </c>
      <c r="T266" s="165">
        <f>S266*H266</f>
        <v>0</v>
      </c>
      <c r="U266" s="31"/>
      <c r="V266" s="31"/>
      <c r="W266" s="31"/>
      <c r="X266" s="31"/>
      <c r="Y266" s="31"/>
      <c r="Z266" s="31"/>
      <c r="AA266" s="31"/>
      <c r="AB266" s="31"/>
      <c r="AC266" s="31"/>
      <c r="AD266" s="31"/>
      <c r="AE266" s="31"/>
      <c r="AR266" s="166" t="s">
        <v>123</v>
      </c>
      <c r="AT266" s="166" t="s">
        <v>118</v>
      </c>
      <c r="AU266" s="166" t="s">
        <v>74</v>
      </c>
      <c r="AY266" s="14" t="s">
        <v>124</v>
      </c>
      <c r="BE266" s="167">
        <f>IF(N266="základní",J266,0)</f>
        <v>0</v>
      </c>
      <c r="BF266" s="167">
        <f>IF(N266="snížená",J266,0)</f>
        <v>0</v>
      </c>
      <c r="BG266" s="167">
        <f>IF(N266="zákl. přenesená",J266,0)</f>
        <v>0</v>
      </c>
      <c r="BH266" s="167">
        <f>IF(N266="sníž. přenesená",J266,0)</f>
        <v>0</v>
      </c>
      <c r="BI266" s="167">
        <f>IF(N266="nulová",J266,0)</f>
        <v>0</v>
      </c>
      <c r="BJ266" s="14" t="s">
        <v>82</v>
      </c>
      <c r="BK266" s="167">
        <f>ROUND(I266*H266,2)</f>
        <v>0</v>
      </c>
      <c r="BL266" s="14" t="s">
        <v>123</v>
      </c>
      <c r="BM266" s="166" t="s">
        <v>1246</v>
      </c>
    </row>
    <row r="267" spans="1:65" s="2" customFormat="1" ht="11.25">
      <c r="A267" s="31"/>
      <c r="B267" s="32"/>
      <c r="C267" s="33"/>
      <c r="D267" s="168" t="s">
        <v>126</v>
      </c>
      <c r="E267" s="33"/>
      <c r="F267" s="169" t="s">
        <v>1247</v>
      </c>
      <c r="G267" s="33"/>
      <c r="H267" s="33"/>
      <c r="I267" s="170"/>
      <c r="J267" s="33"/>
      <c r="K267" s="33"/>
      <c r="L267" s="36"/>
      <c r="M267" s="171"/>
      <c r="N267" s="172"/>
      <c r="O267" s="68"/>
      <c r="P267" s="68"/>
      <c r="Q267" s="68"/>
      <c r="R267" s="68"/>
      <c r="S267" s="68"/>
      <c r="T267" s="69"/>
      <c r="U267" s="31"/>
      <c r="V267" s="31"/>
      <c r="W267" s="31"/>
      <c r="X267" s="31"/>
      <c r="Y267" s="31"/>
      <c r="Z267" s="31"/>
      <c r="AA267" s="31"/>
      <c r="AB267" s="31"/>
      <c r="AC267" s="31"/>
      <c r="AD267" s="31"/>
      <c r="AE267" s="31"/>
      <c r="AT267" s="14" t="s">
        <v>126</v>
      </c>
      <c r="AU267" s="14" t="s">
        <v>74</v>
      </c>
    </row>
    <row r="268" spans="1:65" s="2" customFormat="1" ht="21.75" customHeight="1">
      <c r="A268" s="31"/>
      <c r="B268" s="32"/>
      <c r="C268" s="155" t="s">
        <v>408</v>
      </c>
      <c r="D268" s="155" t="s">
        <v>118</v>
      </c>
      <c r="E268" s="156" t="s">
        <v>1248</v>
      </c>
      <c r="F268" s="157" t="s">
        <v>1249</v>
      </c>
      <c r="G268" s="158" t="s">
        <v>829</v>
      </c>
      <c r="H268" s="159">
        <v>1</v>
      </c>
      <c r="I268" s="160"/>
      <c r="J268" s="161">
        <f>ROUND(I268*H268,2)</f>
        <v>0</v>
      </c>
      <c r="K268" s="157" t="s">
        <v>1</v>
      </c>
      <c r="L268" s="36"/>
      <c r="M268" s="162" t="s">
        <v>1</v>
      </c>
      <c r="N268" s="163" t="s">
        <v>39</v>
      </c>
      <c r="O268" s="68"/>
      <c r="P268" s="164">
        <f>O268*H268</f>
        <v>0</v>
      </c>
      <c r="Q268" s="164">
        <v>3.73E-2</v>
      </c>
      <c r="R268" s="164">
        <f>Q268*H268</f>
        <v>3.73E-2</v>
      </c>
      <c r="S268" s="164">
        <v>0</v>
      </c>
      <c r="T268" s="165">
        <f>S268*H268</f>
        <v>0</v>
      </c>
      <c r="U268" s="31"/>
      <c r="V268" s="31"/>
      <c r="W268" s="31"/>
      <c r="X268" s="31"/>
      <c r="Y268" s="31"/>
      <c r="Z268" s="31"/>
      <c r="AA268" s="31"/>
      <c r="AB268" s="31"/>
      <c r="AC268" s="31"/>
      <c r="AD268" s="31"/>
      <c r="AE268" s="31"/>
      <c r="AR268" s="166" t="s">
        <v>123</v>
      </c>
      <c r="AT268" s="166" t="s">
        <v>118</v>
      </c>
      <c r="AU268" s="166" t="s">
        <v>74</v>
      </c>
      <c r="AY268" s="14" t="s">
        <v>124</v>
      </c>
      <c r="BE268" s="167">
        <f>IF(N268="základní",J268,0)</f>
        <v>0</v>
      </c>
      <c r="BF268" s="167">
        <f>IF(N268="snížená",J268,0)</f>
        <v>0</v>
      </c>
      <c r="BG268" s="167">
        <f>IF(N268="zákl. přenesená",J268,0)</f>
        <v>0</v>
      </c>
      <c r="BH268" s="167">
        <f>IF(N268="sníž. přenesená",J268,0)</f>
        <v>0</v>
      </c>
      <c r="BI268" s="167">
        <f>IF(N268="nulová",J268,0)</f>
        <v>0</v>
      </c>
      <c r="BJ268" s="14" t="s">
        <v>82</v>
      </c>
      <c r="BK268" s="167">
        <f>ROUND(I268*H268,2)</f>
        <v>0</v>
      </c>
      <c r="BL268" s="14" t="s">
        <v>123</v>
      </c>
      <c r="BM268" s="166" t="s">
        <v>1250</v>
      </c>
    </row>
    <row r="269" spans="1:65" s="2" customFormat="1" ht="11.25">
      <c r="A269" s="31"/>
      <c r="B269" s="32"/>
      <c r="C269" s="33"/>
      <c r="D269" s="168" t="s">
        <v>126</v>
      </c>
      <c r="E269" s="33"/>
      <c r="F269" s="169" t="s">
        <v>1251</v>
      </c>
      <c r="G269" s="33"/>
      <c r="H269" s="33"/>
      <c r="I269" s="170"/>
      <c r="J269" s="33"/>
      <c r="K269" s="33"/>
      <c r="L269" s="36"/>
      <c r="M269" s="171"/>
      <c r="N269" s="172"/>
      <c r="O269" s="68"/>
      <c r="P269" s="68"/>
      <c r="Q269" s="68"/>
      <c r="R269" s="68"/>
      <c r="S269" s="68"/>
      <c r="T269" s="69"/>
      <c r="U269" s="31"/>
      <c r="V269" s="31"/>
      <c r="W269" s="31"/>
      <c r="X269" s="31"/>
      <c r="Y269" s="31"/>
      <c r="Z269" s="31"/>
      <c r="AA269" s="31"/>
      <c r="AB269" s="31"/>
      <c r="AC269" s="31"/>
      <c r="AD269" s="31"/>
      <c r="AE269" s="31"/>
      <c r="AT269" s="14" t="s">
        <v>126</v>
      </c>
      <c r="AU269" s="14" t="s">
        <v>74</v>
      </c>
    </row>
    <row r="270" spans="1:65" s="2" customFormat="1" ht="21.75" customHeight="1">
      <c r="A270" s="31"/>
      <c r="B270" s="32"/>
      <c r="C270" s="155" t="s">
        <v>413</v>
      </c>
      <c r="D270" s="155" t="s">
        <v>118</v>
      </c>
      <c r="E270" s="156" t="s">
        <v>1252</v>
      </c>
      <c r="F270" s="157" t="s">
        <v>1253</v>
      </c>
      <c r="G270" s="158" t="s">
        <v>829</v>
      </c>
      <c r="H270" s="159">
        <v>1</v>
      </c>
      <c r="I270" s="160"/>
      <c r="J270" s="161">
        <f>ROUND(I270*H270,2)</f>
        <v>0</v>
      </c>
      <c r="K270" s="157" t="s">
        <v>1</v>
      </c>
      <c r="L270" s="36"/>
      <c r="M270" s="162" t="s">
        <v>1</v>
      </c>
      <c r="N270" s="163" t="s">
        <v>39</v>
      </c>
      <c r="O270" s="68"/>
      <c r="P270" s="164">
        <f>O270*H270</f>
        <v>0</v>
      </c>
      <c r="Q270" s="164">
        <v>0.04</v>
      </c>
      <c r="R270" s="164">
        <f>Q270*H270</f>
        <v>0.04</v>
      </c>
      <c r="S270" s="164">
        <v>0</v>
      </c>
      <c r="T270" s="165">
        <f>S270*H270</f>
        <v>0</v>
      </c>
      <c r="U270" s="31"/>
      <c r="V270" s="31"/>
      <c r="W270" s="31"/>
      <c r="X270" s="31"/>
      <c r="Y270" s="31"/>
      <c r="Z270" s="31"/>
      <c r="AA270" s="31"/>
      <c r="AB270" s="31"/>
      <c r="AC270" s="31"/>
      <c r="AD270" s="31"/>
      <c r="AE270" s="31"/>
      <c r="AR270" s="166" t="s">
        <v>123</v>
      </c>
      <c r="AT270" s="166" t="s">
        <v>118</v>
      </c>
      <c r="AU270" s="166" t="s">
        <v>74</v>
      </c>
      <c r="AY270" s="14" t="s">
        <v>124</v>
      </c>
      <c r="BE270" s="167">
        <f>IF(N270="základní",J270,0)</f>
        <v>0</v>
      </c>
      <c r="BF270" s="167">
        <f>IF(N270="snížená",J270,0)</f>
        <v>0</v>
      </c>
      <c r="BG270" s="167">
        <f>IF(N270="zákl. přenesená",J270,0)</f>
        <v>0</v>
      </c>
      <c r="BH270" s="167">
        <f>IF(N270="sníž. přenesená",J270,0)</f>
        <v>0</v>
      </c>
      <c r="BI270" s="167">
        <f>IF(N270="nulová",J270,0)</f>
        <v>0</v>
      </c>
      <c r="BJ270" s="14" t="s">
        <v>82</v>
      </c>
      <c r="BK270" s="167">
        <f>ROUND(I270*H270,2)</f>
        <v>0</v>
      </c>
      <c r="BL270" s="14" t="s">
        <v>123</v>
      </c>
      <c r="BM270" s="166" t="s">
        <v>1254</v>
      </c>
    </row>
    <row r="271" spans="1:65" s="2" customFormat="1" ht="11.25">
      <c r="A271" s="31"/>
      <c r="B271" s="32"/>
      <c r="C271" s="33"/>
      <c r="D271" s="168" t="s">
        <v>126</v>
      </c>
      <c r="E271" s="33"/>
      <c r="F271" s="169" t="s">
        <v>1255</v>
      </c>
      <c r="G271" s="33"/>
      <c r="H271" s="33"/>
      <c r="I271" s="170"/>
      <c r="J271" s="33"/>
      <c r="K271" s="33"/>
      <c r="L271" s="36"/>
      <c r="M271" s="171"/>
      <c r="N271" s="172"/>
      <c r="O271" s="68"/>
      <c r="P271" s="68"/>
      <c r="Q271" s="68"/>
      <c r="R271" s="68"/>
      <c r="S271" s="68"/>
      <c r="T271" s="69"/>
      <c r="U271" s="31"/>
      <c r="V271" s="31"/>
      <c r="W271" s="31"/>
      <c r="X271" s="31"/>
      <c r="Y271" s="31"/>
      <c r="Z271" s="31"/>
      <c r="AA271" s="31"/>
      <c r="AB271" s="31"/>
      <c r="AC271" s="31"/>
      <c r="AD271" s="31"/>
      <c r="AE271" s="31"/>
      <c r="AT271" s="14" t="s">
        <v>126</v>
      </c>
      <c r="AU271" s="14" t="s">
        <v>74</v>
      </c>
    </row>
    <row r="272" spans="1:65" s="2" customFormat="1" ht="21.75" customHeight="1">
      <c r="A272" s="31"/>
      <c r="B272" s="32"/>
      <c r="C272" s="155" t="s">
        <v>138</v>
      </c>
      <c r="D272" s="155" t="s">
        <v>118</v>
      </c>
      <c r="E272" s="156" t="s">
        <v>1256</v>
      </c>
      <c r="F272" s="157" t="s">
        <v>1257</v>
      </c>
      <c r="G272" s="158" t="s">
        <v>829</v>
      </c>
      <c r="H272" s="159">
        <v>1</v>
      </c>
      <c r="I272" s="160"/>
      <c r="J272" s="161">
        <f>ROUND(I272*H272,2)</f>
        <v>0</v>
      </c>
      <c r="K272" s="157" t="s">
        <v>1</v>
      </c>
      <c r="L272" s="36"/>
      <c r="M272" s="162" t="s">
        <v>1</v>
      </c>
      <c r="N272" s="163" t="s">
        <v>39</v>
      </c>
      <c r="O272" s="68"/>
      <c r="P272" s="164">
        <f>O272*H272</f>
        <v>0</v>
      </c>
      <c r="Q272" s="164">
        <v>3.7999999999999999E-2</v>
      </c>
      <c r="R272" s="164">
        <f>Q272*H272</f>
        <v>3.7999999999999999E-2</v>
      </c>
      <c r="S272" s="164">
        <v>0</v>
      </c>
      <c r="T272" s="165">
        <f>S272*H272</f>
        <v>0</v>
      </c>
      <c r="U272" s="31"/>
      <c r="V272" s="31"/>
      <c r="W272" s="31"/>
      <c r="X272" s="31"/>
      <c r="Y272" s="31"/>
      <c r="Z272" s="31"/>
      <c r="AA272" s="31"/>
      <c r="AB272" s="31"/>
      <c r="AC272" s="31"/>
      <c r="AD272" s="31"/>
      <c r="AE272" s="31"/>
      <c r="AR272" s="166" t="s">
        <v>123</v>
      </c>
      <c r="AT272" s="166" t="s">
        <v>118</v>
      </c>
      <c r="AU272" s="166" t="s">
        <v>74</v>
      </c>
      <c r="AY272" s="14" t="s">
        <v>124</v>
      </c>
      <c r="BE272" s="167">
        <f>IF(N272="základní",J272,0)</f>
        <v>0</v>
      </c>
      <c r="BF272" s="167">
        <f>IF(N272="snížená",J272,0)</f>
        <v>0</v>
      </c>
      <c r="BG272" s="167">
        <f>IF(N272="zákl. přenesená",J272,0)</f>
        <v>0</v>
      </c>
      <c r="BH272" s="167">
        <f>IF(N272="sníž. přenesená",J272,0)</f>
        <v>0</v>
      </c>
      <c r="BI272" s="167">
        <f>IF(N272="nulová",J272,0)</f>
        <v>0</v>
      </c>
      <c r="BJ272" s="14" t="s">
        <v>82</v>
      </c>
      <c r="BK272" s="167">
        <f>ROUND(I272*H272,2)</f>
        <v>0</v>
      </c>
      <c r="BL272" s="14" t="s">
        <v>123</v>
      </c>
      <c r="BM272" s="166" t="s">
        <v>1258</v>
      </c>
    </row>
    <row r="273" spans="1:65" s="2" customFormat="1" ht="11.25">
      <c r="A273" s="31"/>
      <c r="B273" s="32"/>
      <c r="C273" s="33"/>
      <c r="D273" s="168" t="s">
        <v>126</v>
      </c>
      <c r="E273" s="33"/>
      <c r="F273" s="169" t="s">
        <v>1259</v>
      </c>
      <c r="G273" s="33"/>
      <c r="H273" s="33"/>
      <c r="I273" s="170"/>
      <c r="J273" s="33"/>
      <c r="K273" s="33"/>
      <c r="L273" s="36"/>
      <c r="M273" s="171"/>
      <c r="N273" s="172"/>
      <c r="O273" s="68"/>
      <c r="P273" s="68"/>
      <c r="Q273" s="68"/>
      <c r="R273" s="68"/>
      <c r="S273" s="68"/>
      <c r="T273" s="69"/>
      <c r="U273" s="31"/>
      <c r="V273" s="31"/>
      <c r="W273" s="31"/>
      <c r="X273" s="31"/>
      <c r="Y273" s="31"/>
      <c r="Z273" s="31"/>
      <c r="AA273" s="31"/>
      <c r="AB273" s="31"/>
      <c r="AC273" s="31"/>
      <c r="AD273" s="31"/>
      <c r="AE273" s="31"/>
      <c r="AT273" s="14" t="s">
        <v>126</v>
      </c>
      <c r="AU273" s="14" t="s">
        <v>74</v>
      </c>
    </row>
    <row r="274" spans="1:65" s="2" customFormat="1" ht="21.75" customHeight="1">
      <c r="A274" s="31"/>
      <c r="B274" s="32"/>
      <c r="C274" s="155" t="s">
        <v>421</v>
      </c>
      <c r="D274" s="155" t="s">
        <v>118</v>
      </c>
      <c r="E274" s="156" t="s">
        <v>1260</v>
      </c>
      <c r="F274" s="157" t="s">
        <v>1261</v>
      </c>
      <c r="G274" s="158" t="s">
        <v>829</v>
      </c>
      <c r="H274" s="159">
        <v>4</v>
      </c>
      <c r="I274" s="160"/>
      <c r="J274" s="161">
        <f>ROUND(I274*H274,2)</f>
        <v>0</v>
      </c>
      <c r="K274" s="157" t="s">
        <v>1</v>
      </c>
      <c r="L274" s="36"/>
      <c r="M274" s="162" t="s">
        <v>1</v>
      </c>
      <c r="N274" s="163" t="s">
        <v>39</v>
      </c>
      <c r="O274" s="68"/>
      <c r="P274" s="164">
        <f>O274*H274</f>
        <v>0</v>
      </c>
      <c r="Q274" s="164">
        <v>3.7999999999999999E-2</v>
      </c>
      <c r="R274" s="164">
        <f>Q274*H274</f>
        <v>0.152</v>
      </c>
      <c r="S274" s="164">
        <v>0</v>
      </c>
      <c r="T274" s="165">
        <f>S274*H274</f>
        <v>0</v>
      </c>
      <c r="U274" s="31"/>
      <c r="V274" s="31"/>
      <c r="W274" s="31"/>
      <c r="X274" s="31"/>
      <c r="Y274" s="31"/>
      <c r="Z274" s="31"/>
      <c r="AA274" s="31"/>
      <c r="AB274" s="31"/>
      <c r="AC274" s="31"/>
      <c r="AD274" s="31"/>
      <c r="AE274" s="31"/>
      <c r="AR274" s="166" t="s">
        <v>123</v>
      </c>
      <c r="AT274" s="166" t="s">
        <v>118</v>
      </c>
      <c r="AU274" s="166" t="s">
        <v>74</v>
      </c>
      <c r="AY274" s="14" t="s">
        <v>124</v>
      </c>
      <c r="BE274" s="167">
        <f>IF(N274="základní",J274,0)</f>
        <v>0</v>
      </c>
      <c r="BF274" s="167">
        <f>IF(N274="snížená",J274,0)</f>
        <v>0</v>
      </c>
      <c r="BG274" s="167">
        <f>IF(N274="zákl. přenesená",J274,0)</f>
        <v>0</v>
      </c>
      <c r="BH274" s="167">
        <f>IF(N274="sníž. přenesená",J274,0)</f>
        <v>0</v>
      </c>
      <c r="BI274" s="167">
        <f>IF(N274="nulová",J274,0)</f>
        <v>0</v>
      </c>
      <c r="BJ274" s="14" t="s">
        <v>82</v>
      </c>
      <c r="BK274" s="167">
        <f>ROUND(I274*H274,2)</f>
        <v>0</v>
      </c>
      <c r="BL274" s="14" t="s">
        <v>123</v>
      </c>
      <c r="BM274" s="166" t="s">
        <v>1262</v>
      </c>
    </row>
    <row r="275" spans="1:65" s="2" customFormat="1" ht="11.25">
      <c r="A275" s="31"/>
      <c r="B275" s="32"/>
      <c r="C275" s="33"/>
      <c r="D275" s="168" t="s">
        <v>126</v>
      </c>
      <c r="E275" s="33"/>
      <c r="F275" s="169" t="s">
        <v>1263</v>
      </c>
      <c r="G275" s="33"/>
      <c r="H275" s="33"/>
      <c r="I275" s="170"/>
      <c r="J275" s="33"/>
      <c r="K275" s="33"/>
      <c r="L275" s="36"/>
      <c r="M275" s="171"/>
      <c r="N275" s="172"/>
      <c r="O275" s="68"/>
      <c r="P275" s="68"/>
      <c r="Q275" s="68"/>
      <c r="R275" s="68"/>
      <c r="S275" s="68"/>
      <c r="T275" s="69"/>
      <c r="U275" s="31"/>
      <c r="V275" s="31"/>
      <c r="W275" s="31"/>
      <c r="X275" s="31"/>
      <c r="Y275" s="31"/>
      <c r="Z275" s="31"/>
      <c r="AA275" s="31"/>
      <c r="AB275" s="31"/>
      <c r="AC275" s="31"/>
      <c r="AD275" s="31"/>
      <c r="AE275" s="31"/>
      <c r="AT275" s="14" t="s">
        <v>126</v>
      </c>
      <c r="AU275" s="14" t="s">
        <v>74</v>
      </c>
    </row>
    <row r="276" spans="1:65" s="2" customFormat="1" ht="21.75" customHeight="1">
      <c r="A276" s="31"/>
      <c r="B276" s="32"/>
      <c r="C276" s="155" t="s">
        <v>425</v>
      </c>
      <c r="D276" s="155" t="s">
        <v>118</v>
      </c>
      <c r="E276" s="156" t="s">
        <v>1264</v>
      </c>
      <c r="F276" s="157" t="s">
        <v>1265</v>
      </c>
      <c r="G276" s="158" t="s">
        <v>829</v>
      </c>
      <c r="H276" s="159">
        <v>4</v>
      </c>
      <c r="I276" s="160"/>
      <c r="J276" s="161">
        <f>ROUND(I276*H276,2)</f>
        <v>0</v>
      </c>
      <c r="K276" s="157" t="s">
        <v>1</v>
      </c>
      <c r="L276" s="36"/>
      <c r="M276" s="162" t="s">
        <v>1</v>
      </c>
      <c r="N276" s="163" t="s">
        <v>39</v>
      </c>
      <c r="O276" s="68"/>
      <c r="P276" s="164">
        <f>O276*H276</f>
        <v>0</v>
      </c>
      <c r="Q276" s="164">
        <v>3.73E-2</v>
      </c>
      <c r="R276" s="164">
        <f>Q276*H276</f>
        <v>0.1492</v>
      </c>
      <c r="S276" s="164">
        <v>0</v>
      </c>
      <c r="T276" s="165">
        <f>S276*H276</f>
        <v>0</v>
      </c>
      <c r="U276" s="31"/>
      <c r="V276" s="31"/>
      <c r="W276" s="31"/>
      <c r="X276" s="31"/>
      <c r="Y276" s="31"/>
      <c r="Z276" s="31"/>
      <c r="AA276" s="31"/>
      <c r="AB276" s="31"/>
      <c r="AC276" s="31"/>
      <c r="AD276" s="31"/>
      <c r="AE276" s="31"/>
      <c r="AR276" s="166" t="s">
        <v>123</v>
      </c>
      <c r="AT276" s="166" t="s">
        <v>118</v>
      </c>
      <c r="AU276" s="166" t="s">
        <v>74</v>
      </c>
      <c r="AY276" s="14" t="s">
        <v>124</v>
      </c>
      <c r="BE276" s="167">
        <f>IF(N276="základní",J276,0)</f>
        <v>0</v>
      </c>
      <c r="BF276" s="167">
        <f>IF(N276="snížená",J276,0)</f>
        <v>0</v>
      </c>
      <c r="BG276" s="167">
        <f>IF(N276="zákl. přenesená",J276,0)</f>
        <v>0</v>
      </c>
      <c r="BH276" s="167">
        <f>IF(N276="sníž. přenesená",J276,0)</f>
        <v>0</v>
      </c>
      <c r="BI276" s="167">
        <f>IF(N276="nulová",J276,0)</f>
        <v>0</v>
      </c>
      <c r="BJ276" s="14" t="s">
        <v>82</v>
      </c>
      <c r="BK276" s="167">
        <f>ROUND(I276*H276,2)</f>
        <v>0</v>
      </c>
      <c r="BL276" s="14" t="s">
        <v>123</v>
      </c>
      <c r="BM276" s="166" t="s">
        <v>1266</v>
      </c>
    </row>
    <row r="277" spans="1:65" s="2" customFormat="1" ht="11.25">
      <c r="A277" s="31"/>
      <c r="B277" s="32"/>
      <c r="C277" s="33"/>
      <c r="D277" s="168" t="s">
        <v>126</v>
      </c>
      <c r="E277" s="33"/>
      <c r="F277" s="169" t="s">
        <v>1267</v>
      </c>
      <c r="G277" s="33"/>
      <c r="H277" s="33"/>
      <c r="I277" s="170"/>
      <c r="J277" s="33"/>
      <c r="K277" s="33"/>
      <c r="L277" s="36"/>
      <c r="M277" s="171"/>
      <c r="N277" s="172"/>
      <c r="O277" s="68"/>
      <c r="P277" s="68"/>
      <c r="Q277" s="68"/>
      <c r="R277" s="68"/>
      <c r="S277" s="68"/>
      <c r="T277" s="69"/>
      <c r="U277" s="31"/>
      <c r="V277" s="31"/>
      <c r="W277" s="31"/>
      <c r="X277" s="31"/>
      <c r="Y277" s="31"/>
      <c r="Z277" s="31"/>
      <c r="AA277" s="31"/>
      <c r="AB277" s="31"/>
      <c r="AC277" s="31"/>
      <c r="AD277" s="31"/>
      <c r="AE277" s="31"/>
      <c r="AT277" s="14" t="s">
        <v>126</v>
      </c>
      <c r="AU277" s="14" t="s">
        <v>74</v>
      </c>
    </row>
    <row r="278" spans="1:65" s="2" customFormat="1" ht="24.2" customHeight="1">
      <c r="A278" s="31"/>
      <c r="B278" s="32"/>
      <c r="C278" s="155" t="s">
        <v>430</v>
      </c>
      <c r="D278" s="155" t="s">
        <v>118</v>
      </c>
      <c r="E278" s="156" t="s">
        <v>1268</v>
      </c>
      <c r="F278" s="157" t="s">
        <v>1269</v>
      </c>
      <c r="G278" s="158" t="s">
        <v>829</v>
      </c>
      <c r="H278" s="159">
        <v>2</v>
      </c>
      <c r="I278" s="160"/>
      <c r="J278" s="161">
        <f>ROUND(I278*H278,2)</f>
        <v>0</v>
      </c>
      <c r="K278" s="157" t="s">
        <v>1</v>
      </c>
      <c r="L278" s="36"/>
      <c r="M278" s="162" t="s">
        <v>1</v>
      </c>
      <c r="N278" s="163" t="s">
        <v>39</v>
      </c>
      <c r="O278" s="68"/>
      <c r="P278" s="164">
        <f>O278*H278</f>
        <v>0</v>
      </c>
      <c r="Q278" s="164">
        <v>0</v>
      </c>
      <c r="R278" s="164">
        <f>Q278*H278</f>
        <v>0</v>
      </c>
      <c r="S278" s="164">
        <v>0</v>
      </c>
      <c r="T278" s="165">
        <f>S278*H278</f>
        <v>0</v>
      </c>
      <c r="U278" s="31"/>
      <c r="V278" s="31"/>
      <c r="W278" s="31"/>
      <c r="X278" s="31"/>
      <c r="Y278" s="31"/>
      <c r="Z278" s="31"/>
      <c r="AA278" s="31"/>
      <c r="AB278" s="31"/>
      <c r="AC278" s="31"/>
      <c r="AD278" s="31"/>
      <c r="AE278" s="31"/>
      <c r="AR278" s="166" t="s">
        <v>200</v>
      </c>
      <c r="AT278" s="166" t="s">
        <v>118</v>
      </c>
      <c r="AU278" s="166" t="s">
        <v>74</v>
      </c>
      <c r="AY278" s="14" t="s">
        <v>124</v>
      </c>
      <c r="BE278" s="167">
        <f>IF(N278="základní",J278,0)</f>
        <v>0</v>
      </c>
      <c r="BF278" s="167">
        <f>IF(N278="snížená",J278,0)</f>
        <v>0</v>
      </c>
      <c r="BG278" s="167">
        <f>IF(N278="zákl. přenesená",J278,0)</f>
        <v>0</v>
      </c>
      <c r="BH278" s="167">
        <f>IF(N278="sníž. přenesená",J278,0)</f>
        <v>0</v>
      </c>
      <c r="BI278" s="167">
        <f>IF(N278="nulová",J278,0)</f>
        <v>0</v>
      </c>
      <c r="BJ278" s="14" t="s">
        <v>82</v>
      </c>
      <c r="BK278" s="167">
        <f>ROUND(I278*H278,2)</f>
        <v>0</v>
      </c>
      <c r="BL278" s="14" t="s">
        <v>200</v>
      </c>
      <c r="BM278" s="166" t="s">
        <v>1270</v>
      </c>
    </row>
    <row r="279" spans="1:65" s="2" customFormat="1" ht="19.5">
      <c r="A279" s="31"/>
      <c r="B279" s="32"/>
      <c r="C279" s="33"/>
      <c r="D279" s="168" t="s">
        <v>126</v>
      </c>
      <c r="E279" s="33"/>
      <c r="F279" s="169" t="s">
        <v>1271</v>
      </c>
      <c r="G279" s="33"/>
      <c r="H279" s="33"/>
      <c r="I279" s="170"/>
      <c r="J279" s="33"/>
      <c r="K279" s="33"/>
      <c r="L279" s="36"/>
      <c r="M279" s="171"/>
      <c r="N279" s="172"/>
      <c r="O279" s="68"/>
      <c r="P279" s="68"/>
      <c r="Q279" s="68"/>
      <c r="R279" s="68"/>
      <c r="S279" s="68"/>
      <c r="T279" s="69"/>
      <c r="U279" s="31"/>
      <c r="V279" s="31"/>
      <c r="W279" s="31"/>
      <c r="X279" s="31"/>
      <c r="Y279" s="31"/>
      <c r="Z279" s="31"/>
      <c r="AA279" s="31"/>
      <c r="AB279" s="31"/>
      <c r="AC279" s="31"/>
      <c r="AD279" s="31"/>
      <c r="AE279" s="31"/>
      <c r="AT279" s="14" t="s">
        <v>126</v>
      </c>
      <c r="AU279" s="14" t="s">
        <v>74</v>
      </c>
    </row>
    <row r="280" spans="1:65" s="2" customFormat="1" ht="16.5" customHeight="1">
      <c r="A280" s="31"/>
      <c r="B280" s="32"/>
      <c r="C280" s="173" t="s">
        <v>434</v>
      </c>
      <c r="D280" s="173" t="s">
        <v>128</v>
      </c>
      <c r="E280" s="174" t="s">
        <v>1272</v>
      </c>
      <c r="F280" s="175" t="s">
        <v>1273</v>
      </c>
      <c r="G280" s="176" t="s">
        <v>153</v>
      </c>
      <c r="H280" s="177">
        <v>2E-3</v>
      </c>
      <c r="I280" s="178"/>
      <c r="J280" s="179">
        <f>ROUND(I280*H280,2)</f>
        <v>0</v>
      </c>
      <c r="K280" s="175" t="s">
        <v>1</v>
      </c>
      <c r="L280" s="180"/>
      <c r="M280" s="181" t="s">
        <v>1</v>
      </c>
      <c r="N280" s="182" t="s">
        <v>39</v>
      </c>
      <c r="O280" s="68"/>
      <c r="P280" s="164">
        <f>O280*H280</f>
        <v>0</v>
      </c>
      <c r="Q280" s="164">
        <v>1</v>
      </c>
      <c r="R280" s="164">
        <f>Q280*H280</f>
        <v>2E-3</v>
      </c>
      <c r="S280" s="164">
        <v>0</v>
      </c>
      <c r="T280" s="165">
        <f>S280*H280</f>
        <v>0</v>
      </c>
      <c r="U280" s="31"/>
      <c r="V280" s="31"/>
      <c r="W280" s="31"/>
      <c r="X280" s="31"/>
      <c r="Y280" s="31"/>
      <c r="Z280" s="31"/>
      <c r="AA280" s="31"/>
      <c r="AB280" s="31"/>
      <c r="AC280" s="31"/>
      <c r="AD280" s="31"/>
      <c r="AE280" s="31"/>
      <c r="AR280" s="166" t="s">
        <v>271</v>
      </c>
      <c r="AT280" s="166" t="s">
        <v>128</v>
      </c>
      <c r="AU280" s="166" t="s">
        <v>74</v>
      </c>
      <c r="AY280" s="14" t="s">
        <v>124</v>
      </c>
      <c r="BE280" s="167">
        <f>IF(N280="základní",J280,0)</f>
        <v>0</v>
      </c>
      <c r="BF280" s="167">
        <f>IF(N280="snížená",J280,0)</f>
        <v>0</v>
      </c>
      <c r="BG280" s="167">
        <f>IF(N280="zákl. přenesená",J280,0)</f>
        <v>0</v>
      </c>
      <c r="BH280" s="167">
        <f>IF(N280="sníž. přenesená",J280,0)</f>
        <v>0</v>
      </c>
      <c r="BI280" s="167">
        <f>IF(N280="nulová",J280,0)</f>
        <v>0</v>
      </c>
      <c r="BJ280" s="14" t="s">
        <v>82</v>
      </c>
      <c r="BK280" s="167">
        <f>ROUND(I280*H280,2)</f>
        <v>0</v>
      </c>
      <c r="BL280" s="14" t="s">
        <v>200</v>
      </c>
      <c r="BM280" s="166" t="s">
        <v>1274</v>
      </c>
    </row>
    <row r="281" spans="1:65" s="2" customFormat="1" ht="11.25">
      <c r="A281" s="31"/>
      <c r="B281" s="32"/>
      <c r="C281" s="33"/>
      <c r="D281" s="168" t="s">
        <v>126</v>
      </c>
      <c r="E281" s="33"/>
      <c r="F281" s="169" t="s">
        <v>1273</v>
      </c>
      <c r="G281" s="33"/>
      <c r="H281" s="33"/>
      <c r="I281" s="170"/>
      <c r="J281" s="33"/>
      <c r="K281" s="33"/>
      <c r="L281" s="36"/>
      <c r="M281" s="171"/>
      <c r="N281" s="172"/>
      <c r="O281" s="68"/>
      <c r="P281" s="68"/>
      <c r="Q281" s="68"/>
      <c r="R281" s="68"/>
      <c r="S281" s="68"/>
      <c r="T281" s="69"/>
      <c r="U281" s="31"/>
      <c r="V281" s="31"/>
      <c r="W281" s="31"/>
      <c r="X281" s="31"/>
      <c r="Y281" s="31"/>
      <c r="Z281" s="31"/>
      <c r="AA281" s="31"/>
      <c r="AB281" s="31"/>
      <c r="AC281" s="31"/>
      <c r="AD281" s="31"/>
      <c r="AE281" s="31"/>
      <c r="AT281" s="14" t="s">
        <v>126</v>
      </c>
      <c r="AU281" s="14" t="s">
        <v>74</v>
      </c>
    </row>
    <row r="282" spans="1:65" s="2" customFormat="1" ht="19.5">
      <c r="A282" s="31"/>
      <c r="B282" s="32"/>
      <c r="C282" s="33"/>
      <c r="D282" s="168" t="s">
        <v>156</v>
      </c>
      <c r="E282" s="33"/>
      <c r="F282" s="183" t="s">
        <v>1275</v>
      </c>
      <c r="G282" s="33"/>
      <c r="H282" s="33"/>
      <c r="I282" s="170"/>
      <c r="J282" s="33"/>
      <c r="K282" s="33"/>
      <c r="L282" s="36"/>
      <c r="M282" s="171"/>
      <c r="N282" s="172"/>
      <c r="O282" s="68"/>
      <c r="P282" s="68"/>
      <c r="Q282" s="68"/>
      <c r="R282" s="68"/>
      <c r="S282" s="68"/>
      <c r="T282" s="69"/>
      <c r="U282" s="31"/>
      <c r="V282" s="31"/>
      <c r="W282" s="31"/>
      <c r="X282" s="31"/>
      <c r="Y282" s="31"/>
      <c r="Z282" s="31"/>
      <c r="AA282" s="31"/>
      <c r="AB282" s="31"/>
      <c r="AC282" s="31"/>
      <c r="AD282" s="31"/>
      <c r="AE282" s="31"/>
      <c r="AT282" s="14" t="s">
        <v>156</v>
      </c>
      <c r="AU282" s="14" t="s">
        <v>74</v>
      </c>
    </row>
    <row r="283" spans="1:65" s="2" customFormat="1" ht="24.2" customHeight="1">
      <c r="A283" s="31"/>
      <c r="B283" s="32"/>
      <c r="C283" s="155" t="s">
        <v>439</v>
      </c>
      <c r="D283" s="155" t="s">
        <v>118</v>
      </c>
      <c r="E283" s="156" t="s">
        <v>1276</v>
      </c>
      <c r="F283" s="157" t="s">
        <v>1277</v>
      </c>
      <c r="G283" s="158" t="s">
        <v>829</v>
      </c>
      <c r="H283" s="159">
        <v>1</v>
      </c>
      <c r="I283" s="160"/>
      <c r="J283" s="161">
        <f>ROUND(I283*H283,2)</f>
        <v>0</v>
      </c>
      <c r="K283" s="157" t="s">
        <v>1</v>
      </c>
      <c r="L283" s="36"/>
      <c r="M283" s="162" t="s">
        <v>1</v>
      </c>
      <c r="N283" s="163" t="s">
        <v>39</v>
      </c>
      <c r="O283" s="68"/>
      <c r="P283" s="164">
        <f>O283*H283</f>
        <v>0</v>
      </c>
      <c r="Q283" s="164">
        <v>4.0000000000000002E-4</v>
      </c>
      <c r="R283" s="164">
        <f>Q283*H283</f>
        <v>4.0000000000000002E-4</v>
      </c>
      <c r="S283" s="164">
        <v>0</v>
      </c>
      <c r="T283" s="165">
        <f>S283*H283</f>
        <v>0</v>
      </c>
      <c r="U283" s="31"/>
      <c r="V283" s="31"/>
      <c r="W283" s="31"/>
      <c r="X283" s="31"/>
      <c r="Y283" s="31"/>
      <c r="Z283" s="31"/>
      <c r="AA283" s="31"/>
      <c r="AB283" s="31"/>
      <c r="AC283" s="31"/>
      <c r="AD283" s="31"/>
      <c r="AE283" s="31"/>
      <c r="AR283" s="166" t="s">
        <v>200</v>
      </c>
      <c r="AT283" s="166" t="s">
        <v>118</v>
      </c>
      <c r="AU283" s="166" t="s">
        <v>74</v>
      </c>
      <c r="AY283" s="14" t="s">
        <v>124</v>
      </c>
      <c r="BE283" s="167">
        <f>IF(N283="základní",J283,0)</f>
        <v>0</v>
      </c>
      <c r="BF283" s="167">
        <f>IF(N283="snížená",J283,0)</f>
        <v>0</v>
      </c>
      <c r="BG283" s="167">
        <f>IF(N283="zákl. přenesená",J283,0)</f>
        <v>0</v>
      </c>
      <c r="BH283" s="167">
        <f>IF(N283="sníž. přenesená",J283,0)</f>
        <v>0</v>
      </c>
      <c r="BI283" s="167">
        <f>IF(N283="nulová",J283,0)</f>
        <v>0</v>
      </c>
      <c r="BJ283" s="14" t="s">
        <v>82</v>
      </c>
      <c r="BK283" s="167">
        <f>ROUND(I283*H283,2)</f>
        <v>0</v>
      </c>
      <c r="BL283" s="14" t="s">
        <v>200</v>
      </c>
      <c r="BM283" s="166" t="s">
        <v>1278</v>
      </c>
    </row>
    <row r="284" spans="1:65" s="2" customFormat="1" ht="19.5">
      <c r="A284" s="31"/>
      <c r="B284" s="32"/>
      <c r="C284" s="33"/>
      <c r="D284" s="168" t="s">
        <v>126</v>
      </c>
      <c r="E284" s="33"/>
      <c r="F284" s="169" t="s">
        <v>1279</v>
      </c>
      <c r="G284" s="33"/>
      <c r="H284" s="33"/>
      <c r="I284" s="170"/>
      <c r="J284" s="33"/>
      <c r="K284" s="33"/>
      <c r="L284" s="36"/>
      <c r="M284" s="171"/>
      <c r="N284" s="172"/>
      <c r="O284" s="68"/>
      <c r="P284" s="68"/>
      <c r="Q284" s="68"/>
      <c r="R284" s="68"/>
      <c r="S284" s="68"/>
      <c r="T284" s="69"/>
      <c r="U284" s="31"/>
      <c r="V284" s="31"/>
      <c r="W284" s="31"/>
      <c r="X284" s="31"/>
      <c r="Y284" s="31"/>
      <c r="Z284" s="31"/>
      <c r="AA284" s="31"/>
      <c r="AB284" s="31"/>
      <c r="AC284" s="31"/>
      <c r="AD284" s="31"/>
      <c r="AE284" s="31"/>
      <c r="AT284" s="14" t="s">
        <v>126</v>
      </c>
      <c r="AU284" s="14" t="s">
        <v>74</v>
      </c>
    </row>
    <row r="285" spans="1:65" s="2" customFormat="1" ht="16.5" customHeight="1">
      <c r="A285" s="31"/>
      <c r="B285" s="32"/>
      <c r="C285" s="173" t="s">
        <v>443</v>
      </c>
      <c r="D285" s="173" t="s">
        <v>128</v>
      </c>
      <c r="E285" s="174" t="s">
        <v>1280</v>
      </c>
      <c r="F285" s="175" t="s">
        <v>1281</v>
      </c>
      <c r="G285" s="176" t="s">
        <v>829</v>
      </c>
      <c r="H285" s="177">
        <v>2.4420000000000002</v>
      </c>
      <c r="I285" s="178"/>
      <c r="J285" s="179">
        <f>ROUND(I285*H285,2)</f>
        <v>0</v>
      </c>
      <c r="K285" s="175" t="s">
        <v>1</v>
      </c>
      <c r="L285" s="180"/>
      <c r="M285" s="181" t="s">
        <v>1</v>
      </c>
      <c r="N285" s="182" t="s">
        <v>39</v>
      </c>
      <c r="O285" s="68"/>
      <c r="P285" s="164">
        <f>O285*H285</f>
        <v>0</v>
      </c>
      <c r="Q285" s="164">
        <v>4.7999999999999996E-3</v>
      </c>
      <c r="R285" s="164">
        <f>Q285*H285</f>
        <v>1.17216E-2</v>
      </c>
      <c r="S285" s="164">
        <v>0</v>
      </c>
      <c r="T285" s="165">
        <f>S285*H285</f>
        <v>0</v>
      </c>
      <c r="U285" s="31"/>
      <c r="V285" s="31"/>
      <c r="W285" s="31"/>
      <c r="X285" s="31"/>
      <c r="Y285" s="31"/>
      <c r="Z285" s="31"/>
      <c r="AA285" s="31"/>
      <c r="AB285" s="31"/>
      <c r="AC285" s="31"/>
      <c r="AD285" s="31"/>
      <c r="AE285" s="31"/>
      <c r="AR285" s="166" t="s">
        <v>271</v>
      </c>
      <c r="AT285" s="166" t="s">
        <v>128</v>
      </c>
      <c r="AU285" s="166" t="s">
        <v>74</v>
      </c>
      <c r="AY285" s="14" t="s">
        <v>124</v>
      </c>
      <c r="BE285" s="167">
        <f>IF(N285="základní",J285,0)</f>
        <v>0</v>
      </c>
      <c r="BF285" s="167">
        <f>IF(N285="snížená",J285,0)</f>
        <v>0</v>
      </c>
      <c r="BG285" s="167">
        <f>IF(N285="zákl. přenesená",J285,0)</f>
        <v>0</v>
      </c>
      <c r="BH285" s="167">
        <f>IF(N285="sníž. přenesená",J285,0)</f>
        <v>0</v>
      </c>
      <c r="BI285" s="167">
        <f>IF(N285="nulová",J285,0)</f>
        <v>0</v>
      </c>
      <c r="BJ285" s="14" t="s">
        <v>82</v>
      </c>
      <c r="BK285" s="167">
        <f>ROUND(I285*H285,2)</f>
        <v>0</v>
      </c>
      <c r="BL285" s="14" t="s">
        <v>200</v>
      </c>
      <c r="BM285" s="166" t="s">
        <v>1282</v>
      </c>
    </row>
    <row r="286" spans="1:65" s="2" customFormat="1" ht="11.25">
      <c r="A286" s="31"/>
      <c r="B286" s="32"/>
      <c r="C286" s="33"/>
      <c r="D286" s="168" t="s">
        <v>126</v>
      </c>
      <c r="E286" s="33"/>
      <c r="F286" s="169" t="s">
        <v>1281</v>
      </c>
      <c r="G286" s="33"/>
      <c r="H286" s="33"/>
      <c r="I286" s="170"/>
      <c r="J286" s="33"/>
      <c r="K286" s="33"/>
      <c r="L286" s="36"/>
      <c r="M286" s="171"/>
      <c r="N286" s="172"/>
      <c r="O286" s="68"/>
      <c r="P286" s="68"/>
      <c r="Q286" s="68"/>
      <c r="R286" s="68"/>
      <c r="S286" s="68"/>
      <c r="T286" s="69"/>
      <c r="U286" s="31"/>
      <c r="V286" s="31"/>
      <c r="W286" s="31"/>
      <c r="X286" s="31"/>
      <c r="Y286" s="31"/>
      <c r="Z286" s="31"/>
      <c r="AA286" s="31"/>
      <c r="AB286" s="31"/>
      <c r="AC286" s="31"/>
      <c r="AD286" s="31"/>
      <c r="AE286" s="31"/>
      <c r="AT286" s="14" t="s">
        <v>126</v>
      </c>
      <c r="AU286" s="14" t="s">
        <v>74</v>
      </c>
    </row>
    <row r="287" spans="1:65" s="2" customFormat="1" ht="24.2" customHeight="1">
      <c r="A287" s="31"/>
      <c r="B287" s="32"/>
      <c r="C287" s="155" t="s">
        <v>448</v>
      </c>
      <c r="D287" s="155" t="s">
        <v>118</v>
      </c>
      <c r="E287" s="156" t="s">
        <v>1283</v>
      </c>
      <c r="F287" s="157" t="s">
        <v>1284</v>
      </c>
      <c r="G287" s="158" t="s">
        <v>829</v>
      </c>
      <c r="H287" s="159">
        <v>50</v>
      </c>
      <c r="I287" s="160"/>
      <c r="J287" s="161">
        <f>ROUND(I287*H287,2)</f>
        <v>0</v>
      </c>
      <c r="K287" s="157" t="s">
        <v>1</v>
      </c>
      <c r="L287" s="36"/>
      <c r="M287" s="162" t="s">
        <v>1</v>
      </c>
      <c r="N287" s="163" t="s">
        <v>39</v>
      </c>
      <c r="O287" s="68"/>
      <c r="P287" s="164">
        <f>O287*H287</f>
        <v>0</v>
      </c>
      <c r="Q287" s="164">
        <v>2.9E-4</v>
      </c>
      <c r="R287" s="164">
        <f>Q287*H287</f>
        <v>1.4500000000000001E-2</v>
      </c>
      <c r="S287" s="164">
        <v>0</v>
      </c>
      <c r="T287" s="165">
        <f>S287*H287</f>
        <v>0</v>
      </c>
      <c r="U287" s="31"/>
      <c r="V287" s="31"/>
      <c r="W287" s="31"/>
      <c r="X287" s="31"/>
      <c r="Y287" s="31"/>
      <c r="Z287" s="31"/>
      <c r="AA287" s="31"/>
      <c r="AB287" s="31"/>
      <c r="AC287" s="31"/>
      <c r="AD287" s="31"/>
      <c r="AE287" s="31"/>
      <c r="AR287" s="166" t="s">
        <v>200</v>
      </c>
      <c r="AT287" s="166" t="s">
        <v>118</v>
      </c>
      <c r="AU287" s="166" t="s">
        <v>74</v>
      </c>
      <c r="AY287" s="14" t="s">
        <v>124</v>
      </c>
      <c r="BE287" s="167">
        <f>IF(N287="základní",J287,0)</f>
        <v>0</v>
      </c>
      <c r="BF287" s="167">
        <f>IF(N287="snížená",J287,0)</f>
        <v>0</v>
      </c>
      <c r="BG287" s="167">
        <f>IF(N287="zákl. přenesená",J287,0)</f>
        <v>0</v>
      </c>
      <c r="BH287" s="167">
        <f>IF(N287="sníž. přenesená",J287,0)</f>
        <v>0</v>
      </c>
      <c r="BI287" s="167">
        <f>IF(N287="nulová",J287,0)</f>
        <v>0</v>
      </c>
      <c r="BJ287" s="14" t="s">
        <v>82</v>
      </c>
      <c r="BK287" s="167">
        <f>ROUND(I287*H287,2)</f>
        <v>0</v>
      </c>
      <c r="BL287" s="14" t="s">
        <v>200</v>
      </c>
      <c r="BM287" s="166" t="s">
        <v>1285</v>
      </c>
    </row>
    <row r="288" spans="1:65" s="2" customFormat="1" ht="19.5">
      <c r="A288" s="31"/>
      <c r="B288" s="32"/>
      <c r="C288" s="33"/>
      <c r="D288" s="168" t="s">
        <v>126</v>
      </c>
      <c r="E288" s="33"/>
      <c r="F288" s="169" t="s">
        <v>1286</v>
      </c>
      <c r="G288" s="33"/>
      <c r="H288" s="33"/>
      <c r="I288" s="170"/>
      <c r="J288" s="33"/>
      <c r="K288" s="33"/>
      <c r="L288" s="36"/>
      <c r="M288" s="171"/>
      <c r="N288" s="172"/>
      <c r="O288" s="68"/>
      <c r="P288" s="68"/>
      <c r="Q288" s="68"/>
      <c r="R288" s="68"/>
      <c r="S288" s="68"/>
      <c r="T288" s="69"/>
      <c r="U288" s="31"/>
      <c r="V288" s="31"/>
      <c r="W288" s="31"/>
      <c r="X288" s="31"/>
      <c r="Y288" s="31"/>
      <c r="Z288" s="31"/>
      <c r="AA288" s="31"/>
      <c r="AB288" s="31"/>
      <c r="AC288" s="31"/>
      <c r="AD288" s="31"/>
      <c r="AE288" s="31"/>
      <c r="AT288" s="14" t="s">
        <v>126</v>
      </c>
      <c r="AU288" s="14" t="s">
        <v>74</v>
      </c>
    </row>
    <row r="289" spans="1:65" s="2" customFormat="1" ht="24.2" customHeight="1">
      <c r="A289" s="31"/>
      <c r="B289" s="32"/>
      <c r="C289" s="155" t="s">
        <v>452</v>
      </c>
      <c r="D289" s="155" t="s">
        <v>118</v>
      </c>
      <c r="E289" s="156" t="s">
        <v>1287</v>
      </c>
      <c r="F289" s="157" t="s">
        <v>1288</v>
      </c>
      <c r="G289" s="158" t="s">
        <v>153</v>
      </c>
      <c r="H289" s="159">
        <v>25.5</v>
      </c>
      <c r="I289" s="160"/>
      <c r="J289" s="161">
        <f>ROUND(I289*H289,2)</f>
        <v>0</v>
      </c>
      <c r="K289" s="157" t="s">
        <v>1</v>
      </c>
      <c r="L289" s="36"/>
      <c r="M289" s="162" t="s">
        <v>1</v>
      </c>
      <c r="N289" s="163" t="s">
        <v>39</v>
      </c>
      <c r="O289" s="68"/>
      <c r="P289" s="164">
        <f>O289*H289</f>
        <v>0</v>
      </c>
      <c r="Q289" s="164">
        <v>0</v>
      </c>
      <c r="R289" s="164">
        <f>Q289*H289</f>
        <v>0</v>
      </c>
      <c r="S289" s="164">
        <v>0</v>
      </c>
      <c r="T289" s="165">
        <f>S289*H289</f>
        <v>0</v>
      </c>
      <c r="U289" s="31"/>
      <c r="V289" s="31"/>
      <c r="W289" s="31"/>
      <c r="X289" s="31"/>
      <c r="Y289" s="31"/>
      <c r="Z289" s="31"/>
      <c r="AA289" s="31"/>
      <c r="AB289" s="31"/>
      <c r="AC289" s="31"/>
      <c r="AD289" s="31"/>
      <c r="AE289" s="31"/>
      <c r="AR289" s="166" t="s">
        <v>138</v>
      </c>
      <c r="AT289" s="166" t="s">
        <v>118</v>
      </c>
      <c r="AU289" s="166" t="s">
        <v>74</v>
      </c>
      <c r="AY289" s="14" t="s">
        <v>124</v>
      </c>
      <c r="BE289" s="167">
        <f>IF(N289="základní",J289,0)</f>
        <v>0</v>
      </c>
      <c r="BF289" s="167">
        <f>IF(N289="snížená",J289,0)</f>
        <v>0</v>
      </c>
      <c r="BG289" s="167">
        <f>IF(N289="zákl. přenesená",J289,0)</f>
        <v>0</v>
      </c>
      <c r="BH289" s="167">
        <f>IF(N289="sníž. přenesená",J289,0)</f>
        <v>0</v>
      </c>
      <c r="BI289" s="167">
        <f>IF(N289="nulová",J289,0)</f>
        <v>0</v>
      </c>
      <c r="BJ289" s="14" t="s">
        <v>82</v>
      </c>
      <c r="BK289" s="167">
        <f>ROUND(I289*H289,2)</f>
        <v>0</v>
      </c>
      <c r="BL289" s="14" t="s">
        <v>138</v>
      </c>
      <c r="BM289" s="166" t="s">
        <v>1289</v>
      </c>
    </row>
    <row r="290" spans="1:65" s="2" customFormat="1" ht="19.5">
      <c r="A290" s="31"/>
      <c r="B290" s="32"/>
      <c r="C290" s="33"/>
      <c r="D290" s="168" t="s">
        <v>126</v>
      </c>
      <c r="E290" s="33"/>
      <c r="F290" s="169" t="s">
        <v>1290</v>
      </c>
      <c r="G290" s="33"/>
      <c r="H290" s="33"/>
      <c r="I290" s="170"/>
      <c r="J290" s="33"/>
      <c r="K290" s="33"/>
      <c r="L290" s="36"/>
      <c r="M290" s="171"/>
      <c r="N290" s="172"/>
      <c r="O290" s="68"/>
      <c r="P290" s="68"/>
      <c r="Q290" s="68"/>
      <c r="R290" s="68"/>
      <c r="S290" s="68"/>
      <c r="T290" s="69"/>
      <c r="U290" s="31"/>
      <c r="V290" s="31"/>
      <c r="W290" s="31"/>
      <c r="X290" s="31"/>
      <c r="Y290" s="31"/>
      <c r="Z290" s="31"/>
      <c r="AA290" s="31"/>
      <c r="AB290" s="31"/>
      <c r="AC290" s="31"/>
      <c r="AD290" s="31"/>
      <c r="AE290" s="31"/>
      <c r="AT290" s="14" t="s">
        <v>126</v>
      </c>
      <c r="AU290" s="14" t="s">
        <v>74</v>
      </c>
    </row>
    <row r="291" spans="1:65" s="2" customFormat="1" ht="24.2" customHeight="1">
      <c r="A291" s="31"/>
      <c r="B291" s="32"/>
      <c r="C291" s="155" t="s">
        <v>457</v>
      </c>
      <c r="D291" s="155" t="s">
        <v>118</v>
      </c>
      <c r="E291" s="156" t="s">
        <v>1291</v>
      </c>
      <c r="F291" s="157" t="s">
        <v>1292</v>
      </c>
      <c r="G291" s="158" t="s">
        <v>1293</v>
      </c>
      <c r="H291" s="159">
        <v>50</v>
      </c>
      <c r="I291" s="160"/>
      <c r="J291" s="161">
        <f>ROUND(I291*H291,2)</f>
        <v>0</v>
      </c>
      <c r="K291" s="157" t="s">
        <v>1</v>
      </c>
      <c r="L291" s="36"/>
      <c r="M291" s="162" t="s">
        <v>1</v>
      </c>
      <c r="N291" s="163" t="s">
        <v>39</v>
      </c>
      <c r="O291" s="68"/>
      <c r="P291" s="164">
        <f>O291*H291</f>
        <v>0</v>
      </c>
      <c r="Q291" s="164">
        <v>0</v>
      </c>
      <c r="R291" s="164">
        <f>Q291*H291</f>
        <v>0</v>
      </c>
      <c r="S291" s="164">
        <v>0</v>
      </c>
      <c r="T291" s="165">
        <f>S291*H291</f>
        <v>0</v>
      </c>
      <c r="U291" s="31"/>
      <c r="V291" s="31"/>
      <c r="W291" s="31"/>
      <c r="X291" s="31"/>
      <c r="Y291" s="31"/>
      <c r="Z291" s="31"/>
      <c r="AA291" s="31"/>
      <c r="AB291" s="31"/>
      <c r="AC291" s="31"/>
      <c r="AD291" s="31"/>
      <c r="AE291" s="31"/>
      <c r="AR291" s="166" t="s">
        <v>138</v>
      </c>
      <c r="AT291" s="166" t="s">
        <v>118</v>
      </c>
      <c r="AU291" s="166" t="s">
        <v>74</v>
      </c>
      <c r="AY291" s="14" t="s">
        <v>124</v>
      </c>
      <c r="BE291" s="167">
        <f>IF(N291="základní",J291,0)</f>
        <v>0</v>
      </c>
      <c r="BF291" s="167">
        <f>IF(N291="snížená",J291,0)</f>
        <v>0</v>
      </c>
      <c r="BG291" s="167">
        <f>IF(N291="zákl. přenesená",J291,0)</f>
        <v>0</v>
      </c>
      <c r="BH291" s="167">
        <f>IF(N291="sníž. přenesená",J291,0)</f>
        <v>0</v>
      </c>
      <c r="BI291" s="167">
        <f>IF(N291="nulová",J291,0)</f>
        <v>0</v>
      </c>
      <c r="BJ291" s="14" t="s">
        <v>82</v>
      </c>
      <c r="BK291" s="167">
        <f>ROUND(I291*H291,2)</f>
        <v>0</v>
      </c>
      <c r="BL291" s="14" t="s">
        <v>138</v>
      </c>
      <c r="BM291" s="166" t="s">
        <v>1294</v>
      </c>
    </row>
    <row r="292" spans="1:65" s="2" customFormat="1" ht="19.5">
      <c r="A292" s="31"/>
      <c r="B292" s="32"/>
      <c r="C292" s="33"/>
      <c r="D292" s="168" t="s">
        <v>126</v>
      </c>
      <c r="E292" s="33"/>
      <c r="F292" s="169" t="s">
        <v>1295</v>
      </c>
      <c r="G292" s="33"/>
      <c r="H292" s="33"/>
      <c r="I292" s="170"/>
      <c r="J292" s="33"/>
      <c r="K292" s="33"/>
      <c r="L292" s="36"/>
      <c r="M292" s="171"/>
      <c r="N292" s="172"/>
      <c r="O292" s="68"/>
      <c r="P292" s="68"/>
      <c r="Q292" s="68"/>
      <c r="R292" s="68"/>
      <c r="S292" s="68"/>
      <c r="T292" s="69"/>
      <c r="U292" s="31"/>
      <c r="V292" s="31"/>
      <c r="W292" s="31"/>
      <c r="X292" s="31"/>
      <c r="Y292" s="31"/>
      <c r="Z292" s="31"/>
      <c r="AA292" s="31"/>
      <c r="AB292" s="31"/>
      <c r="AC292" s="31"/>
      <c r="AD292" s="31"/>
      <c r="AE292" s="31"/>
      <c r="AT292" s="14" t="s">
        <v>126</v>
      </c>
      <c r="AU292" s="14" t="s">
        <v>74</v>
      </c>
    </row>
    <row r="293" spans="1:65" s="2" customFormat="1" ht="24.2" customHeight="1">
      <c r="A293" s="31"/>
      <c r="B293" s="32"/>
      <c r="C293" s="173" t="s">
        <v>461</v>
      </c>
      <c r="D293" s="173" t="s">
        <v>128</v>
      </c>
      <c r="E293" s="174" t="s">
        <v>1296</v>
      </c>
      <c r="F293" s="175" t="s">
        <v>1297</v>
      </c>
      <c r="G293" s="176" t="s">
        <v>222</v>
      </c>
      <c r="H293" s="177">
        <v>291</v>
      </c>
      <c r="I293" s="178"/>
      <c r="J293" s="179">
        <f>ROUND(I293*H293,2)</f>
        <v>0</v>
      </c>
      <c r="K293" s="175" t="s">
        <v>1</v>
      </c>
      <c r="L293" s="180"/>
      <c r="M293" s="181" t="s">
        <v>1</v>
      </c>
      <c r="N293" s="182" t="s">
        <v>39</v>
      </c>
      <c r="O293" s="68"/>
      <c r="P293" s="164">
        <f>O293*H293</f>
        <v>0</v>
      </c>
      <c r="Q293" s="164">
        <v>0</v>
      </c>
      <c r="R293" s="164">
        <f>Q293*H293</f>
        <v>0</v>
      </c>
      <c r="S293" s="164">
        <v>0</v>
      </c>
      <c r="T293" s="165">
        <f>S293*H293</f>
        <v>0</v>
      </c>
      <c r="U293" s="31"/>
      <c r="V293" s="31"/>
      <c r="W293" s="31"/>
      <c r="X293" s="31"/>
      <c r="Y293" s="31"/>
      <c r="Z293" s="31"/>
      <c r="AA293" s="31"/>
      <c r="AB293" s="31"/>
      <c r="AC293" s="31"/>
      <c r="AD293" s="31"/>
      <c r="AE293" s="31"/>
      <c r="AR293" s="166" t="s">
        <v>163</v>
      </c>
      <c r="AT293" s="166" t="s">
        <v>128</v>
      </c>
      <c r="AU293" s="166" t="s">
        <v>74</v>
      </c>
      <c r="AY293" s="14" t="s">
        <v>124</v>
      </c>
      <c r="BE293" s="167">
        <f>IF(N293="základní",J293,0)</f>
        <v>0</v>
      </c>
      <c r="BF293" s="167">
        <f>IF(N293="snížená",J293,0)</f>
        <v>0</v>
      </c>
      <c r="BG293" s="167">
        <f>IF(N293="zákl. přenesená",J293,0)</f>
        <v>0</v>
      </c>
      <c r="BH293" s="167">
        <f>IF(N293="sníž. přenesená",J293,0)</f>
        <v>0</v>
      </c>
      <c r="BI293" s="167">
        <f>IF(N293="nulová",J293,0)</f>
        <v>0</v>
      </c>
      <c r="BJ293" s="14" t="s">
        <v>82</v>
      </c>
      <c r="BK293" s="167">
        <f>ROUND(I293*H293,2)</f>
        <v>0</v>
      </c>
      <c r="BL293" s="14" t="s">
        <v>123</v>
      </c>
      <c r="BM293" s="166" t="s">
        <v>1298</v>
      </c>
    </row>
    <row r="294" spans="1:65" s="2" customFormat="1" ht="19.5">
      <c r="A294" s="31"/>
      <c r="B294" s="32"/>
      <c r="C294" s="33"/>
      <c r="D294" s="168" t="s">
        <v>126</v>
      </c>
      <c r="E294" s="33"/>
      <c r="F294" s="169" t="s">
        <v>1297</v>
      </c>
      <c r="G294" s="33"/>
      <c r="H294" s="33"/>
      <c r="I294" s="170"/>
      <c r="J294" s="33"/>
      <c r="K294" s="33"/>
      <c r="L294" s="36"/>
      <c r="M294" s="171"/>
      <c r="N294" s="172"/>
      <c r="O294" s="68"/>
      <c r="P294" s="68"/>
      <c r="Q294" s="68"/>
      <c r="R294" s="68"/>
      <c r="S294" s="68"/>
      <c r="T294" s="69"/>
      <c r="U294" s="31"/>
      <c r="V294" s="31"/>
      <c r="W294" s="31"/>
      <c r="X294" s="31"/>
      <c r="Y294" s="31"/>
      <c r="Z294" s="31"/>
      <c r="AA294" s="31"/>
      <c r="AB294" s="31"/>
      <c r="AC294" s="31"/>
      <c r="AD294" s="31"/>
      <c r="AE294" s="31"/>
      <c r="AT294" s="14" t="s">
        <v>126</v>
      </c>
      <c r="AU294" s="14" t="s">
        <v>74</v>
      </c>
    </row>
    <row r="295" spans="1:65" s="2" customFormat="1" ht="24.2" customHeight="1">
      <c r="A295" s="31"/>
      <c r="B295" s="32"/>
      <c r="C295" s="173" t="s">
        <v>466</v>
      </c>
      <c r="D295" s="173" t="s">
        <v>128</v>
      </c>
      <c r="E295" s="174" t="s">
        <v>1299</v>
      </c>
      <c r="F295" s="175" t="s">
        <v>1300</v>
      </c>
      <c r="G295" s="176" t="s">
        <v>222</v>
      </c>
      <c r="H295" s="177">
        <v>330</v>
      </c>
      <c r="I295" s="178"/>
      <c r="J295" s="179">
        <f>ROUND(I295*H295,2)</f>
        <v>0</v>
      </c>
      <c r="K295" s="175" t="s">
        <v>122</v>
      </c>
      <c r="L295" s="180"/>
      <c r="M295" s="181" t="s">
        <v>1</v>
      </c>
      <c r="N295" s="182" t="s">
        <v>39</v>
      </c>
      <c r="O295" s="68"/>
      <c r="P295" s="164">
        <f>O295*H295</f>
        <v>0</v>
      </c>
      <c r="Q295" s="164">
        <v>0</v>
      </c>
      <c r="R295" s="164">
        <f>Q295*H295</f>
        <v>0</v>
      </c>
      <c r="S295" s="164">
        <v>0</v>
      </c>
      <c r="T295" s="165">
        <f>S295*H295</f>
        <v>0</v>
      </c>
      <c r="U295" s="31"/>
      <c r="V295" s="31"/>
      <c r="W295" s="31"/>
      <c r="X295" s="31"/>
      <c r="Y295" s="31"/>
      <c r="Z295" s="31"/>
      <c r="AA295" s="31"/>
      <c r="AB295" s="31"/>
      <c r="AC295" s="31"/>
      <c r="AD295" s="31"/>
      <c r="AE295" s="31"/>
      <c r="AR295" s="166" t="s">
        <v>163</v>
      </c>
      <c r="AT295" s="166" t="s">
        <v>128</v>
      </c>
      <c r="AU295" s="166" t="s">
        <v>74</v>
      </c>
      <c r="AY295" s="14" t="s">
        <v>124</v>
      </c>
      <c r="BE295" s="167">
        <f>IF(N295="základní",J295,0)</f>
        <v>0</v>
      </c>
      <c r="BF295" s="167">
        <f>IF(N295="snížená",J295,0)</f>
        <v>0</v>
      </c>
      <c r="BG295" s="167">
        <f>IF(N295="zákl. přenesená",J295,0)</f>
        <v>0</v>
      </c>
      <c r="BH295" s="167">
        <f>IF(N295="sníž. přenesená",J295,0)</f>
        <v>0</v>
      </c>
      <c r="BI295" s="167">
        <f>IF(N295="nulová",J295,0)</f>
        <v>0</v>
      </c>
      <c r="BJ295" s="14" t="s">
        <v>82</v>
      </c>
      <c r="BK295" s="167">
        <f>ROUND(I295*H295,2)</f>
        <v>0</v>
      </c>
      <c r="BL295" s="14" t="s">
        <v>123</v>
      </c>
      <c r="BM295" s="166" t="s">
        <v>1301</v>
      </c>
    </row>
    <row r="296" spans="1:65" s="2" customFormat="1" ht="19.5">
      <c r="A296" s="31"/>
      <c r="B296" s="32"/>
      <c r="C296" s="33"/>
      <c r="D296" s="168" t="s">
        <v>126</v>
      </c>
      <c r="E296" s="33"/>
      <c r="F296" s="169" t="s">
        <v>1300</v>
      </c>
      <c r="G296" s="33"/>
      <c r="H296" s="33"/>
      <c r="I296" s="170"/>
      <c r="J296" s="33"/>
      <c r="K296" s="33"/>
      <c r="L296" s="36"/>
      <c r="M296" s="171"/>
      <c r="N296" s="172"/>
      <c r="O296" s="68"/>
      <c r="P296" s="68"/>
      <c r="Q296" s="68"/>
      <c r="R296" s="68"/>
      <c r="S296" s="68"/>
      <c r="T296" s="69"/>
      <c r="U296" s="31"/>
      <c r="V296" s="31"/>
      <c r="W296" s="31"/>
      <c r="X296" s="31"/>
      <c r="Y296" s="31"/>
      <c r="Z296" s="31"/>
      <c r="AA296" s="31"/>
      <c r="AB296" s="31"/>
      <c r="AC296" s="31"/>
      <c r="AD296" s="31"/>
      <c r="AE296" s="31"/>
      <c r="AT296" s="14" t="s">
        <v>126</v>
      </c>
      <c r="AU296" s="14" t="s">
        <v>74</v>
      </c>
    </row>
    <row r="297" spans="1:65" s="2" customFormat="1" ht="33" customHeight="1">
      <c r="A297" s="31"/>
      <c r="B297" s="32"/>
      <c r="C297" s="173" t="s">
        <v>470</v>
      </c>
      <c r="D297" s="173" t="s">
        <v>128</v>
      </c>
      <c r="E297" s="174" t="s">
        <v>1302</v>
      </c>
      <c r="F297" s="175" t="s">
        <v>1303</v>
      </c>
      <c r="G297" s="176" t="s">
        <v>222</v>
      </c>
      <c r="H297" s="177">
        <v>50</v>
      </c>
      <c r="I297" s="178"/>
      <c r="J297" s="179">
        <f>ROUND(I297*H297,2)</f>
        <v>0</v>
      </c>
      <c r="K297" s="175" t="s">
        <v>122</v>
      </c>
      <c r="L297" s="180"/>
      <c r="M297" s="181" t="s">
        <v>1</v>
      </c>
      <c r="N297" s="182" t="s">
        <v>39</v>
      </c>
      <c r="O297" s="68"/>
      <c r="P297" s="164">
        <f>O297*H297</f>
        <v>0</v>
      </c>
      <c r="Q297" s="164">
        <v>0</v>
      </c>
      <c r="R297" s="164">
        <f>Q297*H297</f>
        <v>0</v>
      </c>
      <c r="S297" s="164">
        <v>0</v>
      </c>
      <c r="T297" s="165">
        <f>S297*H297</f>
        <v>0</v>
      </c>
      <c r="U297" s="31"/>
      <c r="V297" s="31"/>
      <c r="W297" s="31"/>
      <c r="X297" s="31"/>
      <c r="Y297" s="31"/>
      <c r="Z297" s="31"/>
      <c r="AA297" s="31"/>
      <c r="AB297" s="31"/>
      <c r="AC297" s="31"/>
      <c r="AD297" s="31"/>
      <c r="AE297" s="31"/>
      <c r="AR297" s="166" t="s">
        <v>163</v>
      </c>
      <c r="AT297" s="166" t="s">
        <v>128</v>
      </c>
      <c r="AU297" s="166" t="s">
        <v>74</v>
      </c>
      <c r="AY297" s="14" t="s">
        <v>124</v>
      </c>
      <c r="BE297" s="167">
        <f>IF(N297="základní",J297,0)</f>
        <v>0</v>
      </c>
      <c r="BF297" s="167">
        <f>IF(N297="snížená",J297,0)</f>
        <v>0</v>
      </c>
      <c r="BG297" s="167">
        <f>IF(N297="zákl. přenesená",J297,0)</f>
        <v>0</v>
      </c>
      <c r="BH297" s="167">
        <f>IF(N297="sníž. přenesená",J297,0)</f>
        <v>0</v>
      </c>
      <c r="BI297" s="167">
        <f>IF(N297="nulová",J297,0)</f>
        <v>0</v>
      </c>
      <c r="BJ297" s="14" t="s">
        <v>82</v>
      </c>
      <c r="BK297" s="167">
        <f>ROUND(I297*H297,2)</f>
        <v>0</v>
      </c>
      <c r="BL297" s="14" t="s">
        <v>123</v>
      </c>
      <c r="BM297" s="166" t="s">
        <v>1304</v>
      </c>
    </row>
    <row r="298" spans="1:65" s="2" customFormat="1" ht="19.5">
      <c r="A298" s="31"/>
      <c r="B298" s="32"/>
      <c r="C298" s="33"/>
      <c r="D298" s="168" t="s">
        <v>126</v>
      </c>
      <c r="E298" s="33"/>
      <c r="F298" s="169" t="s">
        <v>1303</v>
      </c>
      <c r="G298" s="33"/>
      <c r="H298" s="33"/>
      <c r="I298" s="170"/>
      <c r="J298" s="33"/>
      <c r="K298" s="33"/>
      <c r="L298" s="36"/>
      <c r="M298" s="171"/>
      <c r="N298" s="172"/>
      <c r="O298" s="68"/>
      <c r="P298" s="68"/>
      <c r="Q298" s="68"/>
      <c r="R298" s="68"/>
      <c r="S298" s="68"/>
      <c r="T298" s="69"/>
      <c r="U298" s="31"/>
      <c r="V298" s="31"/>
      <c r="W298" s="31"/>
      <c r="X298" s="31"/>
      <c r="Y298" s="31"/>
      <c r="Z298" s="31"/>
      <c r="AA298" s="31"/>
      <c r="AB298" s="31"/>
      <c r="AC298" s="31"/>
      <c r="AD298" s="31"/>
      <c r="AE298" s="31"/>
      <c r="AT298" s="14" t="s">
        <v>126</v>
      </c>
      <c r="AU298" s="14" t="s">
        <v>74</v>
      </c>
    </row>
    <row r="299" spans="1:65" s="2" customFormat="1" ht="33" customHeight="1">
      <c r="A299" s="31"/>
      <c r="B299" s="32"/>
      <c r="C299" s="173" t="s">
        <v>475</v>
      </c>
      <c r="D299" s="173" t="s">
        <v>128</v>
      </c>
      <c r="E299" s="174" t="s">
        <v>1305</v>
      </c>
      <c r="F299" s="175" t="s">
        <v>1306</v>
      </c>
      <c r="G299" s="176" t="s">
        <v>222</v>
      </c>
      <c r="H299" s="177">
        <v>50</v>
      </c>
      <c r="I299" s="178"/>
      <c r="J299" s="179">
        <f>ROUND(I299*H299,2)</f>
        <v>0</v>
      </c>
      <c r="K299" s="175" t="s">
        <v>122</v>
      </c>
      <c r="L299" s="180"/>
      <c r="M299" s="181" t="s">
        <v>1</v>
      </c>
      <c r="N299" s="182" t="s">
        <v>39</v>
      </c>
      <c r="O299" s="68"/>
      <c r="P299" s="164">
        <f>O299*H299</f>
        <v>0</v>
      </c>
      <c r="Q299" s="164">
        <v>0</v>
      </c>
      <c r="R299" s="164">
        <f>Q299*H299</f>
        <v>0</v>
      </c>
      <c r="S299" s="164">
        <v>0</v>
      </c>
      <c r="T299" s="165">
        <f>S299*H299</f>
        <v>0</v>
      </c>
      <c r="U299" s="31"/>
      <c r="V299" s="31"/>
      <c r="W299" s="31"/>
      <c r="X299" s="31"/>
      <c r="Y299" s="31"/>
      <c r="Z299" s="31"/>
      <c r="AA299" s="31"/>
      <c r="AB299" s="31"/>
      <c r="AC299" s="31"/>
      <c r="AD299" s="31"/>
      <c r="AE299" s="31"/>
      <c r="AR299" s="166" t="s">
        <v>163</v>
      </c>
      <c r="AT299" s="166" t="s">
        <v>128</v>
      </c>
      <c r="AU299" s="166" t="s">
        <v>74</v>
      </c>
      <c r="AY299" s="14" t="s">
        <v>124</v>
      </c>
      <c r="BE299" s="167">
        <f>IF(N299="základní",J299,0)</f>
        <v>0</v>
      </c>
      <c r="BF299" s="167">
        <f>IF(N299="snížená",J299,0)</f>
        <v>0</v>
      </c>
      <c r="BG299" s="167">
        <f>IF(N299="zákl. přenesená",J299,0)</f>
        <v>0</v>
      </c>
      <c r="BH299" s="167">
        <f>IF(N299="sníž. přenesená",J299,0)</f>
        <v>0</v>
      </c>
      <c r="BI299" s="167">
        <f>IF(N299="nulová",J299,0)</f>
        <v>0</v>
      </c>
      <c r="BJ299" s="14" t="s">
        <v>82</v>
      </c>
      <c r="BK299" s="167">
        <f>ROUND(I299*H299,2)</f>
        <v>0</v>
      </c>
      <c r="BL299" s="14" t="s">
        <v>123</v>
      </c>
      <c r="BM299" s="166" t="s">
        <v>1307</v>
      </c>
    </row>
    <row r="300" spans="1:65" s="2" customFormat="1" ht="19.5">
      <c r="A300" s="31"/>
      <c r="B300" s="32"/>
      <c r="C300" s="33"/>
      <c r="D300" s="168" t="s">
        <v>126</v>
      </c>
      <c r="E300" s="33"/>
      <c r="F300" s="169" t="s">
        <v>1306</v>
      </c>
      <c r="G300" s="33"/>
      <c r="H300" s="33"/>
      <c r="I300" s="170"/>
      <c r="J300" s="33"/>
      <c r="K300" s="33"/>
      <c r="L300" s="36"/>
      <c r="M300" s="171"/>
      <c r="N300" s="172"/>
      <c r="O300" s="68"/>
      <c r="P300" s="68"/>
      <c r="Q300" s="68"/>
      <c r="R300" s="68"/>
      <c r="S300" s="68"/>
      <c r="T300" s="69"/>
      <c r="U300" s="31"/>
      <c r="V300" s="31"/>
      <c r="W300" s="31"/>
      <c r="X300" s="31"/>
      <c r="Y300" s="31"/>
      <c r="Z300" s="31"/>
      <c r="AA300" s="31"/>
      <c r="AB300" s="31"/>
      <c r="AC300" s="31"/>
      <c r="AD300" s="31"/>
      <c r="AE300" s="31"/>
      <c r="AT300" s="14" t="s">
        <v>126</v>
      </c>
      <c r="AU300" s="14" t="s">
        <v>74</v>
      </c>
    </row>
    <row r="301" spans="1:65" s="2" customFormat="1" ht="16.5" customHeight="1">
      <c r="A301" s="31"/>
      <c r="B301" s="32"/>
      <c r="C301" s="173" t="s">
        <v>479</v>
      </c>
      <c r="D301" s="173" t="s">
        <v>128</v>
      </c>
      <c r="E301" s="174" t="s">
        <v>1308</v>
      </c>
      <c r="F301" s="175" t="s">
        <v>1309</v>
      </c>
      <c r="G301" s="176" t="s">
        <v>644</v>
      </c>
      <c r="H301" s="177">
        <v>225</v>
      </c>
      <c r="I301" s="178"/>
      <c r="J301" s="179">
        <f>ROUND(I301*H301,2)</f>
        <v>0</v>
      </c>
      <c r="K301" s="175" t="s">
        <v>122</v>
      </c>
      <c r="L301" s="180"/>
      <c r="M301" s="181" t="s">
        <v>1</v>
      </c>
      <c r="N301" s="182" t="s">
        <v>39</v>
      </c>
      <c r="O301" s="68"/>
      <c r="P301" s="164">
        <f>O301*H301</f>
        <v>0</v>
      </c>
      <c r="Q301" s="164">
        <v>0</v>
      </c>
      <c r="R301" s="164">
        <f>Q301*H301</f>
        <v>0</v>
      </c>
      <c r="S301" s="164">
        <v>0</v>
      </c>
      <c r="T301" s="165">
        <f>S301*H301</f>
        <v>0</v>
      </c>
      <c r="U301" s="31"/>
      <c r="V301" s="31"/>
      <c r="W301" s="31"/>
      <c r="X301" s="31"/>
      <c r="Y301" s="31"/>
      <c r="Z301" s="31"/>
      <c r="AA301" s="31"/>
      <c r="AB301" s="31"/>
      <c r="AC301" s="31"/>
      <c r="AD301" s="31"/>
      <c r="AE301" s="31"/>
      <c r="AR301" s="166" t="s">
        <v>131</v>
      </c>
      <c r="AT301" s="166" t="s">
        <v>128</v>
      </c>
      <c r="AU301" s="166" t="s">
        <v>74</v>
      </c>
      <c r="AY301" s="14" t="s">
        <v>124</v>
      </c>
      <c r="BE301" s="167">
        <f>IF(N301="základní",J301,0)</f>
        <v>0</v>
      </c>
      <c r="BF301" s="167">
        <f>IF(N301="snížená",J301,0)</f>
        <v>0</v>
      </c>
      <c r="BG301" s="167">
        <f>IF(N301="zákl. přenesená",J301,0)</f>
        <v>0</v>
      </c>
      <c r="BH301" s="167">
        <f>IF(N301="sníž. přenesená",J301,0)</f>
        <v>0</v>
      </c>
      <c r="BI301" s="167">
        <f>IF(N301="nulová",J301,0)</f>
        <v>0</v>
      </c>
      <c r="BJ301" s="14" t="s">
        <v>82</v>
      </c>
      <c r="BK301" s="167">
        <f>ROUND(I301*H301,2)</f>
        <v>0</v>
      </c>
      <c r="BL301" s="14" t="s">
        <v>131</v>
      </c>
      <c r="BM301" s="166" t="s">
        <v>1310</v>
      </c>
    </row>
    <row r="302" spans="1:65" s="2" customFormat="1" ht="11.25">
      <c r="A302" s="31"/>
      <c r="B302" s="32"/>
      <c r="C302" s="33"/>
      <c r="D302" s="168" t="s">
        <v>126</v>
      </c>
      <c r="E302" s="33"/>
      <c r="F302" s="169" t="s">
        <v>1309</v>
      </c>
      <c r="G302" s="33"/>
      <c r="H302" s="33"/>
      <c r="I302" s="170"/>
      <c r="J302" s="33"/>
      <c r="K302" s="33"/>
      <c r="L302" s="36"/>
      <c r="M302" s="171"/>
      <c r="N302" s="172"/>
      <c r="O302" s="68"/>
      <c r="P302" s="68"/>
      <c r="Q302" s="68"/>
      <c r="R302" s="68"/>
      <c r="S302" s="68"/>
      <c r="T302" s="69"/>
      <c r="U302" s="31"/>
      <c r="V302" s="31"/>
      <c r="W302" s="31"/>
      <c r="X302" s="31"/>
      <c r="Y302" s="31"/>
      <c r="Z302" s="31"/>
      <c r="AA302" s="31"/>
      <c r="AB302" s="31"/>
      <c r="AC302" s="31"/>
      <c r="AD302" s="31"/>
      <c r="AE302" s="31"/>
      <c r="AT302" s="14" t="s">
        <v>126</v>
      </c>
      <c r="AU302" s="14" t="s">
        <v>74</v>
      </c>
    </row>
    <row r="303" spans="1:65" s="2" customFormat="1" ht="44.25" customHeight="1">
      <c r="A303" s="31"/>
      <c r="B303" s="32"/>
      <c r="C303" s="155" t="s">
        <v>484</v>
      </c>
      <c r="D303" s="155" t="s">
        <v>118</v>
      </c>
      <c r="E303" s="156" t="s">
        <v>1311</v>
      </c>
      <c r="F303" s="157" t="s">
        <v>1312</v>
      </c>
      <c r="G303" s="158" t="s">
        <v>222</v>
      </c>
      <c r="H303" s="159">
        <v>120</v>
      </c>
      <c r="I303" s="160"/>
      <c r="J303" s="161">
        <f>ROUND(I303*H303,2)</f>
        <v>0</v>
      </c>
      <c r="K303" s="157" t="s">
        <v>122</v>
      </c>
      <c r="L303" s="36"/>
      <c r="M303" s="162" t="s">
        <v>1</v>
      </c>
      <c r="N303" s="163" t="s">
        <v>39</v>
      </c>
      <c r="O303" s="68"/>
      <c r="P303" s="164">
        <f>O303*H303</f>
        <v>0</v>
      </c>
      <c r="Q303" s="164">
        <v>0</v>
      </c>
      <c r="R303" s="164">
        <f>Q303*H303</f>
        <v>0</v>
      </c>
      <c r="S303" s="164">
        <v>0</v>
      </c>
      <c r="T303" s="165">
        <f>S303*H303</f>
        <v>0</v>
      </c>
      <c r="U303" s="31"/>
      <c r="V303" s="31"/>
      <c r="W303" s="31"/>
      <c r="X303" s="31"/>
      <c r="Y303" s="31"/>
      <c r="Z303" s="31"/>
      <c r="AA303" s="31"/>
      <c r="AB303" s="31"/>
      <c r="AC303" s="31"/>
      <c r="AD303" s="31"/>
      <c r="AE303" s="31"/>
      <c r="AR303" s="166" t="s">
        <v>713</v>
      </c>
      <c r="AT303" s="166" t="s">
        <v>118</v>
      </c>
      <c r="AU303" s="166" t="s">
        <v>74</v>
      </c>
      <c r="AY303" s="14" t="s">
        <v>124</v>
      </c>
      <c r="BE303" s="167">
        <f>IF(N303="základní",J303,0)</f>
        <v>0</v>
      </c>
      <c r="BF303" s="167">
        <f>IF(N303="snížená",J303,0)</f>
        <v>0</v>
      </c>
      <c r="BG303" s="167">
        <f>IF(N303="zákl. přenesená",J303,0)</f>
        <v>0</v>
      </c>
      <c r="BH303" s="167">
        <f>IF(N303="sníž. přenesená",J303,0)</f>
        <v>0</v>
      </c>
      <c r="BI303" s="167">
        <f>IF(N303="nulová",J303,0)</f>
        <v>0</v>
      </c>
      <c r="BJ303" s="14" t="s">
        <v>82</v>
      </c>
      <c r="BK303" s="167">
        <f>ROUND(I303*H303,2)</f>
        <v>0</v>
      </c>
      <c r="BL303" s="14" t="s">
        <v>713</v>
      </c>
      <c r="BM303" s="166" t="s">
        <v>1313</v>
      </c>
    </row>
    <row r="304" spans="1:65" s="2" customFormat="1" ht="39">
      <c r="A304" s="31"/>
      <c r="B304" s="32"/>
      <c r="C304" s="33"/>
      <c r="D304" s="168" t="s">
        <v>126</v>
      </c>
      <c r="E304" s="33"/>
      <c r="F304" s="169" t="s">
        <v>1314</v>
      </c>
      <c r="G304" s="33"/>
      <c r="H304" s="33"/>
      <c r="I304" s="170"/>
      <c r="J304" s="33"/>
      <c r="K304" s="33"/>
      <c r="L304" s="36"/>
      <c r="M304" s="171"/>
      <c r="N304" s="172"/>
      <c r="O304" s="68"/>
      <c r="P304" s="68"/>
      <c r="Q304" s="68"/>
      <c r="R304" s="68"/>
      <c r="S304" s="68"/>
      <c r="T304" s="69"/>
      <c r="U304" s="31"/>
      <c r="V304" s="31"/>
      <c r="W304" s="31"/>
      <c r="X304" s="31"/>
      <c r="Y304" s="31"/>
      <c r="Z304" s="31"/>
      <c r="AA304" s="31"/>
      <c r="AB304" s="31"/>
      <c r="AC304" s="31"/>
      <c r="AD304" s="31"/>
      <c r="AE304" s="31"/>
      <c r="AT304" s="14" t="s">
        <v>126</v>
      </c>
      <c r="AU304" s="14" t="s">
        <v>74</v>
      </c>
    </row>
    <row r="305" spans="1:65" s="2" customFormat="1" ht="37.9" customHeight="1">
      <c r="A305" s="31"/>
      <c r="B305" s="32"/>
      <c r="C305" s="155" t="s">
        <v>488</v>
      </c>
      <c r="D305" s="155" t="s">
        <v>118</v>
      </c>
      <c r="E305" s="156" t="s">
        <v>1315</v>
      </c>
      <c r="F305" s="157" t="s">
        <v>1316</v>
      </c>
      <c r="G305" s="158" t="s">
        <v>222</v>
      </c>
      <c r="H305" s="159">
        <v>1206</v>
      </c>
      <c r="I305" s="160"/>
      <c r="J305" s="161">
        <f>ROUND(I305*H305,2)</f>
        <v>0</v>
      </c>
      <c r="K305" s="157" t="s">
        <v>122</v>
      </c>
      <c r="L305" s="36"/>
      <c r="M305" s="162" t="s">
        <v>1</v>
      </c>
      <c r="N305" s="163" t="s">
        <v>39</v>
      </c>
      <c r="O305" s="68"/>
      <c r="P305" s="164">
        <f>O305*H305</f>
        <v>0</v>
      </c>
      <c r="Q305" s="164">
        <v>0</v>
      </c>
      <c r="R305" s="164">
        <f>Q305*H305</f>
        <v>0</v>
      </c>
      <c r="S305" s="164">
        <v>0</v>
      </c>
      <c r="T305" s="165">
        <f>S305*H305</f>
        <v>0</v>
      </c>
      <c r="U305" s="31"/>
      <c r="V305" s="31"/>
      <c r="W305" s="31"/>
      <c r="X305" s="31"/>
      <c r="Y305" s="31"/>
      <c r="Z305" s="31"/>
      <c r="AA305" s="31"/>
      <c r="AB305" s="31"/>
      <c r="AC305" s="31"/>
      <c r="AD305" s="31"/>
      <c r="AE305" s="31"/>
      <c r="AR305" s="166" t="s">
        <v>713</v>
      </c>
      <c r="AT305" s="166" t="s">
        <v>118</v>
      </c>
      <c r="AU305" s="166" t="s">
        <v>74</v>
      </c>
      <c r="AY305" s="14" t="s">
        <v>124</v>
      </c>
      <c r="BE305" s="167">
        <f>IF(N305="základní",J305,0)</f>
        <v>0</v>
      </c>
      <c r="BF305" s="167">
        <f>IF(N305="snížená",J305,0)</f>
        <v>0</v>
      </c>
      <c r="BG305" s="167">
        <f>IF(N305="zákl. přenesená",J305,0)</f>
        <v>0</v>
      </c>
      <c r="BH305" s="167">
        <f>IF(N305="sníž. přenesená",J305,0)</f>
        <v>0</v>
      </c>
      <c r="BI305" s="167">
        <f>IF(N305="nulová",J305,0)</f>
        <v>0</v>
      </c>
      <c r="BJ305" s="14" t="s">
        <v>82</v>
      </c>
      <c r="BK305" s="167">
        <f>ROUND(I305*H305,2)</f>
        <v>0</v>
      </c>
      <c r="BL305" s="14" t="s">
        <v>713</v>
      </c>
      <c r="BM305" s="166" t="s">
        <v>1317</v>
      </c>
    </row>
    <row r="306" spans="1:65" s="2" customFormat="1" ht="29.25">
      <c r="A306" s="31"/>
      <c r="B306" s="32"/>
      <c r="C306" s="33"/>
      <c r="D306" s="168" t="s">
        <v>126</v>
      </c>
      <c r="E306" s="33"/>
      <c r="F306" s="169" t="s">
        <v>1318</v>
      </c>
      <c r="G306" s="33"/>
      <c r="H306" s="33"/>
      <c r="I306" s="170"/>
      <c r="J306" s="33"/>
      <c r="K306" s="33"/>
      <c r="L306" s="36"/>
      <c r="M306" s="171"/>
      <c r="N306" s="172"/>
      <c r="O306" s="68"/>
      <c r="P306" s="68"/>
      <c r="Q306" s="68"/>
      <c r="R306" s="68"/>
      <c r="S306" s="68"/>
      <c r="T306" s="69"/>
      <c r="U306" s="31"/>
      <c r="V306" s="31"/>
      <c r="W306" s="31"/>
      <c r="X306" s="31"/>
      <c r="Y306" s="31"/>
      <c r="Z306" s="31"/>
      <c r="AA306" s="31"/>
      <c r="AB306" s="31"/>
      <c r="AC306" s="31"/>
      <c r="AD306" s="31"/>
      <c r="AE306" s="31"/>
      <c r="AT306" s="14" t="s">
        <v>126</v>
      </c>
      <c r="AU306" s="14" t="s">
        <v>74</v>
      </c>
    </row>
    <row r="307" spans="1:65" s="2" customFormat="1" ht="16.5" customHeight="1">
      <c r="A307" s="31"/>
      <c r="B307" s="32"/>
      <c r="C307" s="155" t="s">
        <v>493</v>
      </c>
      <c r="D307" s="155" t="s">
        <v>118</v>
      </c>
      <c r="E307" s="156" t="s">
        <v>1319</v>
      </c>
      <c r="F307" s="157" t="s">
        <v>1320</v>
      </c>
      <c r="G307" s="158" t="s">
        <v>222</v>
      </c>
      <c r="H307" s="159">
        <v>817</v>
      </c>
      <c r="I307" s="160"/>
      <c r="J307" s="161">
        <f>ROUND(I307*H307,2)</f>
        <v>0</v>
      </c>
      <c r="K307" s="157" t="s">
        <v>122</v>
      </c>
      <c r="L307" s="36"/>
      <c r="M307" s="162" t="s">
        <v>1</v>
      </c>
      <c r="N307" s="163" t="s">
        <v>39</v>
      </c>
      <c r="O307" s="68"/>
      <c r="P307" s="164">
        <f>O307*H307</f>
        <v>0</v>
      </c>
      <c r="Q307" s="164">
        <v>0</v>
      </c>
      <c r="R307" s="164">
        <f>Q307*H307</f>
        <v>0</v>
      </c>
      <c r="S307" s="164">
        <v>0</v>
      </c>
      <c r="T307" s="165">
        <f>S307*H307</f>
        <v>0</v>
      </c>
      <c r="U307" s="31"/>
      <c r="V307" s="31"/>
      <c r="W307" s="31"/>
      <c r="X307" s="31"/>
      <c r="Y307" s="31"/>
      <c r="Z307" s="31"/>
      <c r="AA307" s="31"/>
      <c r="AB307" s="31"/>
      <c r="AC307" s="31"/>
      <c r="AD307" s="31"/>
      <c r="AE307" s="31"/>
      <c r="AR307" s="166" t="s">
        <v>713</v>
      </c>
      <c r="AT307" s="166" t="s">
        <v>118</v>
      </c>
      <c r="AU307" s="166" t="s">
        <v>74</v>
      </c>
      <c r="AY307" s="14" t="s">
        <v>124</v>
      </c>
      <c r="BE307" s="167">
        <f>IF(N307="základní",J307,0)</f>
        <v>0</v>
      </c>
      <c r="BF307" s="167">
        <f>IF(N307="snížená",J307,0)</f>
        <v>0</v>
      </c>
      <c r="BG307" s="167">
        <f>IF(N307="zákl. přenesená",J307,0)</f>
        <v>0</v>
      </c>
      <c r="BH307" s="167">
        <f>IF(N307="sníž. přenesená",J307,0)</f>
        <v>0</v>
      </c>
      <c r="BI307" s="167">
        <f>IF(N307="nulová",J307,0)</f>
        <v>0</v>
      </c>
      <c r="BJ307" s="14" t="s">
        <v>82</v>
      </c>
      <c r="BK307" s="167">
        <f>ROUND(I307*H307,2)</f>
        <v>0</v>
      </c>
      <c r="BL307" s="14" t="s">
        <v>713</v>
      </c>
      <c r="BM307" s="166" t="s">
        <v>1321</v>
      </c>
    </row>
    <row r="308" spans="1:65" s="2" customFormat="1" ht="19.5">
      <c r="A308" s="31"/>
      <c r="B308" s="32"/>
      <c r="C308" s="33"/>
      <c r="D308" s="168" t="s">
        <v>126</v>
      </c>
      <c r="E308" s="33"/>
      <c r="F308" s="169" t="s">
        <v>1322</v>
      </c>
      <c r="G308" s="33"/>
      <c r="H308" s="33"/>
      <c r="I308" s="170"/>
      <c r="J308" s="33"/>
      <c r="K308" s="33"/>
      <c r="L308" s="36"/>
      <c r="M308" s="171"/>
      <c r="N308" s="172"/>
      <c r="O308" s="68"/>
      <c r="P308" s="68"/>
      <c r="Q308" s="68"/>
      <c r="R308" s="68"/>
      <c r="S308" s="68"/>
      <c r="T308" s="69"/>
      <c r="U308" s="31"/>
      <c r="V308" s="31"/>
      <c r="W308" s="31"/>
      <c r="X308" s="31"/>
      <c r="Y308" s="31"/>
      <c r="Z308" s="31"/>
      <c r="AA308" s="31"/>
      <c r="AB308" s="31"/>
      <c r="AC308" s="31"/>
      <c r="AD308" s="31"/>
      <c r="AE308" s="31"/>
      <c r="AT308" s="14" t="s">
        <v>126</v>
      </c>
      <c r="AU308" s="14" t="s">
        <v>74</v>
      </c>
    </row>
    <row r="309" spans="1:65" s="2" customFormat="1" ht="24.2" customHeight="1">
      <c r="A309" s="31"/>
      <c r="B309" s="32"/>
      <c r="C309" s="173" t="s">
        <v>497</v>
      </c>
      <c r="D309" s="173" t="s">
        <v>128</v>
      </c>
      <c r="E309" s="174" t="s">
        <v>1323</v>
      </c>
      <c r="F309" s="175" t="s">
        <v>1324</v>
      </c>
      <c r="G309" s="176" t="s">
        <v>137</v>
      </c>
      <c r="H309" s="177">
        <v>1</v>
      </c>
      <c r="I309" s="178"/>
      <c r="J309" s="179">
        <f>ROUND(I309*H309,2)</f>
        <v>0</v>
      </c>
      <c r="K309" s="175" t="s">
        <v>122</v>
      </c>
      <c r="L309" s="180"/>
      <c r="M309" s="181" t="s">
        <v>1</v>
      </c>
      <c r="N309" s="182" t="s">
        <v>39</v>
      </c>
      <c r="O309" s="68"/>
      <c r="P309" s="164">
        <f>O309*H309</f>
        <v>0</v>
      </c>
      <c r="Q309" s="164">
        <v>0</v>
      </c>
      <c r="R309" s="164">
        <f>Q309*H309</f>
        <v>0</v>
      </c>
      <c r="S309" s="164">
        <v>0</v>
      </c>
      <c r="T309" s="165">
        <f>S309*H309</f>
        <v>0</v>
      </c>
      <c r="U309" s="31"/>
      <c r="V309" s="31"/>
      <c r="W309" s="31"/>
      <c r="X309" s="31"/>
      <c r="Y309" s="31"/>
      <c r="Z309" s="31"/>
      <c r="AA309" s="31"/>
      <c r="AB309" s="31"/>
      <c r="AC309" s="31"/>
      <c r="AD309" s="31"/>
      <c r="AE309" s="31"/>
      <c r="AR309" s="166" t="s">
        <v>131</v>
      </c>
      <c r="AT309" s="166" t="s">
        <v>128</v>
      </c>
      <c r="AU309" s="166" t="s">
        <v>74</v>
      </c>
      <c r="AY309" s="14" t="s">
        <v>124</v>
      </c>
      <c r="BE309" s="167">
        <f>IF(N309="základní",J309,0)</f>
        <v>0</v>
      </c>
      <c r="BF309" s="167">
        <f>IF(N309="snížená",J309,0)</f>
        <v>0</v>
      </c>
      <c r="BG309" s="167">
        <f>IF(N309="zákl. přenesená",J309,0)</f>
        <v>0</v>
      </c>
      <c r="BH309" s="167">
        <f>IF(N309="sníž. přenesená",J309,0)</f>
        <v>0</v>
      </c>
      <c r="BI309" s="167">
        <f>IF(N309="nulová",J309,0)</f>
        <v>0</v>
      </c>
      <c r="BJ309" s="14" t="s">
        <v>82</v>
      </c>
      <c r="BK309" s="167">
        <f>ROUND(I309*H309,2)</f>
        <v>0</v>
      </c>
      <c r="BL309" s="14" t="s">
        <v>131</v>
      </c>
      <c r="BM309" s="166" t="s">
        <v>1325</v>
      </c>
    </row>
    <row r="310" spans="1:65" s="2" customFormat="1" ht="19.5">
      <c r="A310" s="31"/>
      <c r="B310" s="32"/>
      <c r="C310" s="33"/>
      <c r="D310" s="168" t="s">
        <v>126</v>
      </c>
      <c r="E310" s="33"/>
      <c r="F310" s="169" t="s">
        <v>1324</v>
      </c>
      <c r="G310" s="33"/>
      <c r="H310" s="33"/>
      <c r="I310" s="170"/>
      <c r="J310" s="33"/>
      <c r="K310" s="33"/>
      <c r="L310" s="36"/>
      <c r="M310" s="171"/>
      <c r="N310" s="172"/>
      <c r="O310" s="68"/>
      <c r="P310" s="68"/>
      <c r="Q310" s="68"/>
      <c r="R310" s="68"/>
      <c r="S310" s="68"/>
      <c r="T310" s="69"/>
      <c r="U310" s="31"/>
      <c r="V310" s="31"/>
      <c r="W310" s="31"/>
      <c r="X310" s="31"/>
      <c r="Y310" s="31"/>
      <c r="Z310" s="31"/>
      <c r="AA310" s="31"/>
      <c r="AB310" s="31"/>
      <c r="AC310" s="31"/>
      <c r="AD310" s="31"/>
      <c r="AE310" s="31"/>
      <c r="AT310" s="14" t="s">
        <v>126</v>
      </c>
      <c r="AU310" s="14" t="s">
        <v>74</v>
      </c>
    </row>
    <row r="311" spans="1:65" s="2" customFormat="1" ht="24.2" customHeight="1">
      <c r="A311" s="31"/>
      <c r="B311" s="32"/>
      <c r="C311" s="173" t="s">
        <v>502</v>
      </c>
      <c r="D311" s="173" t="s">
        <v>128</v>
      </c>
      <c r="E311" s="174" t="s">
        <v>1326</v>
      </c>
      <c r="F311" s="175" t="s">
        <v>1327</v>
      </c>
      <c r="G311" s="176" t="s">
        <v>137</v>
      </c>
      <c r="H311" s="177">
        <v>1</v>
      </c>
      <c r="I311" s="178"/>
      <c r="J311" s="179">
        <f>ROUND(I311*H311,2)</f>
        <v>0</v>
      </c>
      <c r="K311" s="175" t="s">
        <v>122</v>
      </c>
      <c r="L311" s="180"/>
      <c r="M311" s="181" t="s">
        <v>1</v>
      </c>
      <c r="N311" s="182" t="s">
        <v>39</v>
      </c>
      <c r="O311" s="68"/>
      <c r="P311" s="164">
        <f>O311*H311</f>
        <v>0</v>
      </c>
      <c r="Q311" s="164">
        <v>0</v>
      </c>
      <c r="R311" s="164">
        <f>Q311*H311</f>
        <v>0</v>
      </c>
      <c r="S311" s="164">
        <v>0</v>
      </c>
      <c r="T311" s="165">
        <f>S311*H311</f>
        <v>0</v>
      </c>
      <c r="U311" s="31"/>
      <c r="V311" s="31"/>
      <c r="W311" s="31"/>
      <c r="X311" s="31"/>
      <c r="Y311" s="31"/>
      <c r="Z311" s="31"/>
      <c r="AA311" s="31"/>
      <c r="AB311" s="31"/>
      <c r="AC311" s="31"/>
      <c r="AD311" s="31"/>
      <c r="AE311" s="31"/>
      <c r="AR311" s="166" t="s">
        <v>131</v>
      </c>
      <c r="AT311" s="166" t="s">
        <v>128</v>
      </c>
      <c r="AU311" s="166" t="s">
        <v>74</v>
      </c>
      <c r="AY311" s="14" t="s">
        <v>124</v>
      </c>
      <c r="BE311" s="167">
        <f>IF(N311="základní",J311,0)</f>
        <v>0</v>
      </c>
      <c r="BF311" s="167">
        <f>IF(N311="snížená",J311,0)</f>
        <v>0</v>
      </c>
      <c r="BG311" s="167">
        <f>IF(N311="zákl. přenesená",J311,0)</f>
        <v>0</v>
      </c>
      <c r="BH311" s="167">
        <f>IF(N311="sníž. přenesená",J311,0)</f>
        <v>0</v>
      </c>
      <c r="BI311" s="167">
        <f>IF(N311="nulová",J311,0)</f>
        <v>0</v>
      </c>
      <c r="BJ311" s="14" t="s">
        <v>82</v>
      </c>
      <c r="BK311" s="167">
        <f>ROUND(I311*H311,2)</f>
        <v>0</v>
      </c>
      <c r="BL311" s="14" t="s">
        <v>131</v>
      </c>
      <c r="BM311" s="166" t="s">
        <v>1328</v>
      </c>
    </row>
    <row r="312" spans="1:65" s="2" customFormat="1" ht="19.5">
      <c r="A312" s="31"/>
      <c r="B312" s="32"/>
      <c r="C312" s="33"/>
      <c r="D312" s="168" t="s">
        <v>126</v>
      </c>
      <c r="E312" s="33"/>
      <c r="F312" s="169" t="s">
        <v>1327</v>
      </c>
      <c r="G312" s="33"/>
      <c r="H312" s="33"/>
      <c r="I312" s="170"/>
      <c r="J312" s="33"/>
      <c r="K312" s="33"/>
      <c r="L312" s="36"/>
      <c r="M312" s="171"/>
      <c r="N312" s="172"/>
      <c r="O312" s="68"/>
      <c r="P312" s="68"/>
      <c r="Q312" s="68"/>
      <c r="R312" s="68"/>
      <c r="S312" s="68"/>
      <c r="T312" s="69"/>
      <c r="U312" s="31"/>
      <c r="V312" s="31"/>
      <c r="W312" s="31"/>
      <c r="X312" s="31"/>
      <c r="Y312" s="31"/>
      <c r="Z312" s="31"/>
      <c r="AA312" s="31"/>
      <c r="AB312" s="31"/>
      <c r="AC312" s="31"/>
      <c r="AD312" s="31"/>
      <c r="AE312" s="31"/>
      <c r="AT312" s="14" t="s">
        <v>126</v>
      </c>
      <c r="AU312" s="14" t="s">
        <v>74</v>
      </c>
    </row>
    <row r="313" spans="1:65" s="2" customFormat="1" ht="33" customHeight="1">
      <c r="A313" s="31"/>
      <c r="B313" s="32"/>
      <c r="C313" s="155" t="s">
        <v>506</v>
      </c>
      <c r="D313" s="155" t="s">
        <v>118</v>
      </c>
      <c r="E313" s="156" t="s">
        <v>1329</v>
      </c>
      <c r="F313" s="157" t="s">
        <v>1330</v>
      </c>
      <c r="G313" s="158" t="s">
        <v>137</v>
      </c>
      <c r="H313" s="159">
        <v>2</v>
      </c>
      <c r="I313" s="160"/>
      <c r="J313" s="161">
        <f>ROUND(I313*H313,2)</f>
        <v>0</v>
      </c>
      <c r="K313" s="157" t="s">
        <v>122</v>
      </c>
      <c r="L313" s="36"/>
      <c r="M313" s="162" t="s">
        <v>1</v>
      </c>
      <c r="N313" s="163" t="s">
        <v>39</v>
      </c>
      <c r="O313" s="68"/>
      <c r="P313" s="164">
        <f>O313*H313</f>
        <v>0</v>
      </c>
      <c r="Q313" s="164">
        <v>0</v>
      </c>
      <c r="R313" s="164">
        <f>Q313*H313</f>
        <v>0</v>
      </c>
      <c r="S313" s="164">
        <v>0</v>
      </c>
      <c r="T313" s="165">
        <f>S313*H313</f>
        <v>0</v>
      </c>
      <c r="U313" s="31"/>
      <c r="V313" s="31"/>
      <c r="W313" s="31"/>
      <c r="X313" s="31"/>
      <c r="Y313" s="31"/>
      <c r="Z313" s="31"/>
      <c r="AA313" s="31"/>
      <c r="AB313" s="31"/>
      <c r="AC313" s="31"/>
      <c r="AD313" s="31"/>
      <c r="AE313" s="31"/>
      <c r="AR313" s="166" t="s">
        <v>713</v>
      </c>
      <c r="AT313" s="166" t="s">
        <v>118</v>
      </c>
      <c r="AU313" s="166" t="s">
        <v>74</v>
      </c>
      <c r="AY313" s="14" t="s">
        <v>124</v>
      </c>
      <c r="BE313" s="167">
        <f>IF(N313="základní",J313,0)</f>
        <v>0</v>
      </c>
      <c r="BF313" s="167">
        <f>IF(N313="snížená",J313,0)</f>
        <v>0</v>
      </c>
      <c r="BG313" s="167">
        <f>IF(N313="zákl. přenesená",J313,0)</f>
        <v>0</v>
      </c>
      <c r="BH313" s="167">
        <f>IF(N313="sníž. přenesená",J313,0)</f>
        <v>0</v>
      </c>
      <c r="BI313" s="167">
        <f>IF(N313="nulová",J313,0)</f>
        <v>0</v>
      </c>
      <c r="BJ313" s="14" t="s">
        <v>82</v>
      </c>
      <c r="BK313" s="167">
        <f>ROUND(I313*H313,2)</f>
        <v>0</v>
      </c>
      <c r="BL313" s="14" t="s">
        <v>713</v>
      </c>
      <c r="BM313" s="166" t="s">
        <v>1331</v>
      </c>
    </row>
    <row r="314" spans="1:65" s="2" customFormat="1" ht="29.25">
      <c r="A314" s="31"/>
      <c r="B314" s="32"/>
      <c r="C314" s="33"/>
      <c r="D314" s="168" t="s">
        <v>126</v>
      </c>
      <c r="E314" s="33"/>
      <c r="F314" s="169" t="s">
        <v>1332</v>
      </c>
      <c r="G314" s="33"/>
      <c r="H314" s="33"/>
      <c r="I314" s="170"/>
      <c r="J314" s="33"/>
      <c r="K314" s="33"/>
      <c r="L314" s="36"/>
      <c r="M314" s="171"/>
      <c r="N314" s="172"/>
      <c r="O314" s="68"/>
      <c r="P314" s="68"/>
      <c r="Q314" s="68"/>
      <c r="R314" s="68"/>
      <c r="S314" s="68"/>
      <c r="T314" s="69"/>
      <c r="U314" s="31"/>
      <c r="V314" s="31"/>
      <c r="W314" s="31"/>
      <c r="X314" s="31"/>
      <c r="Y314" s="31"/>
      <c r="Z314" s="31"/>
      <c r="AA314" s="31"/>
      <c r="AB314" s="31"/>
      <c r="AC314" s="31"/>
      <c r="AD314" s="31"/>
      <c r="AE314" s="31"/>
      <c r="AT314" s="14" t="s">
        <v>126</v>
      </c>
      <c r="AU314" s="14" t="s">
        <v>74</v>
      </c>
    </row>
    <row r="315" spans="1:65" s="2" customFormat="1" ht="16.5" customHeight="1">
      <c r="A315" s="31"/>
      <c r="B315" s="32"/>
      <c r="C315" s="155" t="s">
        <v>511</v>
      </c>
      <c r="D315" s="155" t="s">
        <v>118</v>
      </c>
      <c r="E315" s="156" t="s">
        <v>1333</v>
      </c>
      <c r="F315" s="157" t="s">
        <v>1334</v>
      </c>
      <c r="G315" s="158" t="s">
        <v>137</v>
      </c>
      <c r="H315" s="159">
        <v>1</v>
      </c>
      <c r="I315" s="160"/>
      <c r="J315" s="161">
        <f>ROUND(I315*H315,2)</f>
        <v>0</v>
      </c>
      <c r="K315" s="157" t="s">
        <v>122</v>
      </c>
      <c r="L315" s="36"/>
      <c r="M315" s="162" t="s">
        <v>1</v>
      </c>
      <c r="N315" s="163" t="s">
        <v>39</v>
      </c>
      <c r="O315" s="68"/>
      <c r="P315" s="164">
        <f>O315*H315</f>
        <v>0</v>
      </c>
      <c r="Q315" s="164">
        <v>0</v>
      </c>
      <c r="R315" s="164">
        <f>Q315*H315</f>
        <v>0</v>
      </c>
      <c r="S315" s="164">
        <v>0</v>
      </c>
      <c r="T315" s="165">
        <f>S315*H315</f>
        <v>0</v>
      </c>
      <c r="U315" s="31"/>
      <c r="V315" s="31"/>
      <c r="W315" s="31"/>
      <c r="X315" s="31"/>
      <c r="Y315" s="31"/>
      <c r="Z315" s="31"/>
      <c r="AA315" s="31"/>
      <c r="AB315" s="31"/>
      <c r="AC315" s="31"/>
      <c r="AD315" s="31"/>
      <c r="AE315" s="31"/>
      <c r="AR315" s="166" t="s">
        <v>713</v>
      </c>
      <c r="AT315" s="166" t="s">
        <v>118</v>
      </c>
      <c r="AU315" s="166" t="s">
        <v>74</v>
      </c>
      <c r="AY315" s="14" t="s">
        <v>124</v>
      </c>
      <c r="BE315" s="167">
        <f>IF(N315="základní",J315,0)</f>
        <v>0</v>
      </c>
      <c r="BF315" s="167">
        <f>IF(N315="snížená",J315,0)</f>
        <v>0</v>
      </c>
      <c r="BG315" s="167">
        <f>IF(N315="zákl. přenesená",J315,0)</f>
        <v>0</v>
      </c>
      <c r="BH315" s="167">
        <f>IF(N315="sníž. přenesená",J315,0)</f>
        <v>0</v>
      </c>
      <c r="BI315" s="167">
        <f>IF(N315="nulová",J315,0)</f>
        <v>0</v>
      </c>
      <c r="BJ315" s="14" t="s">
        <v>82</v>
      </c>
      <c r="BK315" s="167">
        <f>ROUND(I315*H315,2)</f>
        <v>0</v>
      </c>
      <c r="BL315" s="14" t="s">
        <v>713</v>
      </c>
      <c r="BM315" s="166" t="s">
        <v>1335</v>
      </c>
    </row>
    <row r="316" spans="1:65" s="2" customFormat="1" ht="48.75">
      <c r="A316" s="31"/>
      <c r="B316" s="32"/>
      <c r="C316" s="33"/>
      <c r="D316" s="168" t="s">
        <v>126</v>
      </c>
      <c r="E316" s="33"/>
      <c r="F316" s="169" t="s">
        <v>1336</v>
      </c>
      <c r="G316" s="33"/>
      <c r="H316" s="33"/>
      <c r="I316" s="170"/>
      <c r="J316" s="33"/>
      <c r="K316" s="33"/>
      <c r="L316" s="36"/>
      <c r="M316" s="171"/>
      <c r="N316" s="172"/>
      <c r="O316" s="68"/>
      <c r="P316" s="68"/>
      <c r="Q316" s="68"/>
      <c r="R316" s="68"/>
      <c r="S316" s="68"/>
      <c r="T316" s="69"/>
      <c r="U316" s="31"/>
      <c r="V316" s="31"/>
      <c r="W316" s="31"/>
      <c r="X316" s="31"/>
      <c r="Y316" s="31"/>
      <c r="Z316" s="31"/>
      <c r="AA316" s="31"/>
      <c r="AB316" s="31"/>
      <c r="AC316" s="31"/>
      <c r="AD316" s="31"/>
      <c r="AE316" s="31"/>
      <c r="AT316" s="14" t="s">
        <v>126</v>
      </c>
      <c r="AU316" s="14" t="s">
        <v>74</v>
      </c>
    </row>
    <row r="317" spans="1:65" s="2" customFormat="1" ht="24.2" customHeight="1">
      <c r="A317" s="31"/>
      <c r="B317" s="32"/>
      <c r="C317" s="155" t="s">
        <v>515</v>
      </c>
      <c r="D317" s="155" t="s">
        <v>118</v>
      </c>
      <c r="E317" s="156" t="s">
        <v>1337</v>
      </c>
      <c r="F317" s="157" t="s">
        <v>1338</v>
      </c>
      <c r="G317" s="158" t="s">
        <v>222</v>
      </c>
      <c r="H317" s="159">
        <v>240</v>
      </c>
      <c r="I317" s="160"/>
      <c r="J317" s="161">
        <f>ROUND(I317*H317,2)</f>
        <v>0</v>
      </c>
      <c r="K317" s="157" t="s">
        <v>122</v>
      </c>
      <c r="L317" s="36"/>
      <c r="M317" s="162" t="s">
        <v>1</v>
      </c>
      <c r="N317" s="163" t="s">
        <v>39</v>
      </c>
      <c r="O317" s="68"/>
      <c r="P317" s="164">
        <f>O317*H317</f>
        <v>0</v>
      </c>
      <c r="Q317" s="164">
        <v>0</v>
      </c>
      <c r="R317" s="164">
        <f>Q317*H317</f>
        <v>0</v>
      </c>
      <c r="S317" s="164">
        <v>0</v>
      </c>
      <c r="T317" s="165">
        <f>S317*H317</f>
        <v>0</v>
      </c>
      <c r="U317" s="31"/>
      <c r="V317" s="31"/>
      <c r="W317" s="31"/>
      <c r="X317" s="31"/>
      <c r="Y317" s="31"/>
      <c r="Z317" s="31"/>
      <c r="AA317" s="31"/>
      <c r="AB317" s="31"/>
      <c r="AC317" s="31"/>
      <c r="AD317" s="31"/>
      <c r="AE317" s="31"/>
      <c r="AR317" s="166" t="s">
        <v>713</v>
      </c>
      <c r="AT317" s="166" t="s">
        <v>118</v>
      </c>
      <c r="AU317" s="166" t="s">
        <v>74</v>
      </c>
      <c r="AY317" s="14" t="s">
        <v>124</v>
      </c>
      <c r="BE317" s="167">
        <f>IF(N317="základní",J317,0)</f>
        <v>0</v>
      </c>
      <c r="BF317" s="167">
        <f>IF(N317="snížená",J317,0)</f>
        <v>0</v>
      </c>
      <c r="BG317" s="167">
        <f>IF(N317="zákl. přenesená",J317,0)</f>
        <v>0</v>
      </c>
      <c r="BH317" s="167">
        <f>IF(N317="sníž. přenesená",J317,0)</f>
        <v>0</v>
      </c>
      <c r="BI317" s="167">
        <f>IF(N317="nulová",J317,0)</f>
        <v>0</v>
      </c>
      <c r="BJ317" s="14" t="s">
        <v>82</v>
      </c>
      <c r="BK317" s="167">
        <f>ROUND(I317*H317,2)</f>
        <v>0</v>
      </c>
      <c r="BL317" s="14" t="s">
        <v>713</v>
      </c>
      <c r="BM317" s="166" t="s">
        <v>1339</v>
      </c>
    </row>
    <row r="318" spans="1:65" s="2" customFormat="1" ht="19.5">
      <c r="A318" s="31"/>
      <c r="B318" s="32"/>
      <c r="C318" s="33"/>
      <c r="D318" s="168" t="s">
        <v>126</v>
      </c>
      <c r="E318" s="33"/>
      <c r="F318" s="169" t="s">
        <v>1340</v>
      </c>
      <c r="G318" s="33"/>
      <c r="H318" s="33"/>
      <c r="I318" s="170"/>
      <c r="J318" s="33"/>
      <c r="K318" s="33"/>
      <c r="L318" s="36"/>
      <c r="M318" s="171"/>
      <c r="N318" s="172"/>
      <c r="O318" s="68"/>
      <c r="P318" s="68"/>
      <c r="Q318" s="68"/>
      <c r="R318" s="68"/>
      <c r="S318" s="68"/>
      <c r="T318" s="69"/>
      <c r="U318" s="31"/>
      <c r="V318" s="31"/>
      <c r="W318" s="31"/>
      <c r="X318" s="31"/>
      <c r="Y318" s="31"/>
      <c r="Z318" s="31"/>
      <c r="AA318" s="31"/>
      <c r="AB318" s="31"/>
      <c r="AC318" s="31"/>
      <c r="AD318" s="31"/>
      <c r="AE318" s="31"/>
      <c r="AT318" s="14" t="s">
        <v>126</v>
      </c>
      <c r="AU318" s="14" t="s">
        <v>74</v>
      </c>
    </row>
    <row r="319" spans="1:65" s="2" customFormat="1" ht="55.5" customHeight="1">
      <c r="A319" s="31"/>
      <c r="B319" s="32"/>
      <c r="C319" s="155" t="s">
        <v>520</v>
      </c>
      <c r="D319" s="155" t="s">
        <v>118</v>
      </c>
      <c r="E319" s="156" t="s">
        <v>1341</v>
      </c>
      <c r="F319" s="157" t="s">
        <v>1342</v>
      </c>
      <c r="G319" s="158" t="s">
        <v>153</v>
      </c>
      <c r="H319" s="159">
        <v>4</v>
      </c>
      <c r="I319" s="160"/>
      <c r="J319" s="161">
        <f>ROUND(I319*H319,2)</f>
        <v>0</v>
      </c>
      <c r="K319" s="157" t="s">
        <v>122</v>
      </c>
      <c r="L319" s="36"/>
      <c r="M319" s="162" t="s">
        <v>1</v>
      </c>
      <c r="N319" s="163" t="s">
        <v>39</v>
      </c>
      <c r="O319" s="68"/>
      <c r="P319" s="164">
        <f>O319*H319</f>
        <v>0</v>
      </c>
      <c r="Q319" s="164">
        <v>0</v>
      </c>
      <c r="R319" s="164">
        <f>Q319*H319</f>
        <v>0</v>
      </c>
      <c r="S319" s="164">
        <v>0</v>
      </c>
      <c r="T319" s="165">
        <f>S319*H319</f>
        <v>0</v>
      </c>
      <c r="U319" s="31"/>
      <c r="V319" s="31"/>
      <c r="W319" s="31"/>
      <c r="X319" s="31"/>
      <c r="Y319" s="31"/>
      <c r="Z319" s="31"/>
      <c r="AA319" s="31"/>
      <c r="AB319" s="31"/>
      <c r="AC319" s="31"/>
      <c r="AD319" s="31"/>
      <c r="AE319" s="31"/>
      <c r="AR319" s="166" t="s">
        <v>713</v>
      </c>
      <c r="AT319" s="166" t="s">
        <v>118</v>
      </c>
      <c r="AU319" s="166" t="s">
        <v>74</v>
      </c>
      <c r="AY319" s="14" t="s">
        <v>124</v>
      </c>
      <c r="BE319" s="167">
        <f>IF(N319="základní",J319,0)</f>
        <v>0</v>
      </c>
      <c r="BF319" s="167">
        <f>IF(N319="snížená",J319,0)</f>
        <v>0</v>
      </c>
      <c r="BG319" s="167">
        <f>IF(N319="zákl. přenesená",J319,0)</f>
        <v>0</v>
      </c>
      <c r="BH319" s="167">
        <f>IF(N319="sníž. přenesená",J319,0)</f>
        <v>0</v>
      </c>
      <c r="BI319" s="167">
        <f>IF(N319="nulová",J319,0)</f>
        <v>0</v>
      </c>
      <c r="BJ319" s="14" t="s">
        <v>82</v>
      </c>
      <c r="BK319" s="167">
        <f>ROUND(I319*H319,2)</f>
        <v>0</v>
      </c>
      <c r="BL319" s="14" t="s">
        <v>713</v>
      </c>
      <c r="BM319" s="166" t="s">
        <v>1343</v>
      </c>
    </row>
    <row r="320" spans="1:65" s="2" customFormat="1" ht="78">
      <c r="A320" s="31"/>
      <c r="B320" s="32"/>
      <c r="C320" s="33"/>
      <c r="D320" s="168" t="s">
        <v>126</v>
      </c>
      <c r="E320" s="33"/>
      <c r="F320" s="169" t="s">
        <v>1344</v>
      </c>
      <c r="G320" s="33"/>
      <c r="H320" s="33"/>
      <c r="I320" s="170"/>
      <c r="J320" s="33"/>
      <c r="K320" s="33"/>
      <c r="L320" s="36"/>
      <c r="M320" s="171"/>
      <c r="N320" s="172"/>
      <c r="O320" s="68"/>
      <c r="P320" s="68"/>
      <c r="Q320" s="68"/>
      <c r="R320" s="68"/>
      <c r="S320" s="68"/>
      <c r="T320" s="69"/>
      <c r="U320" s="31"/>
      <c r="V320" s="31"/>
      <c r="W320" s="31"/>
      <c r="X320" s="31"/>
      <c r="Y320" s="31"/>
      <c r="Z320" s="31"/>
      <c r="AA320" s="31"/>
      <c r="AB320" s="31"/>
      <c r="AC320" s="31"/>
      <c r="AD320" s="31"/>
      <c r="AE320" s="31"/>
      <c r="AT320" s="14" t="s">
        <v>126</v>
      </c>
      <c r="AU320" s="14" t="s">
        <v>74</v>
      </c>
    </row>
    <row r="321" spans="1:65" s="2" customFormat="1" ht="19.5">
      <c r="A321" s="31"/>
      <c r="B321" s="32"/>
      <c r="C321" s="33"/>
      <c r="D321" s="168" t="s">
        <v>156</v>
      </c>
      <c r="E321" s="33"/>
      <c r="F321" s="183" t="s">
        <v>157</v>
      </c>
      <c r="G321" s="33"/>
      <c r="H321" s="33"/>
      <c r="I321" s="170"/>
      <c r="J321" s="33"/>
      <c r="K321" s="33"/>
      <c r="L321" s="36"/>
      <c r="M321" s="171"/>
      <c r="N321" s="172"/>
      <c r="O321" s="68"/>
      <c r="P321" s="68"/>
      <c r="Q321" s="68"/>
      <c r="R321" s="68"/>
      <c r="S321" s="68"/>
      <c r="T321" s="69"/>
      <c r="U321" s="31"/>
      <c r="V321" s="31"/>
      <c r="W321" s="31"/>
      <c r="X321" s="31"/>
      <c r="Y321" s="31"/>
      <c r="Z321" s="31"/>
      <c r="AA321" s="31"/>
      <c r="AB321" s="31"/>
      <c r="AC321" s="31"/>
      <c r="AD321" s="31"/>
      <c r="AE321" s="31"/>
      <c r="AT321" s="14" t="s">
        <v>156</v>
      </c>
      <c r="AU321" s="14" t="s">
        <v>74</v>
      </c>
    </row>
    <row r="322" spans="1:65" s="2" customFormat="1" ht="55.5" customHeight="1">
      <c r="A322" s="31"/>
      <c r="B322" s="32"/>
      <c r="C322" s="155" t="s">
        <v>524</v>
      </c>
      <c r="D322" s="155" t="s">
        <v>118</v>
      </c>
      <c r="E322" s="156" t="s">
        <v>695</v>
      </c>
      <c r="F322" s="157" t="s">
        <v>696</v>
      </c>
      <c r="G322" s="158" t="s">
        <v>153</v>
      </c>
      <c r="H322" s="159">
        <v>2</v>
      </c>
      <c r="I322" s="160"/>
      <c r="J322" s="161">
        <f>ROUND(I322*H322,2)</f>
        <v>0</v>
      </c>
      <c r="K322" s="157" t="s">
        <v>122</v>
      </c>
      <c r="L322" s="36"/>
      <c r="M322" s="162" t="s">
        <v>1</v>
      </c>
      <c r="N322" s="163" t="s">
        <v>39</v>
      </c>
      <c r="O322" s="68"/>
      <c r="P322" s="164">
        <f>O322*H322</f>
        <v>0</v>
      </c>
      <c r="Q322" s="164">
        <v>0</v>
      </c>
      <c r="R322" s="164">
        <f>Q322*H322</f>
        <v>0</v>
      </c>
      <c r="S322" s="164">
        <v>0</v>
      </c>
      <c r="T322" s="165">
        <f>S322*H322</f>
        <v>0</v>
      </c>
      <c r="U322" s="31"/>
      <c r="V322" s="31"/>
      <c r="W322" s="31"/>
      <c r="X322" s="31"/>
      <c r="Y322" s="31"/>
      <c r="Z322" s="31"/>
      <c r="AA322" s="31"/>
      <c r="AB322" s="31"/>
      <c r="AC322" s="31"/>
      <c r="AD322" s="31"/>
      <c r="AE322" s="31"/>
      <c r="AR322" s="166" t="s">
        <v>123</v>
      </c>
      <c r="AT322" s="166" t="s">
        <v>118</v>
      </c>
      <c r="AU322" s="166" t="s">
        <v>74</v>
      </c>
      <c r="AY322" s="14" t="s">
        <v>124</v>
      </c>
      <c r="BE322" s="167">
        <f>IF(N322="základní",J322,0)</f>
        <v>0</v>
      </c>
      <c r="BF322" s="167">
        <f>IF(N322="snížená",J322,0)</f>
        <v>0</v>
      </c>
      <c r="BG322" s="167">
        <f>IF(N322="zákl. přenesená",J322,0)</f>
        <v>0</v>
      </c>
      <c r="BH322" s="167">
        <f>IF(N322="sníž. přenesená",J322,0)</f>
        <v>0</v>
      </c>
      <c r="BI322" s="167">
        <f>IF(N322="nulová",J322,0)</f>
        <v>0</v>
      </c>
      <c r="BJ322" s="14" t="s">
        <v>82</v>
      </c>
      <c r="BK322" s="167">
        <f>ROUND(I322*H322,2)</f>
        <v>0</v>
      </c>
      <c r="BL322" s="14" t="s">
        <v>123</v>
      </c>
      <c r="BM322" s="166" t="s">
        <v>1345</v>
      </c>
    </row>
    <row r="323" spans="1:65" s="2" customFormat="1" ht="78">
      <c r="A323" s="31"/>
      <c r="B323" s="32"/>
      <c r="C323" s="33"/>
      <c r="D323" s="168" t="s">
        <v>126</v>
      </c>
      <c r="E323" s="33"/>
      <c r="F323" s="169" t="s">
        <v>698</v>
      </c>
      <c r="G323" s="33"/>
      <c r="H323" s="33"/>
      <c r="I323" s="170"/>
      <c r="J323" s="33"/>
      <c r="K323" s="33"/>
      <c r="L323" s="36"/>
      <c r="M323" s="171"/>
      <c r="N323" s="172"/>
      <c r="O323" s="68"/>
      <c r="P323" s="68"/>
      <c r="Q323" s="68"/>
      <c r="R323" s="68"/>
      <c r="S323" s="68"/>
      <c r="T323" s="69"/>
      <c r="U323" s="31"/>
      <c r="V323" s="31"/>
      <c r="W323" s="31"/>
      <c r="X323" s="31"/>
      <c r="Y323" s="31"/>
      <c r="Z323" s="31"/>
      <c r="AA323" s="31"/>
      <c r="AB323" s="31"/>
      <c r="AC323" s="31"/>
      <c r="AD323" s="31"/>
      <c r="AE323" s="31"/>
      <c r="AT323" s="14" t="s">
        <v>126</v>
      </c>
      <c r="AU323" s="14" t="s">
        <v>74</v>
      </c>
    </row>
    <row r="324" spans="1:65" s="2" customFormat="1" ht="19.5">
      <c r="A324" s="31"/>
      <c r="B324" s="32"/>
      <c r="C324" s="33"/>
      <c r="D324" s="168" t="s">
        <v>156</v>
      </c>
      <c r="E324" s="33"/>
      <c r="F324" s="183" t="s">
        <v>157</v>
      </c>
      <c r="G324" s="33"/>
      <c r="H324" s="33"/>
      <c r="I324" s="170"/>
      <c r="J324" s="33"/>
      <c r="K324" s="33"/>
      <c r="L324" s="36"/>
      <c r="M324" s="171"/>
      <c r="N324" s="172"/>
      <c r="O324" s="68"/>
      <c r="P324" s="68"/>
      <c r="Q324" s="68"/>
      <c r="R324" s="68"/>
      <c r="S324" s="68"/>
      <c r="T324" s="69"/>
      <c r="U324" s="31"/>
      <c r="V324" s="31"/>
      <c r="W324" s="31"/>
      <c r="X324" s="31"/>
      <c r="Y324" s="31"/>
      <c r="Z324" s="31"/>
      <c r="AA324" s="31"/>
      <c r="AB324" s="31"/>
      <c r="AC324" s="31"/>
      <c r="AD324" s="31"/>
      <c r="AE324" s="31"/>
      <c r="AT324" s="14" t="s">
        <v>156</v>
      </c>
      <c r="AU324" s="14" t="s">
        <v>74</v>
      </c>
    </row>
    <row r="325" spans="1:65" s="2" customFormat="1" ht="44.25" customHeight="1">
      <c r="A325" s="31"/>
      <c r="B325" s="32"/>
      <c r="C325" s="155" t="s">
        <v>529</v>
      </c>
      <c r="D325" s="155" t="s">
        <v>118</v>
      </c>
      <c r="E325" s="156" t="s">
        <v>1346</v>
      </c>
      <c r="F325" s="157" t="s">
        <v>1347</v>
      </c>
      <c r="G325" s="158" t="s">
        <v>222</v>
      </c>
      <c r="H325" s="159">
        <v>32</v>
      </c>
      <c r="I325" s="160"/>
      <c r="J325" s="161">
        <f>ROUND(I325*H325,2)</f>
        <v>0</v>
      </c>
      <c r="K325" s="157" t="s">
        <v>1</v>
      </c>
      <c r="L325" s="36"/>
      <c r="M325" s="162" t="s">
        <v>1</v>
      </c>
      <c r="N325" s="163" t="s">
        <v>39</v>
      </c>
      <c r="O325" s="68"/>
      <c r="P325" s="164">
        <f>O325*H325</f>
        <v>0</v>
      </c>
      <c r="Q325" s="164">
        <v>4.4000000000000003E-3</v>
      </c>
      <c r="R325" s="164">
        <f>Q325*H325</f>
        <v>0.14080000000000001</v>
      </c>
      <c r="S325" s="164">
        <v>0</v>
      </c>
      <c r="T325" s="165">
        <f>S325*H325</f>
        <v>0</v>
      </c>
      <c r="U325" s="31"/>
      <c r="V325" s="31"/>
      <c r="W325" s="31"/>
      <c r="X325" s="31"/>
      <c r="Y325" s="31"/>
      <c r="Z325" s="31"/>
      <c r="AA325" s="31"/>
      <c r="AB325" s="31"/>
      <c r="AC325" s="31"/>
      <c r="AD325" s="31"/>
      <c r="AE325" s="31"/>
      <c r="AR325" s="166" t="s">
        <v>123</v>
      </c>
      <c r="AT325" s="166" t="s">
        <v>118</v>
      </c>
      <c r="AU325" s="166" t="s">
        <v>74</v>
      </c>
      <c r="AY325" s="14" t="s">
        <v>124</v>
      </c>
      <c r="BE325" s="167">
        <f>IF(N325="základní",J325,0)</f>
        <v>0</v>
      </c>
      <c r="BF325" s="167">
        <f>IF(N325="snížená",J325,0)</f>
        <v>0</v>
      </c>
      <c r="BG325" s="167">
        <f>IF(N325="zákl. přenesená",J325,0)</f>
        <v>0</v>
      </c>
      <c r="BH325" s="167">
        <f>IF(N325="sníž. přenesená",J325,0)</f>
        <v>0</v>
      </c>
      <c r="BI325" s="167">
        <f>IF(N325="nulová",J325,0)</f>
        <v>0</v>
      </c>
      <c r="BJ325" s="14" t="s">
        <v>82</v>
      </c>
      <c r="BK325" s="167">
        <f>ROUND(I325*H325,2)</f>
        <v>0</v>
      </c>
      <c r="BL325" s="14" t="s">
        <v>123</v>
      </c>
      <c r="BM325" s="166" t="s">
        <v>1348</v>
      </c>
    </row>
    <row r="326" spans="1:65" s="2" customFormat="1" ht="29.25">
      <c r="A326" s="31"/>
      <c r="B326" s="32"/>
      <c r="C326" s="33"/>
      <c r="D326" s="168" t="s">
        <v>126</v>
      </c>
      <c r="E326" s="33"/>
      <c r="F326" s="169" t="s">
        <v>1349</v>
      </c>
      <c r="G326" s="33"/>
      <c r="H326" s="33"/>
      <c r="I326" s="170"/>
      <c r="J326" s="33"/>
      <c r="K326" s="33"/>
      <c r="L326" s="36"/>
      <c r="M326" s="171"/>
      <c r="N326" s="172"/>
      <c r="O326" s="68"/>
      <c r="P326" s="68"/>
      <c r="Q326" s="68"/>
      <c r="R326" s="68"/>
      <c r="S326" s="68"/>
      <c r="T326" s="69"/>
      <c r="U326" s="31"/>
      <c r="V326" s="31"/>
      <c r="W326" s="31"/>
      <c r="X326" s="31"/>
      <c r="Y326" s="31"/>
      <c r="Z326" s="31"/>
      <c r="AA326" s="31"/>
      <c r="AB326" s="31"/>
      <c r="AC326" s="31"/>
      <c r="AD326" s="31"/>
      <c r="AE326" s="31"/>
      <c r="AT326" s="14" t="s">
        <v>126</v>
      </c>
      <c r="AU326" s="14" t="s">
        <v>74</v>
      </c>
    </row>
    <row r="327" spans="1:65" s="2" customFormat="1" ht="16.5" customHeight="1">
      <c r="A327" s="31"/>
      <c r="B327" s="32"/>
      <c r="C327" s="173" t="s">
        <v>533</v>
      </c>
      <c r="D327" s="173" t="s">
        <v>128</v>
      </c>
      <c r="E327" s="174" t="s">
        <v>1350</v>
      </c>
      <c r="F327" s="175" t="s">
        <v>1351</v>
      </c>
      <c r="G327" s="176" t="s">
        <v>222</v>
      </c>
      <c r="H327" s="177">
        <v>32</v>
      </c>
      <c r="I327" s="178"/>
      <c r="J327" s="179">
        <f>ROUND(I327*H327,2)</f>
        <v>0</v>
      </c>
      <c r="K327" s="175" t="s">
        <v>1</v>
      </c>
      <c r="L327" s="180"/>
      <c r="M327" s="181" t="s">
        <v>1</v>
      </c>
      <c r="N327" s="182" t="s">
        <v>39</v>
      </c>
      <c r="O327" s="68"/>
      <c r="P327" s="164">
        <f>O327*H327</f>
        <v>0</v>
      </c>
      <c r="Q327" s="164">
        <v>3.5799999999999998E-3</v>
      </c>
      <c r="R327" s="164">
        <f>Q327*H327</f>
        <v>0.11456</v>
      </c>
      <c r="S327" s="164">
        <v>0</v>
      </c>
      <c r="T327" s="165">
        <f>S327*H327</f>
        <v>0</v>
      </c>
      <c r="U327" s="31"/>
      <c r="V327" s="31"/>
      <c r="W327" s="31"/>
      <c r="X327" s="31"/>
      <c r="Y327" s="31"/>
      <c r="Z327" s="31"/>
      <c r="AA327" s="31"/>
      <c r="AB327" s="31"/>
      <c r="AC327" s="31"/>
      <c r="AD327" s="31"/>
      <c r="AE327" s="31"/>
      <c r="AR327" s="166" t="s">
        <v>163</v>
      </c>
      <c r="AT327" s="166" t="s">
        <v>128</v>
      </c>
      <c r="AU327" s="166" t="s">
        <v>74</v>
      </c>
      <c r="AY327" s="14" t="s">
        <v>124</v>
      </c>
      <c r="BE327" s="167">
        <f>IF(N327="základní",J327,0)</f>
        <v>0</v>
      </c>
      <c r="BF327" s="167">
        <f>IF(N327="snížená",J327,0)</f>
        <v>0</v>
      </c>
      <c r="BG327" s="167">
        <f>IF(N327="zákl. přenesená",J327,0)</f>
        <v>0</v>
      </c>
      <c r="BH327" s="167">
        <f>IF(N327="sníž. přenesená",J327,0)</f>
        <v>0</v>
      </c>
      <c r="BI327" s="167">
        <f>IF(N327="nulová",J327,0)</f>
        <v>0</v>
      </c>
      <c r="BJ327" s="14" t="s">
        <v>82</v>
      </c>
      <c r="BK327" s="167">
        <f>ROUND(I327*H327,2)</f>
        <v>0</v>
      </c>
      <c r="BL327" s="14" t="s">
        <v>123</v>
      </c>
      <c r="BM327" s="166" t="s">
        <v>1352</v>
      </c>
    </row>
    <row r="328" spans="1:65" s="2" customFormat="1" ht="11.25">
      <c r="A328" s="31"/>
      <c r="B328" s="32"/>
      <c r="C328" s="33"/>
      <c r="D328" s="168" t="s">
        <v>126</v>
      </c>
      <c r="E328" s="33"/>
      <c r="F328" s="169" t="s">
        <v>1351</v>
      </c>
      <c r="G328" s="33"/>
      <c r="H328" s="33"/>
      <c r="I328" s="170"/>
      <c r="J328" s="33"/>
      <c r="K328" s="33"/>
      <c r="L328" s="36"/>
      <c r="M328" s="171"/>
      <c r="N328" s="172"/>
      <c r="O328" s="68"/>
      <c r="P328" s="68"/>
      <c r="Q328" s="68"/>
      <c r="R328" s="68"/>
      <c r="S328" s="68"/>
      <c r="T328" s="69"/>
      <c r="U328" s="31"/>
      <c r="V328" s="31"/>
      <c r="W328" s="31"/>
      <c r="X328" s="31"/>
      <c r="Y328" s="31"/>
      <c r="Z328" s="31"/>
      <c r="AA328" s="31"/>
      <c r="AB328" s="31"/>
      <c r="AC328" s="31"/>
      <c r="AD328" s="31"/>
      <c r="AE328" s="31"/>
      <c r="AT328" s="14" t="s">
        <v>126</v>
      </c>
      <c r="AU328" s="14" t="s">
        <v>74</v>
      </c>
    </row>
    <row r="329" spans="1:65" s="2" customFormat="1" ht="24.2" customHeight="1">
      <c r="A329" s="31"/>
      <c r="B329" s="32"/>
      <c r="C329" s="155" t="s">
        <v>538</v>
      </c>
      <c r="D329" s="155" t="s">
        <v>118</v>
      </c>
      <c r="E329" s="156" t="s">
        <v>1353</v>
      </c>
      <c r="F329" s="157" t="s">
        <v>1354</v>
      </c>
      <c r="G329" s="158" t="s">
        <v>121</v>
      </c>
      <c r="H329" s="159">
        <v>8</v>
      </c>
      <c r="I329" s="160"/>
      <c r="J329" s="161">
        <f>ROUND(I329*H329,2)</f>
        <v>0</v>
      </c>
      <c r="K329" s="157" t="s">
        <v>1</v>
      </c>
      <c r="L329" s="36"/>
      <c r="M329" s="162" t="s">
        <v>1</v>
      </c>
      <c r="N329" s="163" t="s">
        <v>39</v>
      </c>
      <c r="O329" s="68"/>
      <c r="P329" s="164">
        <f>O329*H329</f>
        <v>0</v>
      </c>
      <c r="Q329" s="164">
        <v>0</v>
      </c>
      <c r="R329" s="164">
        <f>Q329*H329</f>
        <v>0</v>
      </c>
      <c r="S329" s="164">
        <v>0</v>
      </c>
      <c r="T329" s="165">
        <f>S329*H329</f>
        <v>0</v>
      </c>
      <c r="U329" s="31"/>
      <c r="V329" s="31"/>
      <c r="W329" s="31"/>
      <c r="X329" s="31"/>
      <c r="Y329" s="31"/>
      <c r="Z329" s="31"/>
      <c r="AA329" s="31"/>
      <c r="AB329" s="31"/>
      <c r="AC329" s="31"/>
      <c r="AD329" s="31"/>
      <c r="AE329" s="31"/>
      <c r="AR329" s="166" t="s">
        <v>138</v>
      </c>
      <c r="AT329" s="166" t="s">
        <v>118</v>
      </c>
      <c r="AU329" s="166" t="s">
        <v>74</v>
      </c>
      <c r="AY329" s="14" t="s">
        <v>124</v>
      </c>
      <c r="BE329" s="167">
        <f>IF(N329="základní",J329,0)</f>
        <v>0</v>
      </c>
      <c r="BF329" s="167">
        <f>IF(N329="snížená",J329,0)</f>
        <v>0</v>
      </c>
      <c r="BG329" s="167">
        <f>IF(N329="zákl. přenesená",J329,0)</f>
        <v>0</v>
      </c>
      <c r="BH329" s="167">
        <f>IF(N329="sníž. přenesená",J329,0)</f>
        <v>0</v>
      </c>
      <c r="BI329" s="167">
        <f>IF(N329="nulová",J329,0)</f>
        <v>0</v>
      </c>
      <c r="BJ329" s="14" t="s">
        <v>82</v>
      </c>
      <c r="BK329" s="167">
        <f>ROUND(I329*H329,2)</f>
        <v>0</v>
      </c>
      <c r="BL329" s="14" t="s">
        <v>138</v>
      </c>
      <c r="BM329" s="166" t="s">
        <v>1355</v>
      </c>
    </row>
    <row r="330" spans="1:65" s="2" customFormat="1" ht="39">
      <c r="A330" s="31"/>
      <c r="B330" s="32"/>
      <c r="C330" s="33"/>
      <c r="D330" s="168" t="s">
        <v>126</v>
      </c>
      <c r="E330" s="33"/>
      <c r="F330" s="169" t="s">
        <v>1356</v>
      </c>
      <c r="G330" s="33"/>
      <c r="H330" s="33"/>
      <c r="I330" s="170"/>
      <c r="J330" s="33"/>
      <c r="K330" s="33"/>
      <c r="L330" s="36"/>
      <c r="M330" s="171"/>
      <c r="N330" s="172"/>
      <c r="O330" s="68"/>
      <c r="P330" s="68"/>
      <c r="Q330" s="68"/>
      <c r="R330" s="68"/>
      <c r="S330" s="68"/>
      <c r="T330" s="69"/>
      <c r="U330" s="31"/>
      <c r="V330" s="31"/>
      <c r="W330" s="31"/>
      <c r="X330" s="31"/>
      <c r="Y330" s="31"/>
      <c r="Z330" s="31"/>
      <c r="AA330" s="31"/>
      <c r="AB330" s="31"/>
      <c r="AC330" s="31"/>
      <c r="AD330" s="31"/>
      <c r="AE330" s="31"/>
      <c r="AT330" s="14" t="s">
        <v>126</v>
      </c>
      <c r="AU330" s="14" t="s">
        <v>74</v>
      </c>
    </row>
    <row r="331" spans="1:65" s="2" customFormat="1" ht="16.5" customHeight="1">
      <c r="A331" s="31"/>
      <c r="B331" s="32"/>
      <c r="C331" s="155" t="s">
        <v>542</v>
      </c>
      <c r="D331" s="155" t="s">
        <v>118</v>
      </c>
      <c r="E331" s="156" t="s">
        <v>1357</v>
      </c>
      <c r="F331" s="157" t="s">
        <v>1358</v>
      </c>
      <c r="G331" s="158" t="s">
        <v>121</v>
      </c>
      <c r="H331" s="159">
        <v>8.4</v>
      </c>
      <c r="I331" s="160"/>
      <c r="J331" s="161">
        <f>ROUND(I331*H331,2)</f>
        <v>0</v>
      </c>
      <c r="K331" s="157" t="s">
        <v>1</v>
      </c>
      <c r="L331" s="36"/>
      <c r="M331" s="162" t="s">
        <v>1</v>
      </c>
      <c r="N331" s="163" t="s">
        <v>39</v>
      </c>
      <c r="O331" s="68"/>
      <c r="P331" s="164">
        <f>O331*H331</f>
        <v>0</v>
      </c>
      <c r="Q331" s="164">
        <v>0</v>
      </c>
      <c r="R331" s="164">
        <f>Q331*H331</f>
        <v>0</v>
      </c>
      <c r="S331" s="164">
        <v>0</v>
      </c>
      <c r="T331" s="165">
        <f>S331*H331</f>
        <v>0</v>
      </c>
      <c r="U331" s="31"/>
      <c r="V331" s="31"/>
      <c r="W331" s="31"/>
      <c r="X331" s="31"/>
      <c r="Y331" s="31"/>
      <c r="Z331" s="31"/>
      <c r="AA331" s="31"/>
      <c r="AB331" s="31"/>
      <c r="AC331" s="31"/>
      <c r="AD331" s="31"/>
      <c r="AE331" s="31"/>
      <c r="AR331" s="166" t="s">
        <v>138</v>
      </c>
      <c r="AT331" s="166" t="s">
        <v>118</v>
      </c>
      <c r="AU331" s="166" t="s">
        <v>74</v>
      </c>
      <c r="AY331" s="14" t="s">
        <v>124</v>
      </c>
      <c r="BE331" s="167">
        <f>IF(N331="základní",J331,0)</f>
        <v>0</v>
      </c>
      <c r="BF331" s="167">
        <f>IF(N331="snížená",J331,0)</f>
        <v>0</v>
      </c>
      <c r="BG331" s="167">
        <f>IF(N331="zákl. přenesená",J331,0)</f>
        <v>0</v>
      </c>
      <c r="BH331" s="167">
        <f>IF(N331="sníž. přenesená",J331,0)</f>
        <v>0</v>
      </c>
      <c r="BI331" s="167">
        <f>IF(N331="nulová",J331,0)</f>
        <v>0</v>
      </c>
      <c r="BJ331" s="14" t="s">
        <v>82</v>
      </c>
      <c r="BK331" s="167">
        <f>ROUND(I331*H331,2)</f>
        <v>0</v>
      </c>
      <c r="BL331" s="14" t="s">
        <v>138</v>
      </c>
      <c r="BM331" s="166" t="s">
        <v>1359</v>
      </c>
    </row>
    <row r="332" spans="1:65" s="2" customFormat="1" ht="11.25">
      <c r="A332" s="31"/>
      <c r="B332" s="32"/>
      <c r="C332" s="33"/>
      <c r="D332" s="168" t="s">
        <v>126</v>
      </c>
      <c r="E332" s="33"/>
      <c r="F332" s="169" t="s">
        <v>1360</v>
      </c>
      <c r="G332" s="33"/>
      <c r="H332" s="33"/>
      <c r="I332" s="170"/>
      <c r="J332" s="33"/>
      <c r="K332" s="33"/>
      <c r="L332" s="36"/>
      <c r="M332" s="171"/>
      <c r="N332" s="172"/>
      <c r="O332" s="68"/>
      <c r="P332" s="68"/>
      <c r="Q332" s="68"/>
      <c r="R332" s="68"/>
      <c r="S332" s="68"/>
      <c r="T332" s="69"/>
      <c r="U332" s="31"/>
      <c r="V332" s="31"/>
      <c r="W332" s="31"/>
      <c r="X332" s="31"/>
      <c r="Y332" s="31"/>
      <c r="Z332" s="31"/>
      <c r="AA332" s="31"/>
      <c r="AB332" s="31"/>
      <c r="AC332" s="31"/>
      <c r="AD332" s="31"/>
      <c r="AE332" s="31"/>
      <c r="AT332" s="14" t="s">
        <v>126</v>
      </c>
      <c r="AU332" s="14" t="s">
        <v>74</v>
      </c>
    </row>
    <row r="333" spans="1:65" s="2" customFormat="1" ht="24.2" customHeight="1">
      <c r="A333" s="31"/>
      <c r="B333" s="32"/>
      <c r="C333" s="155" t="s">
        <v>547</v>
      </c>
      <c r="D333" s="155" t="s">
        <v>118</v>
      </c>
      <c r="E333" s="156" t="s">
        <v>1361</v>
      </c>
      <c r="F333" s="157" t="s">
        <v>1362</v>
      </c>
      <c r="G333" s="158" t="s">
        <v>222</v>
      </c>
      <c r="H333" s="159">
        <v>240</v>
      </c>
      <c r="I333" s="160"/>
      <c r="J333" s="161">
        <f>ROUND(I333*H333,2)</f>
        <v>0</v>
      </c>
      <c r="K333" s="157" t="s">
        <v>1</v>
      </c>
      <c r="L333" s="36"/>
      <c r="M333" s="162" t="s">
        <v>1</v>
      </c>
      <c r="N333" s="163" t="s">
        <v>39</v>
      </c>
      <c r="O333" s="68"/>
      <c r="P333" s="164">
        <f>O333*H333</f>
        <v>0</v>
      </c>
      <c r="Q333" s="164">
        <v>0</v>
      </c>
      <c r="R333" s="164">
        <f>Q333*H333</f>
        <v>0</v>
      </c>
      <c r="S333" s="164">
        <v>0</v>
      </c>
      <c r="T333" s="165">
        <f>S333*H333</f>
        <v>0</v>
      </c>
      <c r="U333" s="31"/>
      <c r="V333" s="31"/>
      <c r="W333" s="31"/>
      <c r="X333" s="31"/>
      <c r="Y333" s="31"/>
      <c r="Z333" s="31"/>
      <c r="AA333" s="31"/>
      <c r="AB333" s="31"/>
      <c r="AC333" s="31"/>
      <c r="AD333" s="31"/>
      <c r="AE333" s="31"/>
      <c r="AR333" s="166" t="s">
        <v>138</v>
      </c>
      <c r="AT333" s="166" t="s">
        <v>118</v>
      </c>
      <c r="AU333" s="166" t="s">
        <v>74</v>
      </c>
      <c r="AY333" s="14" t="s">
        <v>124</v>
      </c>
      <c r="BE333" s="167">
        <f>IF(N333="základní",J333,0)</f>
        <v>0</v>
      </c>
      <c r="BF333" s="167">
        <f>IF(N333="snížená",J333,0)</f>
        <v>0</v>
      </c>
      <c r="BG333" s="167">
        <f>IF(N333="zákl. přenesená",J333,0)</f>
        <v>0</v>
      </c>
      <c r="BH333" s="167">
        <f>IF(N333="sníž. přenesená",J333,0)</f>
        <v>0</v>
      </c>
      <c r="BI333" s="167">
        <f>IF(N333="nulová",J333,0)</f>
        <v>0</v>
      </c>
      <c r="BJ333" s="14" t="s">
        <v>82</v>
      </c>
      <c r="BK333" s="167">
        <f>ROUND(I333*H333,2)</f>
        <v>0</v>
      </c>
      <c r="BL333" s="14" t="s">
        <v>138</v>
      </c>
      <c r="BM333" s="166" t="s">
        <v>1363</v>
      </c>
    </row>
    <row r="334" spans="1:65" s="2" customFormat="1" ht="39">
      <c r="A334" s="31"/>
      <c r="B334" s="32"/>
      <c r="C334" s="33"/>
      <c r="D334" s="168" t="s">
        <v>126</v>
      </c>
      <c r="E334" s="33"/>
      <c r="F334" s="169" t="s">
        <v>1364</v>
      </c>
      <c r="G334" s="33"/>
      <c r="H334" s="33"/>
      <c r="I334" s="170"/>
      <c r="J334" s="33"/>
      <c r="K334" s="33"/>
      <c r="L334" s="36"/>
      <c r="M334" s="171"/>
      <c r="N334" s="172"/>
      <c r="O334" s="68"/>
      <c r="P334" s="68"/>
      <c r="Q334" s="68"/>
      <c r="R334" s="68"/>
      <c r="S334" s="68"/>
      <c r="T334" s="69"/>
      <c r="U334" s="31"/>
      <c r="V334" s="31"/>
      <c r="W334" s="31"/>
      <c r="X334" s="31"/>
      <c r="Y334" s="31"/>
      <c r="Z334" s="31"/>
      <c r="AA334" s="31"/>
      <c r="AB334" s="31"/>
      <c r="AC334" s="31"/>
      <c r="AD334" s="31"/>
      <c r="AE334" s="31"/>
      <c r="AT334" s="14" t="s">
        <v>126</v>
      </c>
      <c r="AU334" s="14" t="s">
        <v>74</v>
      </c>
    </row>
    <row r="335" spans="1:65" s="2" customFormat="1" ht="24.2" customHeight="1">
      <c r="A335" s="31"/>
      <c r="B335" s="32"/>
      <c r="C335" s="155" t="s">
        <v>551</v>
      </c>
      <c r="D335" s="155" t="s">
        <v>118</v>
      </c>
      <c r="E335" s="156" t="s">
        <v>1365</v>
      </c>
      <c r="F335" s="157" t="s">
        <v>1366</v>
      </c>
      <c r="G335" s="158" t="s">
        <v>121</v>
      </c>
      <c r="H335" s="159">
        <v>14</v>
      </c>
      <c r="I335" s="160"/>
      <c r="J335" s="161">
        <f>ROUND(I335*H335,2)</f>
        <v>0</v>
      </c>
      <c r="K335" s="157" t="s">
        <v>1</v>
      </c>
      <c r="L335" s="36"/>
      <c r="M335" s="162" t="s">
        <v>1</v>
      </c>
      <c r="N335" s="163" t="s">
        <v>39</v>
      </c>
      <c r="O335" s="68"/>
      <c r="P335" s="164">
        <f>O335*H335</f>
        <v>0</v>
      </c>
      <c r="Q335" s="164">
        <v>0</v>
      </c>
      <c r="R335" s="164">
        <f>Q335*H335</f>
        <v>0</v>
      </c>
      <c r="S335" s="164">
        <v>0</v>
      </c>
      <c r="T335" s="165">
        <f>S335*H335</f>
        <v>0</v>
      </c>
      <c r="U335" s="31"/>
      <c r="V335" s="31"/>
      <c r="W335" s="31"/>
      <c r="X335" s="31"/>
      <c r="Y335" s="31"/>
      <c r="Z335" s="31"/>
      <c r="AA335" s="31"/>
      <c r="AB335" s="31"/>
      <c r="AC335" s="31"/>
      <c r="AD335" s="31"/>
      <c r="AE335" s="31"/>
      <c r="AR335" s="166" t="s">
        <v>138</v>
      </c>
      <c r="AT335" s="166" t="s">
        <v>118</v>
      </c>
      <c r="AU335" s="166" t="s">
        <v>74</v>
      </c>
      <c r="AY335" s="14" t="s">
        <v>124</v>
      </c>
      <c r="BE335" s="167">
        <f>IF(N335="základní",J335,0)</f>
        <v>0</v>
      </c>
      <c r="BF335" s="167">
        <f>IF(N335="snížená",J335,0)</f>
        <v>0</v>
      </c>
      <c r="BG335" s="167">
        <f>IF(N335="zákl. přenesená",J335,0)</f>
        <v>0</v>
      </c>
      <c r="BH335" s="167">
        <f>IF(N335="sníž. přenesená",J335,0)</f>
        <v>0</v>
      </c>
      <c r="BI335" s="167">
        <f>IF(N335="nulová",J335,0)</f>
        <v>0</v>
      </c>
      <c r="BJ335" s="14" t="s">
        <v>82</v>
      </c>
      <c r="BK335" s="167">
        <f>ROUND(I335*H335,2)</f>
        <v>0</v>
      </c>
      <c r="BL335" s="14" t="s">
        <v>138</v>
      </c>
      <c r="BM335" s="166" t="s">
        <v>1367</v>
      </c>
    </row>
    <row r="336" spans="1:65" s="2" customFormat="1" ht="29.25">
      <c r="A336" s="31"/>
      <c r="B336" s="32"/>
      <c r="C336" s="33"/>
      <c r="D336" s="168" t="s">
        <v>126</v>
      </c>
      <c r="E336" s="33"/>
      <c r="F336" s="169" t="s">
        <v>1368</v>
      </c>
      <c r="G336" s="33"/>
      <c r="H336" s="33"/>
      <c r="I336" s="170"/>
      <c r="J336" s="33"/>
      <c r="K336" s="33"/>
      <c r="L336" s="36"/>
      <c r="M336" s="171"/>
      <c r="N336" s="172"/>
      <c r="O336" s="68"/>
      <c r="P336" s="68"/>
      <c r="Q336" s="68"/>
      <c r="R336" s="68"/>
      <c r="S336" s="68"/>
      <c r="T336" s="69"/>
      <c r="U336" s="31"/>
      <c r="V336" s="31"/>
      <c r="W336" s="31"/>
      <c r="X336" s="31"/>
      <c r="Y336" s="31"/>
      <c r="Z336" s="31"/>
      <c r="AA336" s="31"/>
      <c r="AB336" s="31"/>
      <c r="AC336" s="31"/>
      <c r="AD336" s="31"/>
      <c r="AE336" s="31"/>
      <c r="AT336" s="14" t="s">
        <v>126</v>
      </c>
      <c r="AU336" s="14" t="s">
        <v>74</v>
      </c>
    </row>
    <row r="337" spans="1:65" s="2" customFormat="1" ht="24.2" customHeight="1">
      <c r="A337" s="31"/>
      <c r="B337" s="32"/>
      <c r="C337" s="155" t="s">
        <v>556</v>
      </c>
      <c r="D337" s="155" t="s">
        <v>118</v>
      </c>
      <c r="E337" s="156" t="s">
        <v>1369</v>
      </c>
      <c r="F337" s="157" t="s">
        <v>1370</v>
      </c>
      <c r="G337" s="158" t="s">
        <v>222</v>
      </c>
      <c r="H337" s="159">
        <v>851</v>
      </c>
      <c r="I337" s="160"/>
      <c r="J337" s="161">
        <f>ROUND(I337*H337,2)</f>
        <v>0</v>
      </c>
      <c r="K337" s="157" t="s">
        <v>1</v>
      </c>
      <c r="L337" s="36"/>
      <c r="M337" s="162" t="s">
        <v>1</v>
      </c>
      <c r="N337" s="163" t="s">
        <v>39</v>
      </c>
      <c r="O337" s="68"/>
      <c r="P337" s="164">
        <f>O337*H337</f>
        <v>0</v>
      </c>
      <c r="Q337" s="164">
        <v>0.20300000000000001</v>
      </c>
      <c r="R337" s="164">
        <f>Q337*H337</f>
        <v>172.75300000000001</v>
      </c>
      <c r="S337" s="164">
        <v>0</v>
      </c>
      <c r="T337" s="165">
        <f>S337*H337</f>
        <v>0</v>
      </c>
      <c r="U337" s="31"/>
      <c r="V337" s="31"/>
      <c r="W337" s="31"/>
      <c r="X337" s="31"/>
      <c r="Y337" s="31"/>
      <c r="Z337" s="31"/>
      <c r="AA337" s="31"/>
      <c r="AB337" s="31"/>
      <c r="AC337" s="31"/>
      <c r="AD337" s="31"/>
      <c r="AE337" s="31"/>
      <c r="AR337" s="166" t="s">
        <v>138</v>
      </c>
      <c r="AT337" s="166" t="s">
        <v>118</v>
      </c>
      <c r="AU337" s="166" t="s">
        <v>74</v>
      </c>
      <c r="AY337" s="14" t="s">
        <v>124</v>
      </c>
      <c r="BE337" s="167">
        <f>IF(N337="základní",J337,0)</f>
        <v>0</v>
      </c>
      <c r="BF337" s="167">
        <f>IF(N337="snížená",J337,0)</f>
        <v>0</v>
      </c>
      <c r="BG337" s="167">
        <f>IF(N337="zákl. přenesená",J337,0)</f>
        <v>0</v>
      </c>
      <c r="BH337" s="167">
        <f>IF(N337="sníž. přenesená",J337,0)</f>
        <v>0</v>
      </c>
      <c r="BI337" s="167">
        <f>IF(N337="nulová",J337,0)</f>
        <v>0</v>
      </c>
      <c r="BJ337" s="14" t="s">
        <v>82</v>
      </c>
      <c r="BK337" s="167">
        <f>ROUND(I337*H337,2)</f>
        <v>0</v>
      </c>
      <c r="BL337" s="14" t="s">
        <v>138</v>
      </c>
      <c r="BM337" s="166" t="s">
        <v>1371</v>
      </c>
    </row>
    <row r="338" spans="1:65" s="2" customFormat="1" ht="19.5">
      <c r="A338" s="31"/>
      <c r="B338" s="32"/>
      <c r="C338" s="33"/>
      <c r="D338" s="168" t="s">
        <v>126</v>
      </c>
      <c r="E338" s="33"/>
      <c r="F338" s="169" t="s">
        <v>1372</v>
      </c>
      <c r="G338" s="33"/>
      <c r="H338" s="33"/>
      <c r="I338" s="170"/>
      <c r="J338" s="33"/>
      <c r="K338" s="33"/>
      <c r="L338" s="36"/>
      <c r="M338" s="171"/>
      <c r="N338" s="172"/>
      <c r="O338" s="68"/>
      <c r="P338" s="68"/>
      <c r="Q338" s="68"/>
      <c r="R338" s="68"/>
      <c r="S338" s="68"/>
      <c r="T338" s="69"/>
      <c r="U338" s="31"/>
      <c r="V338" s="31"/>
      <c r="W338" s="31"/>
      <c r="X338" s="31"/>
      <c r="Y338" s="31"/>
      <c r="Z338" s="31"/>
      <c r="AA338" s="31"/>
      <c r="AB338" s="31"/>
      <c r="AC338" s="31"/>
      <c r="AD338" s="31"/>
      <c r="AE338" s="31"/>
      <c r="AT338" s="14" t="s">
        <v>126</v>
      </c>
      <c r="AU338" s="14" t="s">
        <v>74</v>
      </c>
    </row>
    <row r="339" spans="1:65" s="2" customFormat="1" ht="19.5">
      <c r="A339" s="31"/>
      <c r="B339" s="32"/>
      <c r="C339" s="33"/>
      <c r="D339" s="168" t="s">
        <v>156</v>
      </c>
      <c r="E339" s="33"/>
      <c r="F339" s="183" t="s">
        <v>1373</v>
      </c>
      <c r="G339" s="33"/>
      <c r="H339" s="33"/>
      <c r="I339" s="170"/>
      <c r="J339" s="33"/>
      <c r="K339" s="33"/>
      <c r="L339" s="36"/>
      <c r="M339" s="171"/>
      <c r="N339" s="172"/>
      <c r="O339" s="68"/>
      <c r="P339" s="68"/>
      <c r="Q339" s="68"/>
      <c r="R339" s="68"/>
      <c r="S339" s="68"/>
      <c r="T339" s="69"/>
      <c r="U339" s="31"/>
      <c r="V339" s="31"/>
      <c r="W339" s="31"/>
      <c r="X339" s="31"/>
      <c r="Y339" s="31"/>
      <c r="Z339" s="31"/>
      <c r="AA339" s="31"/>
      <c r="AB339" s="31"/>
      <c r="AC339" s="31"/>
      <c r="AD339" s="31"/>
      <c r="AE339" s="31"/>
      <c r="AT339" s="14" t="s">
        <v>156</v>
      </c>
      <c r="AU339" s="14" t="s">
        <v>74</v>
      </c>
    </row>
    <row r="340" spans="1:65" s="2" customFormat="1" ht="16.5" customHeight="1">
      <c r="A340" s="31"/>
      <c r="B340" s="32"/>
      <c r="C340" s="173" t="s">
        <v>560</v>
      </c>
      <c r="D340" s="173" t="s">
        <v>128</v>
      </c>
      <c r="E340" s="174" t="s">
        <v>1374</v>
      </c>
      <c r="F340" s="175" t="s">
        <v>1375</v>
      </c>
      <c r="G340" s="176" t="s">
        <v>153</v>
      </c>
      <c r="H340" s="177">
        <v>17.5</v>
      </c>
      <c r="I340" s="178"/>
      <c r="J340" s="179">
        <f>ROUND(I340*H340,2)</f>
        <v>0</v>
      </c>
      <c r="K340" s="175" t="s">
        <v>1</v>
      </c>
      <c r="L340" s="180"/>
      <c r="M340" s="181" t="s">
        <v>1</v>
      </c>
      <c r="N340" s="182" t="s">
        <v>39</v>
      </c>
      <c r="O340" s="68"/>
      <c r="P340" s="164">
        <f>O340*H340</f>
        <v>0</v>
      </c>
      <c r="Q340" s="164">
        <v>1</v>
      </c>
      <c r="R340" s="164">
        <f>Q340*H340</f>
        <v>17.5</v>
      </c>
      <c r="S340" s="164">
        <v>0</v>
      </c>
      <c r="T340" s="165">
        <f>S340*H340</f>
        <v>0</v>
      </c>
      <c r="U340" s="31"/>
      <c r="V340" s="31"/>
      <c r="W340" s="31"/>
      <c r="X340" s="31"/>
      <c r="Y340" s="31"/>
      <c r="Z340" s="31"/>
      <c r="AA340" s="31"/>
      <c r="AB340" s="31"/>
      <c r="AC340" s="31"/>
      <c r="AD340" s="31"/>
      <c r="AE340" s="31"/>
      <c r="AR340" s="166" t="s">
        <v>163</v>
      </c>
      <c r="AT340" s="166" t="s">
        <v>128</v>
      </c>
      <c r="AU340" s="166" t="s">
        <v>74</v>
      </c>
      <c r="AY340" s="14" t="s">
        <v>124</v>
      </c>
      <c r="BE340" s="167">
        <f>IF(N340="základní",J340,0)</f>
        <v>0</v>
      </c>
      <c r="BF340" s="167">
        <f>IF(N340="snížená",J340,0)</f>
        <v>0</v>
      </c>
      <c r="BG340" s="167">
        <f>IF(N340="zákl. přenesená",J340,0)</f>
        <v>0</v>
      </c>
      <c r="BH340" s="167">
        <f>IF(N340="sníž. přenesená",J340,0)</f>
        <v>0</v>
      </c>
      <c r="BI340" s="167">
        <f>IF(N340="nulová",J340,0)</f>
        <v>0</v>
      </c>
      <c r="BJ340" s="14" t="s">
        <v>82</v>
      </c>
      <c r="BK340" s="167">
        <f>ROUND(I340*H340,2)</f>
        <v>0</v>
      </c>
      <c r="BL340" s="14" t="s">
        <v>123</v>
      </c>
      <c r="BM340" s="166" t="s">
        <v>1376</v>
      </c>
    </row>
    <row r="341" spans="1:65" s="2" customFormat="1" ht="11.25">
      <c r="A341" s="31"/>
      <c r="B341" s="32"/>
      <c r="C341" s="33"/>
      <c r="D341" s="168" t="s">
        <v>126</v>
      </c>
      <c r="E341" s="33"/>
      <c r="F341" s="169" t="s">
        <v>1375</v>
      </c>
      <c r="G341" s="33"/>
      <c r="H341" s="33"/>
      <c r="I341" s="170"/>
      <c r="J341" s="33"/>
      <c r="K341" s="33"/>
      <c r="L341" s="36"/>
      <c r="M341" s="171"/>
      <c r="N341" s="172"/>
      <c r="O341" s="68"/>
      <c r="P341" s="68"/>
      <c r="Q341" s="68"/>
      <c r="R341" s="68"/>
      <c r="S341" s="68"/>
      <c r="T341" s="69"/>
      <c r="U341" s="31"/>
      <c r="V341" s="31"/>
      <c r="W341" s="31"/>
      <c r="X341" s="31"/>
      <c r="Y341" s="31"/>
      <c r="Z341" s="31"/>
      <c r="AA341" s="31"/>
      <c r="AB341" s="31"/>
      <c r="AC341" s="31"/>
      <c r="AD341" s="31"/>
      <c r="AE341" s="31"/>
      <c r="AT341" s="14" t="s">
        <v>126</v>
      </c>
      <c r="AU341" s="14" t="s">
        <v>74</v>
      </c>
    </row>
    <row r="342" spans="1:65" s="2" customFormat="1" ht="24.2" customHeight="1">
      <c r="A342" s="31"/>
      <c r="B342" s="32"/>
      <c r="C342" s="155" t="s">
        <v>564</v>
      </c>
      <c r="D342" s="155" t="s">
        <v>118</v>
      </c>
      <c r="E342" s="156" t="s">
        <v>1377</v>
      </c>
      <c r="F342" s="157" t="s">
        <v>1378</v>
      </c>
      <c r="G342" s="158" t="s">
        <v>222</v>
      </c>
      <c r="H342" s="159">
        <v>240</v>
      </c>
      <c r="I342" s="160"/>
      <c r="J342" s="161">
        <f>ROUND(I342*H342,2)</f>
        <v>0</v>
      </c>
      <c r="K342" s="157" t="s">
        <v>1</v>
      </c>
      <c r="L342" s="36"/>
      <c r="M342" s="162" t="s">
        <v>1</v>
      </c>
      <c r="N342" s="163" t="s">
        <v>39</v>
      </c>
      <c r="O342" s="68"/>
      <c r="P342" s="164">
        <f>O342*H342</f>
        <v>0</v>
      </c>
      <c r="Q342" s="164">
        <v>0</v>
      </c>
      <c r="R342" s="164">
        <f>Q342*H342</f>
        <v>0</v>
      </c>
      <c r="S342" s="164">
        <v>0</v>
      </c>
      <c r="T342" s="165">
        <f>S342*H342</f>
        <v>0</v>
      </c>
      <c r="U342" s="31"/>
      <c r="V342" s="31"/>
      <c r="W342" s="31"/>
      <c r="X342" s="31"/>
      <c r="Y342" s="31"/>
      <c r="Z342" s="31"/>
      <c r="AA342" s="31"/>
      <c r="AB342" s="31"/>
      <c r="AC342" s="31"/>
      <c r="AD342" s="31"/>
      <c r="AE342" s="31"/>
      <c r="AR342" s="166" t="s">
        <v>138</v>
      </c>
      <c r="AT342" s="166" t="s">
        <v>118</v>
      </c>
      <c r="AU342" s="166" t="s">
        <v>74</v>
      </c>
      <c r="AY342" s="14" t="s">
        <v>124</v>
      </c>
      <c r="BE342" s="167">
        <f>IF(N342="základní",J342,0)</f>
        <v>0</v>
      </c>
      <c r="BF342" s="167">
        <f>IF(N342="snížená",J342,0)</f>
        <v>0</v>
      </c>
      <c r="BG342" s="167">
        <f>IF(N342="zákl. přenesená",J342,0)</f>
        <v>0</v>
      </c>
      <c r="BH342" s="167">
        <f>IF(N342="sníž. přenesená",J342,0)</f>
        <v>0</v>
      </c>
      <c r="BI342" s="167">
        <f>IF(N342="nulová",J342,0)</f>
        <v>0</v>
      </c>
      <c r="BJ342" s="14" t="s">
        <v>82</v>
      </c>
      <c r="BK342" s="167">
        <f>ROUND(I342*H342,2)</f>
        <v>0</v>
      </c>
      <c r="BL342" s="14" t="s">
        <v>138</v>
      </c>
      <c r="BM342" s="166" t="s">
        <v>1379</v>
      </c>
    </row>
    <row r="343" spans="1:65" s="2" customFormat="1" ht="39">
      <c r="A343" s="31"/>
      <c r="B343" s="32"/>
      <c r="C343" s="33"/>
      <c r="D343" s="168" t="s">
        <v>126</v>
      </c>
      <c r="E343" s="33"/>
      <c r="F343" s="169" t="s">
        <v>1380</v>
      </c>
      <c r="G343" s="33"/>
      <c r="H343" s="33"/>
      <c r="I343" s="170"/>
      <c r="J343" s="33"/>
      <c r="K343" s="33"/>
      <c r="L343" s="36"/>
      <c r="M343" s="171"/>
      <c r="N343" s="172"/>
      <c r="O343" s="68"/>
      <c r="P343" s="68"/>
      <c r="Q343" s="68"/>
      <c r="R343" s="68"/>
      <c r="S343" s="68"/>
      <c r="T343" s="69"/>
      <c r="U343" s="31"/>
      <c r="V343" s="31"/>
      <c r="W343" s="31"/>
      <c r="X343" s="31"/>
      <c r="Y343" s="31"/>
      <c r="Z343" s="31"/>
      <c r="AA343" s="31"/>
      <c r="AB343" s="31"/>
      <c r="AC343" s="31"/>
      <c r="AD343" s="31"/>
      <c r="AE343" s="31"/>
      <c r="AT343" s="14" t="s">
        <v>126</v>
      </c>
      <c r="AU343" s="14" t="s">
        <v>74</v>
      </c>
    </row>
    <row r="344" spans="1:65" s="2" customFormat="1" ht="16.5" customHeight="1">
      <c r="A344" s="31"/>
      <c r="B344" s="32"/>
      <c r="C344" s="155" t="s">
        <v>568</v>
      </c>
      <c r="D344" s="155" t="s">
        <v>118</v>
      </c>
      <c r="E344" s="156" t="s">
        <v>1381</v>
      </c>
      <c r="F344" s="157" t="s">
        <v>1382</v>
      </c>
      <c r="G344" s="158" t="s">
        <v>1383</v>
      </c>
      <c r="H344" s="159">
        <v>1</v>
      </c>
      <c r="I344" s="160"/>
      <c r="J344" s="161">
        <f>ROUND(I344*H344,2)</f>
        <v>0</v>
      </c>
      <c r="K344" s="157" t="s">
        <v>1</v>
      </c>
      <c r="L344" s="36"/>
      <c r="M344" s="162" t="s">
        <v>1</v>
      </c>
      <c r="N344" s="163" t="s">
        <v>39</v>
      </c>
      <c r="O344" s="68"/>
      <c r="P344" s="164">
        <f>O344*H344</f>
        <v>0</v>
      </c>
      <c r="Q344" s="164">
        <v>0</v>
      </c>
      <c r="R344" s="164">
        <f>Q344*H344</f>
        <v>0</v>
      </c>
      <c r="S344" s="164">
        <v>0</v>
      </c>
      <c r="T344" s="165">
        <f>S344*H344</f>
        <v>0</v>
      </c>
      <c r="U344" s="31"/>
      <c r="V344" s="31"/>
      <c r="W344" s="31"/>
      <c r="X344" s="31"/>
      <c r="Y344" s="31"/>
      <c r="Z344" s="31"/>
      <c r="AA344" s="31"/>
      <c r="AB344" s="31"/>
      <c r="AC344" s="31"/>
      <c r="AD344" s="31"/>
      <c r="AE344" s="31"/>
      <c r="AR344" s="166" t="s">
        <v>1384</v>
      </c>
      <c r="AT344" s="166" t="s">
        <v>118</v>
      </c>
      <c r="AU344" s="166" t="s">
        <v>74</v>
      </c>
      <c r="AY344" s="14" t="s">
        <v>124</v>
      </c>
      <c r="BE344" s="167">
        <f>IF(N344="základní",J344,0)</f>
        <v>0</v>
      </c>
      <c r="BF344" s="167">
        <f>IF(N344="snížená",J344,0)</f>
        <v>0</v>
      </c>
      <c r="BG344" s="167">
        <f>IF(N344="zákl. přenesená",J344,0)</f>
        <v>0</v>
      </c>
      <c r="BH344" s="167">
        <f>IF(N344="sníž. přenesená",J344,0)</f>
        <v>0</v>
      </c>
      <c r="BI344" s="167">
        <f>IF(N344="nulová",J344,0)</f>
        <v>0</v>
      </c>
      <c r="BJ344" s="14" t="s">
        <v>82</v>
      </c>
      <c r="BK344" s="167">
        <f>ROUND(I344*H344,2)</f>
        <v>0</v>
      </c>
      <c r="BL344" s="14" t="s">
        <v>1384</v>
      </c>
      <c r="BM344" s="166" t="s">
        <v>1385</v>
      </c>
    </row>
    <row r="345" spans="1:65" s="2" customFormat="1" ht="11.25">
      <c r="A345" s="31"/>
      <c r="B345" s="32"/>
      <c r="C345" s="33"/>
      <c r="D345" s="168" t="s">
        <v>126</v>
      </c>
      <c r="E345" s="33"/>
      <c r="F345" s="169" t="s">
        <v>1382</v>
      </c>
      <c r="G345" s="33"/>
      <c r="H345" s="33"/>
      <c r="I345" s="170"/>
      <c r="J345" s="33"/>
      <c r="K345" s="33"/>
      <c r="L345" s="36"/>
      <c r="M345" s="171"/>
      <c r="N345" s="172"/>
      <c r="O345" s="68"/>
      <c r="P345" s="68"/>
      <c r="Q345" s="68"/>
      <c r="R345" s="68"/>
      <c r="S345" s="68"/>
      <c r="T345" s="69"/>
      <c r="U345" s="31"/>
      <c r="V345" s="31"/>
      <c r="W345" s="31"/>
      <c r="X345" s="31"/>
      <c r="Y345" s="31"/>
      <c r="Z345" s="31"/>
      <c r="AA345" s="31"/>
      <c r="AB345" s="31"/>
      <c r="AC345" s="31"/>
      <c r="AD345" s="31"/>
      <c r="AE345" s="31"/>
      <c r="AT345" s="14" t="s">
        <v>126</v>
      </c>
      <c r="AU345" s="14" t="s">
        <v>74</v>
      </c>
    </row>
    <row r="346" spans="1:65" s="2" customFormat="1" ht="39">
      <c r="A346" s="31"/>
      <c r="B346" s="32"/>
      <c r="C346" s="33"/>
      <c r="D346" s="168" t="s">
        <v>156</v>
      </c>
      <c r="E346" s="33"/>
      <c r="F346" s="183" t="s">
        <v>1386</v>
      </c>
      <c r="G346" s="33"/>
      <c r="H346" s="33"/>
      <c r="I346" s="170"/>
      <c r="J346" s="33"/>
      <c r="K346" s="33"/>
      <c r="L346" s="36"/>
      <c r="M346" s="171"/>
      <c r="N346" s="172"/>
      <c r="O346" s="68"/>
      <c r="P346" s="68"/>
      <c r="Q346" s="68"/>
      <c r="R346" s="68"/>
      <c r="S346" s="68"/>
      <c r="T346" s="69"/>
      <c r="U346" s="31"/>
      <c r="V346" s="31"/>
      <c r="W346" s="31"/>
      <c r="X346" s="31"/>
      <c r="Y346" s="31"/>
      <c r="Z346" s="31"/>
      <c r="AA346" s="31"/>
      <c r="AB346" s="31"/>
      <c r="AC346" s="31"/>
      <c r="AD346" s="31"/>
      <c r="AE346" s="31"/>
      <c r="AT346" s="14" t="s">
        <v>156</v>
      </c>
      <c r="AU346" s="14" t="s">
        <v>74</v>
      </c>
    </row>
    <row r="347" spans="1:65" s="2" customFormat="1" ht="24.2" customHeight="1">
      <c r="A347" s="31"/>
      <c r="B347" s="32"/>
      <c r="C347" s="173" t="s">
        <v>573</v>
      </c>
      <c r="D347" s="173" t="s">
        <v>128</v>
      </c>
      <c r="E347" s="174" t="s">
        <v>1387</v>
      </c>
      <c r="F347" s="175" t="s">
        <v>1388</v>
      </c>
      <c r="G347" s="176" t="s">
        <v>137</v>
      </c>
      <c r="H347" s="177">
        <v>1</v>
      </c>
      <c r="I347" s="178"/>
      <c r="J347" s="179">
        <f>ROUND(I347*H347,2)</f>
        <v>0</v>
      </c>
      <c r="K347" s="175" t="s">
        <v>122</v>
      </c>
      <c r="L347" s="180"/>
      <c r="M347" s="181" t="s">
        <v>1</v>
      </c>
      <c r="N347" s="182" t="s">
        <v>39</v>
      </c>
      <c r="O347" s="68"/>
      <c r="P347" s="164">
        <f>O347*H347</f>
        <v>0</v>
      </c>
      <c r="Q347" s="164">
        <v>0</v>
      </c>
      <c r="R347" s="164">
        <f>Q347*H347</f>
        <v>0</v>
      </c>
      <c r="S347" s="164">
        <v>0</v>
      </c>
      <c r="T347" s="165">
        <f>S347*H347</f>
        <v>0</v>
      </c>
      <c r="U347" s="31"/>
      <c r="V347" s="31"/>
      <c r="W347" s="31"/>
      <c r="X347" s="31"/>
      <c r="Y347" s="31"/>
      <c r="Z347" s="31"/>
      <c r="AA347" s="31"/>
      <c r="AB347" s="31"/>
      <c r="AC347" s="31"/>
      <c r="AD347" s="31"/>
      <c r="AE347" s="31"/>
      <c r="AR347" s="166" t="s">
        <v>131</v>
      </c>
      <c r="AT347" s="166" t="s">
        <v>128</v>
      </c>
      <c r="AU347" s="166" t="s">
        <v>74</v>
      </c>
      <c r="AY347" s="14" t="s">
        <v>124</v>
      </c>
      <c r="BE347" s="167">
        <f>IF(N347="základní",J347,0)</f>
        <v>0</v>
      </c>
      <c r="BF347" s="167">
        <f>IF(N347="snížená",J347,0)</f>
        <v>0</v>
      </c>
      <c r="BG347" s="167">
        <f>IF(N347="zákl. přenesená",J347,0)</f>
        <v>0</v>
      </c>
      <c r="BH347" s="167">
        <f>IF(N347="sníž. přenesená",J347,0)</f>
        <v>0</v>
      </c>
      <c r="BI347" s="167">
        <f>IF(N347="nulová",J347,0)</f>
        <v>0</v>
      </c>
      <c r="BJ347" s="14" t="s">
        <v>82</v>
      </c>
      <c r="BK347" s="167">
        <f>ROUND(I347*H347,2)</f>
        <v>0</v>
      </c>
      <c r="BL347" s="14" t="s">
        <v>131</v>
      </c>
      <c r="BM347" s="166" t="s">
        <v>1389</v>
      </c>
    </row>
    <row r="348" spans="1:65" s="2" customFormat="1" ht="19.5">
      <c r="A348" s="31"/>
      <c r="B348" s="32"/>
      <c r="C348" s="33"/>
      <c r="D348" s="168" t="s">
        <v>126</v>
      </c>
      <c r="E348" s="33"/>
      <c r="F348" s="169" t="s">
        <v>1388</v>
      </c>
      <c r="G348" s="33"/>
      <c r="H348" s="33"/>
      <c r="I348" s="170"/>
      <c r="J348" s="33"/>
      <c r="K348" s="33"/>
      <c r="L348" s="36"/>
      <c r="M348" s="171"/>
      <c r="N348" s="172"/>
      <c r="O348" s="68"/>
      <c r="P348" s="68"/>
      <c r="Q348" s="68"/>
      <c r="R348" s="68"/>
      <c r="S348" s="68"/>
      <c r="T348" s="69"/>
      <c r="U348" s="31"/>
      <c r="V348" s="31"/>
      <c r="W348" s="31"/>
      <c r="X348" s="31"/>
      <c r="Y348" s="31"/>
      <c r="Z348" s="31"/>
      <c r="AA348" s="31"/>
      <c r="AB348" s="31"/>
      <c r="AC348" s="31"/>
      <c r="AD348" s="31"/>
      <c r="AE348" s="31"/>
      <c r="AT348" s="14" t="s">
        <v>126</v>
      </c>
      <c r="AU348" s="14" t="s">
        <v>74</v>
      </c>
    </row>
    <row r="349" spans="1:65" s="2" customFormat="1" ht="19.5">
      <c r="A349" s="31"/>
      <c r="B349" s="32"/>
      <c r="C349" s="33"/>
      <c r="D349" s="168" t="s">
        <v>156</v>
      </c>
      <c r="E349" s="33"/>
      <c r="F349" s="183" t="s">
        <v>1390</v>
      </c>
      <c r="G349" s="33"/>
      <c r="H349" s="33"/>
      <c r="I349" s="170"/>
      <c r="J349" s="33"/>
      <c r="K349" s="33"/>
      <c r="L349" s="36"/>
      <c r="M349" s="171"/>
      <c r="N349" s="172"/>
      <c r="O349" s="68"/>
      <c r="P349" s="68"/>
      <c r="Q349" s="68"/>
      <c r="R349" s="68"/>
      <c r="S349" s="68"/>
      <c r="T349" s="69"/>
      <c r="U349" s="31"/>
      <c r="V349" s="31"/>
      <c r="W349" s="31"/>
      <c r="X349" s="31"/>
      <c r="Y349" s="31"/>
      <c r="Z349" s="31"/>
      <c r="AA349" s="31"/>
      <c r="AB349" s="31"/>
      <c r="AC349" s="31"/>
      <c r="AD349" s="31"/>
      <c r="AE349" s="31"/>
      <c r="AT349" s="14" t="s">
        <v>156</v>
      </c>
      <c r="AU349" s="14" t="s">
        <v>74</v>
      </c>
    </row>
    <row r="350" spans="1:65" s="2" customFormat="1" ht="33" customHeight="1">
      <c r="A350" s="31"/>
      <c r="B350" s="32"/>
      <c r="C350" s="155" t="s">
        <v>576</v>
      </c>
      <c r="D350" s="155" t="s">
        <v>118</v>
      </c>
      <c r="E350" s="156" t="s">
        <v>1391</v>
      </c>
      <c r="F350" s="157" t="s">
        <v>1392</v>
      </c>
      <c r="G350" s="158" t="s">
        <v>137</v>
      </c>
      <c r="H350" s="159">
        <v>13</v>
      </c>
      <c r="I350" s="160"/>
      <c r="J350" s="161">
        <f>ROUND(I350*H350,2)</f>
        <v>0</v>
      </c>
      <c r="K350" s="157" t="s">
        <v>122</v>
      </c>
      <c r="L350" s="36"/>
      <c r="M350" s="162" t="s">
        <v>1</v>
      </c>
      <c r="N350" s="163" t="s">
        <v>39</v>
      </c>
      <c r="O350" s="68"/>
      <c r="P350" s="164">
        <f>O350*H350</f>
        <v>0</v>
      </c>
      <c r="Q350" s="164">
        <v>0</v>
      </c>
      <c r="R350" s="164">
        <f>Q350*H350</f>
        <v>0</v>
      </c>
      <c r="S350" s="164">
        <v>0</v>
      </c>
      <c r="T350" s="165">
        <f>S350*H350</f>
        <v>0</v>
      </c>
      <c r="U350" s="31"/>
      <c r="V350" s="31"/>
      <c r="W350" s="31"/>
      <c r="X350" s="31"/>
      <c r="Y350" s="31"/>
      <c r="Z350" s="31"/>
      <c r="AA350" s="31"/>
      <c r="AB350" s="31"/>
      <c r="AC350" s="31"/>
      <c r="AD350" s="31"/>
      <c r="AE350" s="31"/>
      <c r="AR350" s="166" t="s">
        <v>713</v>
      </c>
      <c r="AT350" s="166" t="s">
        <v>118</v>
      </c>
      <c r="AU350" s="166" t="s">
        <v>74</v>
      </c>
      <c r="AY350" s="14" t="s">
        <v>124</v>
      </c>
      <c r="BE350" s="167">
        <f>IF(N350="základní",J350,0)</f>
        <v>0</v>
      </c>
      <c r="BF350" s="167">
        <f>IF(N350="snížená",J350,0)</f>
        <v>0</v>
      </c>
      <c r="BG350" s="167">
        <f>IF(N350="zákl. přenesená",J350,0)</f>
        <v>0</v>
      </c>
      <c r="BH350" s="167">
        <f>IF(N350="sníž. přenesená",J350,0)</f>
        <v>0</v>
      </c>
      <c r="BI350" s="167">
        <f>IF(N350="nulová",J350,0)</f>
        <v>0</v>
      </c>
      <c r="BJ350" s="14" t="s">
        <v>82</v>
      </c>
      <c r="BK350" s="167">
        <f>ROUND(I350*H350,2)</f>
        <v>0</v>
      </c>
      <c r="BL350" s="14" t="s">
        <v>713</v>
      </c>
      <c r="BM350" s="166" t="s">
        <v>1393</v>
      </c>
    </row>
    <row r="351" spans="1:65" s="2" customFormat="1" ht="58.5">
      <c r="A351" s="31"/>
      <c r="B351" s="32"/>
      <c r="C351" s="33"/>
      <c r="D351" s="168" t="s">
        <v>126</v>
      </c>
      <c r="E351" s="33"/>
      <c r="F351" s="169" t="s">
        <v>1394</v>
      </c>
      <c r="G351" s="33"/>
      <c r="H351" s="33"/>
      <c r="I351" s="170"/>
      <c r="J351" s="33"/>
      <c r="K351" s="33"/>
      <c r="L351" s="36"/>
      <c r="M351" s="171"/>
      <c r="N351" s="172"/>
      <c r="O351" s="68"/>
      <c r="P351" s="68"/>
      <c r="Q351" s="68"/>
      <c r="R351" s="68"/>
      <c r="S351" s="68"/>
      <c r="T351" s="69"/>
      <c r="U351" s="31"/>
      <c r="V351" s="31"/>
      <c r="W351" s="31"/>
      <c r="X351" s="31"/>
      <c r="Y351" s="31"/>
      <c r="Z351" s="31"/>
      <c r="AA351" s="31"/>
      <c r="AB351" s="31"/>
      <c r="AC351" s="31"/>
      <c r="AD351" s="31"/>
      <c r="AE351" s="31"/>
      <c r="AT351" s="14" t="s">
        <v>126</v>
      </c>
      <c r="AU351" s="14" t="s">
        <v>74</v>
      </c>
    </row>
    <row r="352" spans="1:65" s="2" customFormat="1" ht="33" customHeight="1">
      <c r="A352" s="31"/>
      <c r="B352" s="32"/>
      <c r="C352" s="173" t="s">
        <v>581</v>
      </c>
      <c r="D352" s="173" t="s">
        <v>128</v>
      </c>
      <c r="E352" s="174" t="s">
        <v>1395</v>
      </c>
      <c r="F352" s="175" t="s">
        <v>1396</v>
      </c>
      <c r="G352" s="176" t="s">
        <v>137</v>
      </c>
      <c r="H352" s="177">
        <v>2</v>
      </c>
      <c r="I352" s="178"/>
      <c r="J352" s="179">
        <f>ROUND(I352*H352,2)</f>
        <v>0</v>
      </c>
      <c r="K352" s="175" t="s">
        <v>1</v>
      </c>
      <c r="L352" s="180"/>
      <c r="M352" s="181" t="s">
        <v>1</v>
      </c>
      <c r="N352" s="182" t="s">
        <v>39</v>
      </c>
      <c r="O352" s="68"/>
      <c r="P352" s="164">
        <f>O352*H352</f>
        <v>0</v>
      </c>
      <c r="Q352" s="164">
        <v>0</v>
      </c>
      <c r="R352" s="164">
        <f>Q352*H352</f>
        <v>0</v>
      </c>
      <c r="S352" s="164">
        <v>0</v>
      </c>
      <c r="T352" s="165">
        <f>S352*H352</f>
        <v>0</v>
      </c>
      <c r="U352" s="31"/>
      <c r="V352" s="31"/>
      <c r="W352" s="31"/>
      <c r="X352" s="31"/>
      <c r="Y352" s="31"/>
      <c r="Z352" s="31"/>
      <c r="AA352" s="31"/>
      <c r="AB352" s="31"/>
      <c r="AC352" s="31"/>
      <c r="AD352" s="31"/>
      <c r="AE352" s="31"/>
      <c r="AR352" s="166" t="s">
        <v>1397</v>
      </c>
      <c r="AT352" s="166" t="s">
        <v>128</v>
      </c>
      <c r="AU352" s="166" t="s">
        <v>74</v>
      </c>
      <c r="AY352" s="14" t="s">
        <v>124</v>
      </c>
      <c r="BE352" s="167">
        <f>IF(N352="základní",J352,0)</f>
        <v>0</v>
      </c>
      <c r="BF352" s="167">
        <f>IF(N352="snížená",J352,0)</f>
        <v>0</v>
      </c>
      <c r="BG352" s="167">
        <f>IF(N352="zákl. přenesená",J352,0)</f>
        <v>0</v>
      </c>
      <c r="BH352" s="167">
        <f>IF(N352="sníž. přenesená",J352,0)</f>
        <v>0</v>
      </c>
      <c r="BI352" s="167">
        <f>IF(N352="nulová",J352,0)</f>
        <v>0</v>
      </c>
      <c r="BJ352" s="14" t="s">
        <v>82</v>
      </c>
      <c r="BK352" s="167">
        <f>ROUND(I352*H352,2)</f>
        <v>0</v>
      </c>
      <c r="BL352" s="14" t="s">
        <v>138</v>
      </c>
      <c r="BM352" s="166" t="s">
        <v>1398</v>
      </c>
    </row>
    <row r="353" spans="1:65" s="2" customFormat="1" ht="19.5">
      <c r="A353" s="31"/>
      <c r="B353" s="32"/>
      <c r="C353" s="33"/>
      <c r="D353" s="168" t="s">
        <v>126</v>
      </c>
      <c r="E353" s="33"/>
      <c r="F353" s="169" t="s">
        <v>1396</v>
      </c>
      <c r="G353" s="33"/>
      <c r="H353" s="33"/>
      <c r="I353" s="170"/>
      <c r="J353" s="33"/>
      <c r="K353" s="33"/>
      <c r="L353" s="36"/>
      <c r="M353" s="171"/>
      <c r="N353" s="172"/>
      <c r="O353" s="68"/>
      <c r="P353" s="68"/>
      <c r="Q353" s="68"/>
      <c r="R353" s="68"/>
      <c r="S353" s="68"/>
      <c r="T353" s="69"/>
      <c r="U353" s="31"/>
      <c r="V353" s="31"/>
      <c r="W353" s="31"/>
      <c r="X353" s="31"/>
      <c r="Y353" s="31"/>
      <c r="Z353" s="31"/>
      <c r="AA353" s="31"/>
      <c r="AB353" s="31"/>
      <c r="AC353" s="31"/>
      <c r="AD353" s="31"/>
      <c r="AE353" s="31"/>
      <c r="AT353" s="14" t="s">
        <v>126</v>
      </c>
      <c r="AU353" s="14" t="s">
        <v>74</v>
      </c>
    </row>
    <row r="354" spans="1:65" s="2" customFormat="1" ht="29.25">
      <c r="A354" s="31"/>
      <c r="B354" s="32"/>
      <c r="C354" s="33"/>
      <c r="D354" s="168" t="s">
        <v>156</v>
      </c>
      <c r="E354" s="33"/>
      <c r="F354" s="183" t="s">
        <v>1399</v>
      </c>
      <c r="G354" s="33"/>
      <c r="H354" s="33"/>
      <c r="I354" s="170"/>
      <c r="J354" s="33"/>
      <c r="K354" s="33"/>
      <c r="L354" s="36"/>
      <c r="M354" s="171"/>
      <c r="N354" s="172"/>
      <c r="O354" s="68"/>
      <c r="P354" s="68"/>
      <c r="Q354" s="68"/>
      <c r="R354" s="68"/>
      <c r="S354" s="68"/>
      <c r="T354" s="69"/>
      <c r="U354" s="31"/>
      <c r="V354" s="31"/>
      <c r="W354" s="31"/>
      <c r="X354" s="31"/>
      <c r="Y354" s="31"/>
      <c r="Z354" s="31"/>
      <c r="AA354" s="31"/>
      <c r="AB354" s="31"/>
      <c r="AC354" s="31"/>
      <c r="AD354" s="31"/>
      <c r="AE354" s="31"/>
      <c r="AT354" s="14" t="s">
        <v>156</v>
      </c>
      <c r="AU354" s="14" t="s">
        <v>74</v>
      </c>
    </row>
    <row r="355" spans="1:65" s="2" customFormat="1" ht="37.9" customHeight="1">
      <c r="A355" s="31"/>
      <c r="B355" s="32"/>
      <c r="C355" s="173" t="s">
        <v>586</v>
      </c>
      <c r="D355" s="173" t="s">
        <v>128</v>
      </c>
      <c r="E355" s="174" t="s">
        <v>1400</v>
      </c>
      <c r="F355" s="175" t="s">
        <v>1401</v>
      </c>
      <c r="G355" s="176" t="s">
        <v>137</v>
      </c>
      <c r="H355" s="177">
        <v>2</v>
      </c>
      <c r="I355" s="178"/>
      <c r="J355" s="179">
        <f>ROUND(I355*H355,2)</f>
        <v>0</v>
      </c>
      <c r="K355" s="175" t="s">
        <v>122</v>
      </c>
      <c r="L355" s="180"/>
      <c r="M355" s="181" t="s">
        <v>1</v>
      </c>
      <c r="N355" s="182" t="s">
        <v>39</v>
      </c>
      <c r="O355" s="68"/>
      <c r="P355" s="164">
        <f>O355*H355</f>
        <v>0</v>
      </c>
      <c r="Q355" s="164">
        <v>0</v>
      </c>
      <c r="R355" s="164">
        <f>Q355*H355</f>
        <v>0</v>
      </c>
      <c r="S355" s="164">
        <v>0</v>
      </c>
      <c r="T355" s="165">
        <f>S355*H355</f>
        <v>0</v>
      </c>
      <c r="U355" s="31"/>
      <c r="V355" s="31"/>
      <c r="W355" s="31"/>
      <c r="X355" s="31"/>
      <c r="Y355" s="31"/>
      <c r="Z355" s="31"/>
      <c r="AA355" s="31"/>
      <c r="AB355" s="31"/>
      <c r="AC355" s="31"/>
      <c r="AD355" s="31"/>
      <c r="AE355" s="31"/>
      <c r="AR355" s="166" t="s">
        <v>131</v>
      </c>
      <c r="AT355" s="166" t="s">
        <v>128</v>
      </c>
      <c r="AU355" s="166" t="s">
        <v>74</v>
      </c>
      <c r="AY355" s="14" t="s">
        <v>124</v>
      </c>
      <c r="BE355" s="167">
        <f>IF(N355="základní",J355,0)</f>
        <v>0</v>
      </c>
      <c r="BF355" s="167">
        <f>IF(N355="snížená",J355,0)</f>
        <v>0</v>
      </c>
      <c r="BG355" s="167">
        <f>IF(N355="zákl. přenesená",J355,0)</f>
        <v>0</v>
      </c>
      <c r="BH355" s="167">
        <f>IF(N355="sníž. přenesená",J355,0)</f>
        <v>0</v>
      </c>
      <c r="BI355" s="167">
        <f>IF(N355="nulová",J355,0)</f>
        <v>0</v>
      </c>
      <c r="BJ355" s="14" t="s">
        <v>82</v>
      </c>
      <c r="BK355" s="167">
        <f>ROUND(I355*H355,2)</f>
        <v>0</v>
      </c>
      <c r="BL355" s="14" t="s">
        <v>131</v>
      </c>
      <c r="BM355" s="166" t="s">
        <v>1402</v>
      </c>
    </row>
    <row r="356" spans="1:65" s="2" customFormat="1" ht="19.5">
      <c r="A356" s="31"/>
      <c r="B356" s="32"/>
      <c r="C356" s="33"/>
      <c r="D356" s="168" t="s">
        <v>126</v>
      </c>
      <c r="E356" s="33"/>
      <c r="F356" s="169" t="s">
        <v>1401</v>
      </c>
      <c r="G356" s="33"/>
      <c r="H356" s="33"/>
      <c r="I356" s="170"/>
      <c r="J356" s="33"/>
      <c r="K356" s="33"/>
      <c r="L356" s="36"/>
      <c r="M356" s="171"/>
      <c r="N356" s="172"/>
      <c r="O356" s="68"/>
      <c r="P356" s="68"/>
      <c r="Q356" s="68"/>
      <c r="R356" s="68"/>
      <c r="S356" s="68"/>
      <c r="T356" s="69"/>
      <c r="U356" s="31"/>
      <c r="V356" s="31"/>
      <c r="W356" s="31"/>
      <c r="X356" s="31"/>
      <c r="Y356" s="31"/>
      <c r="Z356" s="31"/>
      <c r="AA356" s="31"/>
      <c r="AB356" s="31"/>
      <c r="AC356" s="31"/>
      <c r="AD356" s="31"/>
      <c r="AE356" s="31"/>
      <c r="AT356" s="14" t="s">
        <v>126</v>
      </c>
      <c r="AU356" s="14" t="s">
        <v>74</v>
      </c>
    </row>
    <row r="357" spans="1:65" s="2" customFormat="1" ht="19.5">
      <c r="A357" s="31"/>
      <c r="B357" s="32"/>
      <c r="C357" s="33"/>
      <c r="D357" s="168" t="s">
        <v>156</v>
      </c>
      <c r="E357" s="33"/>
      <c r="F357" s="183" t="s">
        <v>1403</v>
      </c>
      <c r="G357" s="33"/>
      <c r="H357" s="33"/>
      <c r="I357" s="170"/>
      <c r="J357" s="33"/>
      <c r="K357" s="33"/>
      <c r="L357" s="36"/>
      <c r="M357" s="171"/>
      <c r="N357" s="172"/>
      <c r="O357" s="68"/>
      <c r="P357" s="68"/>
      <c r="Q357" s="68"/>
      <c r="R357" s="68"/>
      <c r="S357" s="68"/>
      <c r="T357" s="69"/>
      <c r="U357" s="31"/>
      <c r="V357" s="31"/>
      <c r="W357" s="31"/>
      <c r="X357" s="31"/>
      <c r="Y357" s="31"/>
      <c r="Z357" s="31"/>
      <c r="AA357" s="31"/>
      <c r="AB357" s="31"/>
      <c r="AC357" s="31"/>
      <c r="AD357" s="31"/>
      <c r="AE357" s="31"/>
      <c r="AT357" s="14" t="s">
        <v>156</v>
      </c>
      <c r="AU357" s="14" t="s">
        <v>74</v>
      </c>
    </row>
    <row r="358" spans="1:65" s="2" customFormat="1" ht="37.9" customHeight="1">
      <c r="A358" s="31"/>
      <c r="B358" s="32"/>
      <c r="C358" s="173" t="s">
        <v>591</v>
      </c>
      <c r="D358" s="173" t="s">
        <v>128</v>
      </c>
      <c r="E358" s="174" t="s">
        <v>1404</v>
      </c>
      <c r="F358" s="175" t="s">
        <v>1405</v>
      </c>
      <c r="G358" s="176" t="s">
        <v>137</v>
      </c>
      <c r="H358" s="177">
        <v>4</v>
      </c>
      <c r="I358" s="178"/>
      <c r="J358" s="179">
        <f>ROUND(I358*H358,2)</f>
        <v>0</v>
      </c>
      <c r="K358" s="175" t="s">
        <v>122</v>
      </c>
      <c r="L358" s="180"/>
      <c r="M358" s="181" t="s">
        <v>1</v>
      </c>
      <c r="N358" s="182" t="s">
        <v>39</v>
      </c>
      <c r="O358" s="68"/>
      <c r="P358" s="164">
        <f>O358*H358</f>
        <v>0</v>
      </c>
      <c r="Q358" s="164">
        <v>0</v>
      </c>
      <c r="R358" s="164">
        <f>Q358*H358</f>
        <v>0</v>
      </c>
      <c r="S358" s="164">
        <v>0</v>
      </c>
      <c r="T358" s="165">
        <f>S358*H358</f>
        <v>0</v>
      </c>
      <c r="U358" s="31"/>
      <c r="V358" s="31"/>
      <c r="W358" s="31"/>
      <c r="X358" s="31"/>
      <c r="Y358" s="31"/>
      <c r="Z358" s="31"/>
      <c r="AA358" s="31"/>
      <c r="AB358" s="31"/>
      <c r="AC358" s="31"/>
      <c r="AD358" s="31"/>
      <c r="AE358" s="31"/>
      <c r="AR358" s="166" t="s">
        <v>131</v>
      </c>
      <c r="AT358" s="166" t="s">
        <v>128</v>
      </c>
      <c r="AU358" s="166" t="s">
        <v>74</v>
      </c>
      <c r="AY358" s="14" t="s">
        <v>124</v>
      </c>
      <c r="BE358" s="167">
        <f>IF(N358="základní",J358,0)</f>
        <v>0</v>
      </c>
      <c r="BF358" s="167">
        <f>IF(N358="snížená",J358,0)</f>
        <v>0</v>
      </c>
      <c r="BG358" s="167">
        <f>IF(N358="zákl. přenesená",J358,0)</f>
        <v>0</v>
      </c>
      <c r="BH358" s="167">
        <f>IF(N358="sníž. přenesená",J358,0)</f>
        <v>0</v>
      </c>
      <c r="BI358" s="167">
        <f>IF(N358="nulová",J358,0)</f>
        <v>0</v>
      </c>
      <c r="BJ358" s="14" t="s">
        <v>82</v>
      </c>
      <c r="BK358" s="167">
        <f>ROUND(I358*H358,2)</f>
        <v>0</v>
      </c>
      <c r="BL358" s="14" t="s">
        <v>131</v>
      </c>
      <c r="BM358" s="166" t="s">
        <v>1406</v>
      </c>
    </row>
    <row r="359" spans="1:65" s="2" customFormat="1" ht="19.5">
      <c r="A359" s="31"/>
      <c r="B359" s="32"/>
      <c r="C359" s="33"/>
      <c r="D359" s="168" t="s">
        <v>126</v>
      </c>
      <c r="E359" s="33"/>
      <c r="F359" s="169" t="s">
        <v>1405</v>
      </c>
      <c r="G359" s="33"/>
      <c r="H359" s="33"/>
      <c r="I359" s="170"/>
      <c r="J359" s="33"/>
      <c r="K359" s="33"/>
      <c r="L359" s="36"/>
      <c r="M359" s="171"/>
      <c r="N359" s="172"/>
      <c r="O359" s="68"/>
      <c r="P359" s="68"/>
      <c r="Q359" s="68"/>
      <c r="R359" s="68"/>
      <c r="S359" s="68"/>
      <c r="T359" s="69"/>
      <c r="U359" s="31"/>
      <c r="V359" s="31"/>
      <c r="W359" s="31"/>
      <c r="X359" s="31"/>
      <c r="Y359" s="31"/>
      <c r="Z359" s="31"/>
      <c r="AA359" s="31"/>
      <c r="AB359" s="31"/>
      <c r="AC359" s="31"/>
      <c r="AD359" s="31"/>
      <c r="AE359" s="31"/>
      <c r="AT359" s="14" t="s">
        <v>126</v>
      </c>
      <c r="AU359" s="14" t="s">
        <v>74</v>
      </c>
    </row>
    <row r="360" spans="1:65" s="2" customFormat="1" ht="29.25">
      <c r="A360" s="31"/>
      <c r="B360" s="32"/>
      <c r="C360" s="33"/>
      <c r="D360" s="168" t="s">
        <v>156</v>
      </c>
      <c r="E360" s="33"/>
      <c r="F360" s="183" t="s">
        <v>1407</v>
      </c>
      <c r="G360" s="33"/>
      <c r="H360" s="33"/>
      <c r="I360" s="170"/>
      <c r="J360" s="33"/>
      <c r="K360" s="33"/>
      <c r="L360" s="36"/>
      <c r="M360" s="171"/>
      <c r="N360" s="172"/>
      <c r="O360" s="68"/>
      <c r="P360" s="68"/>
      <c r="Q360" s="68"/>
      <c r="R360" s="68"/>
      <c r="S360" s="68"/>
      <c r="T360" s="69"/>
      <c r="U360" s="31"/>
      <c r="V360" s="31"/>
      <c r="W360" s="31"/>
      <c r="X360" s="31"/>
      <c r="Y360" s="31"/>
      <c r="Z360" s="31"/>
      <c r="AA360" s="31"/>
      <c r="AB360" s="31"/>
      <c r="AC360" s="31"/>
      <c r="AD360" s="31"/>
      <c r="AE360" s="31"/>
      <c r="AT360" s="14" t="s">
        <v>156</v>
      </c>
      <c r="AU360" s="14" t="s">
        <v>74</v>
      </c>
    </row>
    <row r="361" spans="1:65" s="2" customFormat="1" ht="37.9" customHeight="1">
      <c r="A361" s="31"/>
      <c r="B361" s="32"/>
      <c r="C361" s="173" t="s">
        <v>596</v>
      </c>
      <c r="D361" s="173" t="s">
        <v>128</v>
      </c>
      <c r="E361" s="174" t="s">
        <v>1408</v>
      </c>
      <c r="F361" s="175" t="s">
        <v>1409</v>
      </c>
      <c r="G361" s="176" t="s">
        <v>137</v>
      </c>
      <c r="H361" s="177">
        <v>2</v>
      </c>
      <c r="I361" s="178"/>
      <c r="J361" s="179">
        <f>ROUND(I361*H361,2)</f>
        <v>0</v>
      </c>
      <c r="K361" s="175" t="s">
        <v>122</v>
      </c>
      <c r="L361" s="180"/>
      <c r="M361" s="181" t="s">
        <v>1</v>
      </c>
      <c r="N361" s="182" t="s">
        <v>39</v>
      </c>
      <c r="O361" s="68"/>
      <c r="P361" s="164">
        <f>O361*H361</f>
        <v>0</v>
      </c>
      <c r="Q361" s="164">
        <v>0</v>
      </c>
      <c r="R361" s="164">
        <f>Q361*H361</f>
        <v>0</v>
      </c>
      <c r="S361" s="164">
        <v>0</v>
      </c>
      <c r="T361" s="165">
        <f>S361*H361</f>
        <v>0</v>
      </c>
      <c r="U361" s="31"/>
      <c r="V361" s="31"/>
      <c r="W361" s="31"/>
      <c r="X361" s="31"/>
      <c r="Y361" s="31"/>
      <c r="Z361" s="31"/>
      <c r="AA361" s="31"/>
      <c r="AB361" s="31"/>
      <c r="AC361" s="31"/>
      <c r="AD361" s="31"/>
      <c r="AE361" s="31"/>
      <c r="AR361" s="166" t="s">
        <v>131</v>
      </c>
      <c r="AT361" s="166" t="s">
        <v>128</v>
      </c>
      <c r="AU361" s="166" t="s">
        <v>74</v>
      </c>
      <c r="AY361" s="14" t="s">
        <v>124</v>
      </c>
      <c r="BE361" s="167">
        <f>IF(N361="základní",J361,0)</f>
        <v>0</v>
      </c>
      <c r="BF361" s="167">
        <f>IF(N361="snížená",J361,0)</f>
        <v>0</v>
      </c>
      <c r="BG361" s="167">
        <f>IF(N361="zákl. přenesená",J361,0)</f>
        <v>0</v>
      </c>
      <c r="BH361" s="167">
        <f>IF(N361="sníž. přenesená",J361,0)</f>
        <v>0</v>
      </c>
      <c r="BI361" s="167">
        <f>IF(N361="nulová",J361,0)</f>
        <v>0</v>
      </c>
      <c r="BJ361" s="14" t="s">
        <v>82</v>
      </c>
      <c r="BK361" s="167">
        <f>ROUND(I361*H361,2)</f>
        <v>0</v>
      </c>
      <c r="BL361" s="14" t="s">
        <v>131</v>
      </c>
      <c r="BM361" s="166" t="s">
        <v>1410</v>
      </c>
    </row>
    <row r="362" spans="1:65" s="2" customFormat="1" ht="19.5">
      <c r="A362" s="31"/>
      <c r="B362" s="32"/>
      <c r="C362" s="33"/>
      <c r="D362" s="168" t="s">
        <v>126</v>
      </c>
      <c r="E362" s="33"/>
      <c r="F362" s="169" t="s">
        <v>1409</v>
      </c>
      <c r="G362" s="33"/>
      <c r="H362" s="33"/>
      <c r="I362" s="170"/>
      <c r="J362" s="33"/>
      <c r="K362" s="33"/>
      <c r="L362" s="36"/>
      <c r="M362" s="171"/>
      <c r="N362" s="172"/>
      <c r="O362" s="68"/>
      <c r="P362" s="68"/>
      <c r="Q362" s="68"/>
      <c r="R362" s="68"/>
      <c r="S362" s="68"/>
      <c r="T362" s="69"/>
      <c r="U362" s="31"/>
      <c r="V362" s="31"/>
      <c r="W362" s="31"/>
      <c r="X362" s="31"/>
      <c r="Y362" s="31"/>
      <c r="Z362" s="31"/>
      <c r="AA362" s="31"/>
      <c r="AB362" s="31"/>
      <c r="AC362" s="31"/>
      <c r="AD362" s="31"/>
      <c r="AE362" s="31"/>
      <c r="AT362" s="14" t="s">
        <v>126</v>
      </c>
      <c r="AU362" s="14" t="s">
        <v>74</v>
      </c>
    </row>
    <row r="363" spans="1:65" s="2" customFormat="1" ht="29.25">
      <c r="A363" s="31"/>
      <c r="B363" s="32"/>
      <c r="C363" s="33"/>
      <c r="D363" s="168" t="s">
        <v>156</v>
      </c>
      <c r="E363" s="33"/>
      <c r="F363" s="183" t="s">
        <v>1411</v>
      </c>
      <c r="G363" s="33"/>
      <c r="H363" s="33"/>
      <c r="I363" s="170"/>
      <c r="J363" s="33"/>
      <c r="K363" s="33"/>
      <c r="L363" s="36"/>
      <c r="M363" s="171"/>
      <c r="N363" s="172"/>
      <c r="O363" s="68"/>
      <c r="P363" s="68"/>
      <c r="Q363" s="68"/>
      <c r="R363" s="68"/>
      <c r="S363" s="68"/>
      <c r="T363" s="69"/>
      <c r="U363" s="31"/>
      <c r="V363" s="31"/>
      <c r="W363" s="31"/>
      <c r="X363" s="31"/>
      <c r="Y363" s="31"/>
      <c r="Z363" s="31"/>
      <c r="AA363" s="31"/>
      <c r="AB363" s="31"/>
      <c r="AC363" s="31"/>
      <c r="AD363" s="31"/>
      <c r="AE363" s="31"/>
      <c r="AT363" s="14" t="s">
        <v>156</v>
      </c>
      <c r="AU363" s="14" t="s">
        <v>74</v>
      </c>
    </row>
    <row r="364" spans="1:65" s="2" customFormat="1" ht="37.9" customHeight="1">
      <c r="A364" s="31"/>
      <c r="B364" s="32"/>
      <c r="C364" s="173" t="s">
        <v>601</v>
      </c>
      <c r="D364" s="173" t="s">
        <v>128</v>
      </c>
      <c r="E364" s="174" t="s">
        <v>1412</v>
      </c>
      <c r="F364" s="175" t="s">
        <v>1413</v>
      </c>
      <c r="G364" s="176" t="s">
        <v>137</v>
      </c>
      <c r="H364" s="177">
        <v>2</v>
      </c>
      <c r="I364" s="178"/>
      <c r="J364" s="179">
        <f>ROUND(I364*H364,2)</f>
        <v>0</v>
      </c>
      <c r="K364" s="175" t="s">
        <v>122</v>
      </c>
      <c r="L364" s="180"/>
      <c r="M364" s="181" t="s">
        <v>1</v>
      </c>
      <c r="N364" s="182" t="s">
        <v>39</v>
      </c>
      <c r="O364" s="68"/>
      <c r="P364" s="164">
        <f>O364*H364</f>
        <v>0</v>
      </c>
      <c r="Q364" s="164">
        <v>0</v>
      </c>
      <c r="R364" s="164">
        <f>Q364*H364</f>
        <v>0</v>
      </c>
      <c r="S364" s="164">
        <v>0</v>
      </c>
      <c r="T364" s="165">
        <f>S364*H364</f>
        <v>0</v>
      </c>
      <c r="U364" s="31"/>
      <c r="V364" s="31"/>
      <c r="W364" s="31"/>
      <c r="X364" s="31"/>
      <c r="Y364" s="31"/>
      <c r="Z364" s="31"/>
      <c r="AA364" s="31"/>
      <c r="AB364" s="31"/>
      <c r="AC364" s="31"/>
      <c r="AD364" s="31"/>
      <c r="AE364" s="31"/>
      <c r="AR364" s="166" t="s">
        <v>131</v>
      </c>
      <c r="AT364" s="166" t="s">
        <v>128</v>
      </c>
      <c r="AU364" s="166" t="s">
        <v>74</v>
      </c>
      <c r="AY364" s="14" t="s">
        <v>124</v>
      </c>
      <c r="BE364" s="167">
        <f>IF(N364="základní",J364,0)</f>
        <v>0</v>
      </c>
      <c r="BF364" s="167">
        <f>IF(N364="snížená",J364,0)</f>
        <v>0</v>
      </c>
      <c r="BG364" s="167">
        <f>IF(N364="zákl. přenesená",J364,0)</f>
        <v>0</v>
      </c>
      <c r="BH364" s="167">
        <f>IF(N364="sníž. přenesená",J364,0)</f>
        <v>0</v>
      </c>
      <c r="BI364" s="167">
        <f>IF(N364="nulová",J364,0)</f>
        <v>0</v>
      </c>
      <c r="BJ364" s="14" t="s">
        <v>82</v>
      </c>
      <c r="BK364" s="167">
        <f>ROUND(I364*H364,2)</f>
        <v>0</v>
      </c>
      <c r="BL364" s="14" t="s">
        <v>131</v>
      </c>
      <c r="BM364" s="166" t="s">
        <v>1414</v>
      </c>
    </row>
    <row r="365" spans="1:65" s="2" customFormat="1" ht="19.5">
      <c r="A365" s="31"/>
      <c r="B365" s="32"/>
      <c r="C365" s="33"/>
      <c r="D365" s="168" t="s">
        <v>126</v>
      </c>
      <c r="E365" s="33"/>
      <c r="F365" s="169" t="s">
        <v>1413</v>
      </c>
      <c r="G365" s="33"/>
      <c r="H365" s="33"/>
      <c r="I365" s="170"/>
      <c r="J365" s="33"/>
      <c r="K365" s="33"/>
      <c r="L365" s="36"/>
      <c r="M365" s="171"/>
      <c r="N365" s="172"/>
      <c r="O365" s="68"/>
      <c r="P365" s="68"/>
      <c r="Q365" s="68"/>
      <c r="R365" s="68"/>
      <c r="S365" s="68"/>
      <c r="T365" s="69"/>
      <c r="U365" s="31"/>
      <c r="V365" s="31"/>
      <c r="W365" s="31"/>
      <c r="X365" s="31"/>
      <c r="Y365" s="31"/>
      <c r="Z365" s="31"/>
      <c r="AA365" s="31"/>
      <c r="AB365" s="31"/>
      <c r="AC365" s="31"/>
      <c r="AD365" s="31"/>
      <c r="AE365" s="31"/>
      <c r="AT365" s="14" t="s">
        <v>126</v>
      </c>
      <c r="AU365" s="14" t="s">
        <v>74</v>
      </c>
    </row>
    <row r="366" spans="1:65" s="2" customFormat="1" ht="19.5">
      <c r="A366" s="31"/>
      <c r="B366" s="32"/>
      <c r="C366" s="33"/>
      <c r="D366" s="168" t="s">
        <v>156</v>
      </c>
      <c r="E366" s="33"/>
      <c r="F366" s="183" t="s">
        <v>1415</v>
      </c>
      <c r="G366" s="33"/>
      <c r="H366" s="33"/>
      <c r="I366" s="170"/>
      <c r="J366" s="33"/>
      <c r="K366" s="33"/>
      <c r="L366" s="36"/>
      <c r="M366" s="171"/>
      <c r="N366" s="172"/>
      <c r="O366" s="68"/>
      <c r="P366" s="68"/>
      <c r="Q366" s="68"/>
      <c r="R366" s="68"/>
      <c r="S366" s="68"/>
      <c r="T366" s="69"/>
      <c r="U366" s="31"/>
      <c r="V366" s="31"/>
      <c r="W366" s="31"/>
      <c r="X366" s="31"/>
      <c r="Y366" s="31"/>
      <c r="Z366" s="31"/>
      <c r="AA366" s="31"/>
      <c r="AB366" s="31"/>
      <c r="AC366" s="31"/>
      <c r="AD366" s="31"/>
      <c r="AE366" s="31"/>
      <c r="AT366" s="14" t="s">
        <v>156</v>
      </c>
      <c r="AU366" s="14" t="s">
        <v>74</v>
      </c>
    </row>
    <row r="367" spans="1:65" s="2" customFormat="1" ht="24.2" customHeight="1">
      <c r="A367" s="31"/>
      <c r="B367" s="32"/>
      <c r="C367" s="173" t="s">
        <v>606</v>
      </c>
      <c r="D367" s="173" t="s">
        <v>128</v>
      </c>
      <c r="E367" s="174" t="s">
        <v>1416</v>
      </c>
      <c r="F367" s="175" t="s">
        <v>1417</v>
      </c>
      <c r="G367" s="176" t="s">
        <v>137</v>
      </c>
      <c r="H367" s="177">
        <v>2</v>
      </c>
      <c r="I367" s="178"/>
      <c r="J367" s="179">
        <f>ROUND(I367*H367,2)</f>
        <v>0</v>
      </c>
      <c r="K367" s="175" t="s">
        <v>122</v>
      </c>
      <c r="L367" s="180"/>
      <c r="M367" s="181" t="s">
        <v>1</v>
      </c>
      <c r="N367" s="182" t="s">
        <v>39</v>
      </c>
      <c r="O367" s="68"/>
      <c r="P367" s="164">
        <f>O367*H367</f>
        <v>0</v>
      </c>
      <c r="Q367" s="164">
        <v>0</v>
      </c>
      <c r="R367" s="164">
        <f>Q367*H367</f>
        <v>0</v>
      </c>
      <c r="S367" s="164">
        <v>0</v>
      </c>
      <c r="T367" s="165">
        <f>S367*H367</f>
        <v>0</v>
      </c>
      <c r="U367" s="31"/>
      <c r="V367" s="31"/>
      <c r="W367" s="31"/>
      <c r="X367" s="31"/>
      <c r="Y367" s="31"/>
      <c r="Z367" s="31"/>
      <c r="AA367" s="31"/>
      <c r="AB367" s="31"/>
      <c r="AC367" s="31"/>
      <c r="AD367" s="31"/>
      <c r="AE367" s="31"/>
      <c r="AR367" s="166" t="s">
        <v>131</v>
      </c>
      <c r="AT367" s="166" t="s">
        <v>128</v>
      </c>
      <c r="AU367" s="166" t="s">
        <v>74</v>
      </c>
      <c r="AY367" s="14" t="s">
        <v>124</v>
      </c>
      <c r="BE367" s="167">
        <f>IF(N367="základní",J367,0)</f>
        <v>0</v>
      </c>
      <c r="BF367" s="167">
        <f>IF(N367="snížená",J367,0)</f>
        <v>0</v>
      </c>
      <c r="BG367" s="167">
        <f>IF(N367="zákl. přenesená",J367,0)</f>
        <v>0</v>
      </c>
      <c r="BH367" s="167">
        <f>IF(N367="sníž. přenesená",J367,0)</f>
        <v>0</v>
      </c>
      <c r="BI367" s="167">
        <f>IF(N367="nulová",J367,0)</f>
        <v>0</v>
      </c>
      <c r="BJ367" s="14" t="s">
        <v>82</v>
      </c>
      <c r="BK367" s="167">
        <f>ROUND(I367*H367,2)</f>
        <v>0</v>
      </c>
      <c r="BL367" s="14" t="s">
        <v>131</v>
      </c>
      <c r="BM367" s="166" t="s">
        <v>1418</v>
      </c>
    </row>
    <row r="368" spans="1:65" s="2" customFormat="1" ht="19.5">
      <c r="A368" s="31"/>
      <c r="B368" s="32"/>
      <c r="C368" s="33"/>
      <c r="D368" s="168" t="s">
        <v>126</v>
      </c>
      <c r="E368" s="33"/>
      <c r="F368" s="169" t="s">
        <v>1417</v>
      </c>
      <c r="G368" s="33"/>
      <c r="H368" s="33"/>
      <c r="I368" s="170"/>
      <c r="J368" s="33"/>
      <c r="K368" s="33"/>
      <c r="L368" s="36"/>
      <c r="M368" s="171"/>
      <c r="N368" s="172"/>
      <c r="O368" s="68"/>
      <c r="P368" s="68"/>
      <c r="Q368" s="68"/>
      <c r="R368" s="68"/>
      <c r="S368" s="68"/>
      <c r="T368" s="69"/>
      <c r="U368" s="31"/>
      <c r="V368" s="31"/>
      <c r="W368" s="31"/>
      <c r="X368" s="31"/>
      <c r="Y368" s="31"/>
      <c r="Z368" s="31"/>
      <c r="AA368" s="31"/>
      <c r="AB368" s="31"/>
      <c r="AC368" s="31"/>
      <c r="AD368" s="31"/>
      <c r="AE368" s="31"/>
      <c r="AT368" s="14" t="s">
        <v>126</v>
      </c>
      <c r="AU368" s="14" t="s">
        <v>74</v>
      </c>
    </row>
    <row r="369" spans="1:65" s="2" customFormat="1" ht="19.5">
      <c r="A369" s="31"/>
      <c r="B369" s="32"/>
      <c r="C369" s="33"/>
      <c r="D369" s="168" t="s">
        <v>156</v>
      </c>
      <c r="E369" s="33"/>
      <c r="F369" s="183" t="s">
        <v>1419</v>
      </c>
      <c r="G369" s="33"/>
      <c r="H369" s="33"/>
      <c r="I369" s="170"/>
      <c r="J369" s="33"/>
      <c r="K369" s="33"/>
      <c r="L369" s="36"/>
      <c r="M369" s="171"/>
      <c r="N369" s="172"/>
      <c r="O369" s="68"/>
      <c r="P369" s="68"/>
      <c r="Q369" s="68"/>
      <c r="R369" s="68"/>
      <c r="S369" s="68"/>
      <c r="T369" s="69"/>
      <c r="U369" s="31"/>
      <c r="V369" s="31"/>
      <c r="W369" s="31"/>
      <c r="X369" s="31"/>
      <c r="Y369" s="31"/>
      <c r="Z369" s="31"/>
      <c r="AA369" s="31"/>
      <c r="AB369" s="31"/>
      <c r="AC369" s="31"/>
      <c r="AD369" s="31"/>
      <c r="AE369" s="31"/>
      <c r="AT369" s="14" t="s">
        <v>156</v>
      </c>
      <c r="AU369" s="14" t="s">
        <v>74</v>
      </c>
    </row>
    <row r="370" spans="1:65" s="2" customFormat="1" ht="24.2" customHeight="1">
      <c r="A370" s="31"/>
      <c r="B370" s="32"/>
      <c r="C370" s="173" t="s">
        <v>611</v>
      </c>
      <c r="D370" s="173" t="s">
        <v>128</v>
      </c>
      <c r="E370" s="174" t="s">
        <v>1387</v>
      </c>
      <c r="F370" s="175" t="s">
        <v>1388</v>
      </c>
      <c r="G370" s="176" t="s">
        <v>137</v>
      </c>
      <c r="H370" s="177">
        <v>1</v>
      </c>
      <c r="I370" s="178"/>
      <c r="J370" s="179">
        <f>ROUND(I370*H370,2)</f>
        <v>0</v>
      </c>
      <c r="K370" s="175" t="s">
        <v>122</v>
      </c>
      <c r="L370" s="180"/>
      <c r="M370" s="181" t="s">
        <v>1</v>
      </c>
      <c r="N370" s="182" t="s">
        <v>39</v>
      </c>
      <c r="O370" s="68"/>
      <c r="P370" s="164">
        <f>O370*H370</f>
        <v>0</v>
      </c>
      <c r="Q370" s="164">
        <v>0</v>
      </c>
      <c r="R370" s="164">
        <f>Q370*H370</f>
        <v>0</v>
      </c>
      <c r="S370" s="164">
        <v>0</v>
      </c>
      <c r="T370" s="165">
        <f>S370*H370</f>
        <v>0</v>
      </c>
      <c r="U370" s="31"/>
      <c r="V370" s="31"/>
      <c r="W370" s="31"/>
      <c r="X370" s="31"/>
      <c r="Y370" s="31"/>
      <c r="Z370" s="31"/>
      <c r="AA370" s="31"/>
      <c r="AB370" s="31"/>
      <c r="AC370" s="31"/>
      <c r="AD370" s="31"/>
      <c r="AE370" s="31"/>
      <c r="AR370" s="166" t="s">
        <v>131</v>
      </c>
      <c r="AT370" s="166" t="s">
        <v>128</v>
      </c>
      <c r="AU370" s="166" t="s">
        <v>74</v>
      </c>
      <c r="AY370" s="14" t="s">
        <v>124</v>
      </c>
      <c r="BE370" s="167">
        <f>IF(N370="základní",J370,0)</f>
        <v>0</v>
      </c>
      <c r="BF370" s="167">
        <f>IF(N370="snížená",J370,0)</f>
        <v>0</v>
      </c>
      <c r="BG370" s="167">
        <f>IF(N370="zákl. přenesená",J370,0)</f>
        <v>0</v>
      </c>
      <c r="BH370" s="167">
        <f>IF(N370="sníž. přenesená",J370,0)</f>
        <v>0</v>
      </c>
      <c r="BI370" s="167">
        <f>IF(N370="nulová",J370,0)</f>
        <v>0</v>
      </c>
      <c r="BJ370" s="14" t="s">
        <v>82</v>
      </c>
      <c r="BK370" s="167">
        <f>ROUND(I370*H370,2)</f>
        <v>0</v>
      </c>
      <c r="BL370" s="14" t="s">
        <v>131</v>
      </c>
      <c r="BM370" s="166" t="s">
        <v>1420</v>
      </c>
    </row>
    <row r="371" spans="1:65" s="2" customFormat="1" ht="19.5">
      <c r="A371" s="31"/>
      <c r="B371" s="32"/>
      <c r="C371" s="33"/>
      <c r="D371" s="168" t="s">
        <v>126</v>
      </c>
      <c r="E371" s="33"/>
      <c r="F371" s="169" t="s">
        <v>1388</v>
      </c>
      <c r="G371" s="33"/>
      <c r="H371" s="33"/>
      <c r="I371" s="170"/>
      <c r="J371" s="33"/>
      <c r="K371" s="33"/>
      <c r="L371" s="36"/>
      <c r="M371" s="171"/>
      <c r="N371" s="172"/>
      <c r="O371" s="68"/>
      <c r="P371" s="68"/>
      <c r="Q371" s="68"/>
      <c r="R371" s="68"/>
      <c r="S371" s="68"/>
      <c r="T371" s="69"/>
      <c r="U371" s="31"/>
      <c r="V371" s="31"/>
      <c r="W371" s="31"/>
      <c r="X371" s="31"/>
      <c r="Y371" s="31"/>
      <c r="Z371" s="31"/>
      <c r="AA371" s="31"/>
      <c r="AB371" s="31"/>
      <c r="AC371" s="31"/>
      <c r="AD371" s="31"/>
      <c r="AE371" s="31"/>
      <c r="AT371" s="14" t="s">
        <v>126</v>
      </c>
      <c r="AU371" s="14" t="s">
        <v>74</v>
      </c>
    </row>
    <row r="372" spans="1:65" s="2" customFormat="1" ht="19.5">
      <c r="A372" s="31"/>
      <c r="B372" s="32"/>
      <c r="C372" s="33"/>
      <c r="D372" s="168" t="s">
        <v>156</v>
      </c>
      <c r="E372" s="33"/>
      <c r="F372" s="183" t="s">
        <v>1390</v>
      </c>
      <c r="G372" s="33"/>
      <c r="H372" s="33"/>
      <c r="I372" s="170"/>
      <c r="J372" s="33"/>
      <c r="K372" s="33"/>
      <c r="L372" s="36"/>
      <c r="M372" s="171"/>
      <c r="N372" s="172"/>
      <c r="O372" s="68"/>
      <c r="P372" s="68"/>
      <c r="Q372" s="68"/>
      <c r="R372" s="68"/>
      <c r="S372" s="68"/>
      <c r="T372" s="69"/>
      <c r="U372" s="31"/>
      <c r="V372" s="31"/>
      <c r="W372" s="31"/>
      <c r="X372" s="31"/>
      <c r="Y372" s="31"/>
      <c r="Z372" s="31"/>
      <c r="AA372" s="31"/>
      <c r="AB372" s="31"/>
      <c r="AC372" s="31"/>
      <c r="AD372" s="31"/>
      <c r="AE372" s="31"/>
      <c r="AT372" s="14" t="s">
        <v>156</v>
      </c>
      <c r="AU372" s="14" t="s">
        <v>74</v>
      </c>
    </row>
    <row r="373" spans="1:65" s="2" customFormat="1" ht="24.2" customHeight="1">
      <c r="A373" s="31"/>
      <c r="B373" s="32"/>
      <c r="C373" s="155" t="s">
        <v>616</v>
      </c>
      <c r="D373" s="155" t="s">
        <v>118</v>
      </c>
      <c r="E373" s="156" t="s">
        <v>1421</v>
      </c>
      <c r="F373" s="157" t="s">
        <v>1422</v>
      </c>
      <c r="G373" s="158" t="s">
        <v>137</v>
      </c>
      <c r="H373" s="159">
        <v>2</v>
      </c>
      <c r="I373" s="160"/>
      <c r="J373" s="161">
        <f>ROUND(I373*H373,2)</f>
        <v>0</v>
      </c>
      <c r="K373" s="157" t="s">
        <v>122</v>
      </c>
      <c r="L373" s="36"/>
      <c r="M373" s="162" t="s">
        <v>1</v>
      </c>
      <c r="N373" s="163" t="s">
        <v>39</v>
      </c>
      <c r="O373" s="68"/>
      <c r="P373" s="164">
        <f>O373*H373</f>
        <v>0</v>
      </c>
      <c r="Q373" s="164">
        <v>0</v>
      </c>
      <c r="R373" s="164">
        <f>Q373*H373</f>
        <v>0</v>
      </c>
      <c r="S373" s="164">
        <v>0</v>
      </c>
      <c r="T373" s="165">
        <f>S373*H373</f>
        <v>0</v>
      </c>
      <c r="U373" s="31"/>
      <c r="V373" s="31"/>
      <c r="W373" s="31"/>
      <c r="X373" s="31"/>
      <c r="Y373" s="31"/>
      <c r="Z373" s="31"/>
      <c r="AA373" s="31"/>
      <c r="AB373" s="31"/>
      <c r="AC373" s="31"/>
      <c r="AD373" s="31"/>
      <c r="AE373" s="31"/>
      <c r="AR373" s="166" t="s">
        <v>713</v>
      </c>
      <c r="AT373" s="166" t="s">
        <v>118</v>
      </c>
      <c r="AU373" s="166" t="s">
        <v>74</v>
      </c>
      <c r="AY373" s="14" t="s">
        <v>124</v>
      </c>
      <c r="BE373" s="167">
        <f>IF(N373="základní",J373,0)</f>
        <v>0</v>
      </c>
      <c r="BF373" s="167">
        <f>IF(N373="snížená",J373,0)</f>
        <v>0</v>
      </c>
      <c r="BG373" s="167">
        <f>IF(N373="zákl. přenesená",J373,0)</f>
        <v>0</v>
      </c>
      <c r="BH373" s="167">
        <f>IF(N373="sníž. přenesená",J373,0)</f>
        <v>0</v>
      </c>
      <c r="BI373" s="167">
        <f>IF(N373="nulová",J373,0)</f>
        <v>0</v>
      </c>
      <c r="BJ373" s="14" t="s">
        <v>82</v>
      </c>
      <c r="BK373" s="167">
        <f>ROUND(I373*H373,2)</f>
        <v>0</v>
      </c>
      <c r="BL373" s="14" t="s">
        <v>713</v>
      </c>
      <c r="BM373" s="166" t="s">
        <v>1423</v>
      </c>
    </row>
    <row r="374" spans="1:65" s="2" customFormat="1" ht="68.25">
      <c r="A374" s="31"/>
      <c r="B374" s="32"/>
      <c r="C374" s="33"/>
      <c r="D374" s="168" t="s">
        <v>126</v>
      </c>
      <c r="E374" s="33"/>
      <c r="F374" s="169" t="s">
        <v>1424</v>
      </c>
      <c r="G374" s="33"/>
      <c r="H374" s="33"/>
      <c r="I374" s="170"/>
      <c r="J374" s="33"/>
      <c r="K374" s="33"/>
      <c r="L374" s="36"/>
      <c r="M374" s="171"/>
      <c r="N374" s="172"/>
      <c r="O374" s="68"/>
      <c r="P374" s="68"/>
      <c r="Q374" s="68"/>
      <c r="R374" s="68"/>
      <c r="S374" s="68"/>
      <c r="T374" s="69"/>
      <c r="U374" s="31"/>
      <c r="V374" s="31"/>
      <c r="W374" s="31"/>
      <c r="X374" s="31"/>
      <c r="Y374" s="31"/>
      <c r="Z374" s="31"/>
      <c r="AA374" s="31"/>
      <c r="AB374" s="31"/>
      <c r="AC374" s="31"/>
      <c r="AD374" s="31"/>
      <c r="AE374" s="31"/>
      <c r="AT374" s="14" t="s">
        <v>126</v>
      </c>
      <c r="AU374" s="14" t="s">
        <v>74</v>
      </c>
    </row>
    <row r="375" spans="1:65" s="2" customFormat="1" ht="19.5">
      <c r="A375" s="31"/>
      <c r="B375" s="32"/>
      <c r="C375" s="33"/>
      <c r="D375" s="168" t="s">
        <v>156</v>
      </c>
      <c r="E375" s="33"/>
      <c r="F375" s="183" t="s">
        <v>1425</v>
      </c>
      <c r="G375" s="33"/>
      <c r="H375" s="33"/>
      <c r="I375" s="170"/>
      <c r="J375" s="33"/>
      <c r="K375" s="33"/>
      <c r="L375" s="36"/>
      <c r="M375" s="171"/>
      <c r="N375" s="172"/>
      <c r="O375" s="68"/>
      <c r="P375" s="68"/>
      <c r="Q375" s="68"/>
      <c r="R375" s="68"/>
      <c r="S375" s="68"/>
      <c r="T375" s="69"/>
      <c r="U375" s="31"/>
      <c r="V375" s="31"/>
      <c r="W375" s="31"/>
      <c r="X375" s="31"/>
      <c r="Y375" s="31"/>
      <c r="Z375" s="31"/>
      <c r="AA375" s="31"/>
      <c r="AB375" s="31"/>
      <c r="AC375" s="31"/>
      <c r="AD375" s="31"/>
      <c r="AE375" s="31"/>
      <c r="AT375" s="14" t="s">
        <v>156</v>
      </c>
      <c r="AU375" s="14" t="s">
        <v>74</v>
      </c>
    </row>
    <row r="376" spans="1:65" s="2" customFormat="1" ht="49.15" customHeight="1">
      <c r="A376" s="31"/>
      <c r="B376" s="32"/>
      <c r="C376" s="155" t="s">
        <v>621</v>
      </c>
      <c r="D376" s="155" t="s">
        <v>118</v>
      </c>
      <c r="E376" s="156" t="s">
        <v>1426</v>
      </c>
      <c r="F376" s="157" t="s">
        <v>1427</v>
      </c>
      <c r="G376" s="158" t="s">
        <v>137</v>
      </c>
      <c r="H376" s="159">
        <v>2</v>
      </c>
      <c r="I376" s="160"/>
      <c r="J376" s="161">
        <f>ROUND(I376*H376,2)</f>
        <v>0</v>
      </c>
      <c r="K376" s="157" t="s">
        <v>122</v>
      </c>
      <c r="L376" s="36"/>
      <c r="M376" s="162" t="s">
        <v>1</v>
      </c>
      <c r="N376" s="163" t="s">
        <v>39</v>
      </c>
      <c r="O376" s="68"/>
      <c r="P376" s="164">
        <f>O376*H376</f>
        <v>0</v>
      </c>
      <c r="Q376" s="164">
        <v>0</v>
      </c>
      <c r="R376" s="164">
        <f>Q376*H376</f>
        <v>0</v>
      </c>
      <c r="S376" s="164">
        <v>0</v>
      </c>
      <c r="T376" s="165">
        <f>S376*H376</f>
        <v>0</v>
      </c>
      <c r="U376" s="31"/>
      <c r="V376" s="31"/>
      <c r="W376" s="31"/>
      <c r="X376" s="31"/>
      <c r="Y376" s="31"/>
      <c r="Z376" s="31"/>
      <c r="AA376" s="31"/>
      <c r="AB376" s="31"/>
      <c r="AC376" s="31"/>
      <c r="AD376" s="31"/>
      <c r="AE376" s="31"/>
      <c r="AR376" s="166" t="s">
        <v>713</v>
      </c>
      <c r="AT376" s="166" t="s">
        <v>118</v>
      </c>
      <c r="AU376" s="166" t="s">
        <v>74</v>
      </c>
      <c r="AY376" s="14" t="s">
        <v>124</v>
      </c>
      <c r="BE376" s="167">
        <f>IF(N376="základní",J376,0)</f>
        <v>0</v>
      </c>
      <c r="BF376" s="167">
        <f>IF(N376="snížená",J376,0)</f>
        <v>0</v>
      </c>
      <c r="BG376" s="167">
        <f>IF(N376="zákl. přenesená",J376,0)</f>
        <v>0</v>
      </c>
      <c r="BH376" s="167">
        <f>IF(N376="sníž. přenesená",J376,0)</f>
        <v>0</v>
      </c>
      <c r="BI376" s="167">
        <f>IF(N376="nulová",J376,0)</f>
        <v>0</v>
      </c>
      <c r="BJ376" s="14" t="s">
        <v>82</v>
      </c>
      <c r="BK376" s="167">
        <f>ROUND(I376*H376,2)</f>
        <v>0</v>
      </c>
      <c r="BL376" s="14" t="s">
        <v>713</v>
      </c>
      <c r="BM376" s="166" t="s">
        <v>1428</v>
      </c>
    </row>
    <row r="377" spans="1:65" s="2" customFormat="1" ht="68.25">
      <c r="A377" s="31"/>
      <c r="B377" s="32"/>
      <c r="C377" s="33"/>
      <c r="D377" s="168" t="s">
        <v>126</v>
      </c>
      <c r="E377" s="33"/>
      <c r="F377" s="169" t="s">
        <v>1429</v>
      </c>
      <c r="G377" s="33"/>
      <c r="H377" s="33"/>
      <c r="I377" s="170"/>
      <c r="J377" s="33"/>
      <c r="K377" s="33"/>
      <c r="L377" s="36"/>
      <c r="M377" s="171"/>
      <c r="N377" s="172"/>
      <c r="O377" s="68"/>
      <c r="P377" s="68"/>
      <c r="Q377" s="68"/>
      <c r="R377" s="68"/>
      <c r="S377" s="68"/>
      <c r="T377" s="69"/>
      <c r="U377" s="31"/>
      <c r="V377" s="31"/>
      <c r="W377" s="31"/>
      <c r="X377" s="31"/>
      <c r="Y377" s="31"/>
      <c r="Z377" s="31"/>
      <c r="AA377" s="31"/>
      <c r="AB377" s="31"/>
      <c r="AC377" s="31"/>
      <c r="AD377" s="31"/>
      <c r="AE377" s="31"/>
      <c r="AT377" s="14" t="s">
        <v>126</v>
      </c>
      <c r="AU377" s="14" t="s">
        <v>74</v>
      </c>
    </row>
    <row r="378" spans="1:65" s="2" customFormat="1" ht="62.65" customHeight="1">
      <c r="A378" s="31"/>
      <c r="B378" s="32"/>
      <c r="C378" s="155" t="s">
        <v>626</v>
      </c>
      <c r="D378" s="155" t="s">
        <v>118</v>
      </c>
      <c r="E378" s="156" t="s">
        <v>962</v>
      </c>
      <c r="F378" s="157" t="s">
        <v>963</v>
      </c>
      <c r="G378" s="158" t="s">
        <v>137</v>
      </c>
      <c r="H378" s="159">
        <v>2</v>
      </c>
      <c r="I378" s="160"/>
      <c r="J378" s="161">
        <f>ROUND(I378*H378,2)</f>
        <v>0</v>
      </c>
      <c r="K378" s="157" t="s">
        <v>122</v>
      </c>
      <c r="L378" s="36"/>
      <c r="M378" s="162" t="s">
        <v>1</v>
      </c>
      <c r="N378" s="163" t="s">
        <v>39</v>
      </c>
      <c r="O378" s="68"/>
      <c r="P378" s="164">
        <f>O378*H378</f>
        <v>0</v>
      </c>
      <c r="Q378" s="164">
        <v>0</v>
      </c>
      <c r="R378" s="164">
        <f>Q378*H378</f>
        <v>0</v>
      </c>
      <c r="S378" s="164">
        <v>0</v>
      </c>
      <c r="T378" s="165">
        <f>S378*H378</f>
        <v>0</v>
      </c>
      <c r="U378" s="31"/>
      <c r="V378" s="31"/>
      <c r="W378" s="31"/>
      <c r="X378" s="31"/>
      <c r="Y378" s="31"/>
      <c r="Z378" s="31"/>
      <c r="AA378" s="31"/>
      <c r="AB378" s="31"/>
      <c r="AC378" s="31"/>
      <c r="AD378" s="31"/>
      <c r="AE378" s="31"/>
      <c r="AR378" s="166" t="s">
        <v>713</v>
      </c>
      <c r="AT378" s="166" t="s">
        <v>118</v>
      </c>
      <c r="AU378" s="166" t="s">
        <v>74</v>
      </c>
      <c r="AY378" s="14" t="s">
        <v>124</v>
      </c>
      <c r="BE378" s="167">
        <f>IF(N378="základní",J378,0)</f>
        <v>0</v>
      </c>
      <c r="BF378" s="167">
        <f>IF(N378="snížená",J378,0)</f>
        <v>0</v>
      </c>
      <c r="BG378" s="167">
        <f>IF(N378="zákl. přenesená",J378,0)</f>
        <v>0</v>
      </c>
      <c r="BH378" s="167">
        <f>IF(N378="sníž. přenesená",J378,0)</f>
        <v>0</v>
      </c>
      <c r="BI378" s="167">
        <f>IF(N378="nulová",J378,0)</f>
        <v>0</v>
      </c>
      <c r="BJ378" s="14" t="s">
        <v>82</v>
      </c>
      <c r="BK378" s="167">
        <f>ROUND(I378*H378,2)</f>
        <v>0</v>
      </c>
      <c r="BL378" s="14" t="s">
        <v>713</v>
      </c>
      <c r="BM378" s="166" t="s">
        <v>1430</v>
      </c>
    </row>
    <row r="379" spans="1:65" s="2" customFormat="1" ht="78">
      <c r="A379" s="31"/>
      <c r="B379" s="32"/>
      <c r="C379" s="33"/>
      <c r="D379" s="168" t="s">
        <v>126</v>
      </c>
      <c r="E379" s="33"/>
      <c r="F379" s="169" t="s">
        <v>965</v>
      </c>
      <c r="G379" s="33"/>
      <c r="H379" s="33"/>
      <c r="I379" s="170"/>
      <c r="J379" s="33"/>
      <c r="K379" s="33"/>
      <c r="L379" s="36"/>
      <c r="M379" s="171"/>
      <c r="N379" s="172"/>
      <c r="O379" s="68"/>
      <c r="P379" s="68"/>
      <c r="Q379" s="68"/>
      <c r="R379" s="68"/>
      <c r="S379" s="68"/>
      <c r="T379" s="69"/>
      <c r="U379" s="31"/>
      <c r="V379" s="31"/>
      <c r="W379" s="31"/>
      <c r="X379" s="31"/>
      <c r="Y379" s="31"/>
      <c r="Z379" s="31"/>
      <c r="AA379" s="31"/>
      <c r="AB379" s="31"/>
      <c r="AC379" s="31"/>
      <c r="AD379" s="31"/>
      <c r="AE379" s="31"/>
      <c r="AT379" s="14" t="s">
        <v>126</v>
      </c>
      <c r="AU379" s="14" t="s">
        <v>74</v>
      </c>
    </row>
    <row r="380" spans="1:65" s="2" customFormat="1" ht="19.5">
      <c r="A380" s="31"/>
      <c r="B380" s="32"/>
      <c r="C380" s="33"/>
      <c r="D380" s="168" t="s">
        <v>156</v>
      </c>
      <c r="E380" s="33"/>
      <c r="F380" s="183" t="s">
        <v>966</v>
      </c>
      <c r="G380" s="33"/>
      <c r="H380" s="33"/>
      <c r="I380" s="170"/>
      <c r="J380" s="33"/>
      <c r="K380" s="33"/>
      <c r="L380" s="36"/>
      <c r="M380" s="171"/>
      <c r="N380" s="172"/>
      <c r="O380" s="68"/>
      <c r="P380" s="68"/>
      <c r="Q380" s="68"/>
      <c r="R380" s="68"/>
      <c r="S380" s="68"/>
      <c r="T380" s="69"/>
      <c r="U380" s="31"/>
      <c r="V380" s="31"/>
      <c r="W380" s="31"/>
      <c r="X380" s="31"/>
      <c r="Y380" s="31"/>
      <c r="Z380" s="31"/>
      <c r="AA380" s="31"/>
      <c r="AB380" s="31"/>
      <c r="AC380" s="31"/>
      <c r="AD380" s="31"/>
      <c r="AE380" s="31"/>
      <c r="AT380" s="14" t="s">
        <v>156</v>
      </c>
      <c r="AU380" s="14" t="s">
        <v>74</v>
      </c>
    </row>
    <row r="381" spans="1:65" s="2" customFormat="1" ht="16.5" customHeight="1">
      <c r="A381" s="31"/>
      <c r="B381" s="32"/>
      <c r="C381" s="173" t="s">
        <v>631</v>
      </c>
      <c r="D381" s="173" t="s">
        <v>128</v>
      </c>
      <c r="E381" s="174" t="s">
        <v>1431</v>
      </c>
      <c r="F381" s="175" t="s">
        <v>1432</v>
      </c>
      <c r="G381" s="176" t="s">
        <v>137</v>
      </c>
      <c r="H381" s="177">
        <v>21</v>
      </c>
      <c r="I381" s="178"/>
      <c r="J381" s="179">
        <f>ROUND(I381*H381,2)</f>
        <v>0</v>
      </c>
      <c r="K381" s="175" t="s">
        <v>122</v>
      </c>
      <c r="L381" s="180"/>
      <c r="M381" s="181" t="s">
        <v>1</v>
      </c>
      <c r="N381" s="182" t="s">
        <v>39</v>
      </c>
      <c r="O381" s="68"/>
      <c r="P381" s="164">
        <f>O381*H381</f>
        <v>0</v>
      </c>
      <c r="Q381" s="164">
        <v>0</v>
      </c>
      <c r="R381" s="164">
        <f>Q381*H381</f>
        <v>0</v>
      </c>
      <c r="S381" s="164">
        <v>0</v>
      </c>
      <c r="T381" s="165">
        <f>S381*H381</f>
        <v>0</v>
      </c>
      <c r="U381" s="31"/>
      <c r="V381" s="31"/>
      <c r="W381" s="31"/>
      <c r="X381" s="31"/>
      <c r="Y381" s="31"/>
      <c r="Z381" s="31"/>
      <c r="AA381" s="31"/>
      <c r="AB381" s="31"/>
      <c r="AC381" s="31"/>
      <c r="AD381" s="31"/>
      <c r="AE381" s="31"/>
      <c r="AR381" s="166" t="s">
        <v>163</v>
      </c>
      <c r="AT381" s="166" t="s">
        <v>128</v>
      </c>
      <c r="AU381" s="166" t="s">
        <v>74</v>
      </c>
      <c r="AY381" s="14" t="s">
        <v>124</v>
      </c>
      <c r="BE381" s="167">
        <f>IF(N381="základní",J381,0)</f>
        <v>0</v>
      </c>
      <c r="BF381" s="167">
        <f>IF(N381="snížená",J381,0)</f>
        <v>0</v>
      </c>
      <c r="BG381" s="167">
        <f>IF(N381="zákl. přenesená",J381,0)</f>
        <v>0</v>
      </c>
      <c r="BH381" s="167">
        <f>IF(N381="sníž. přenesená",J381,0)</f>
        <v>0</v>
      </c>
      <c r="BI381" s="167">
        <f>IF(N381="nulová",J381,0)</f>
        <v>0</v>
      </c>
      <c r="BJ381" s="14" t="s">
        <v>82</v>
      </c>
      <c r="BK381" s="167">
        <f>ROUND(I381*H381,2)</f>
        <v>0</v>
      </c>
      <c r="BL381" s="14" t="s">
        <v>123</v>
      </c>
      <c r="BM381" s="166" t="s">
        <v>1433</v>
      </c>
    </row>
    <row r="382" spans="1:65" s="2" customFormat="1" ht="11.25">
      <c r="A382" s="31"/>
      <c r="B382" s="32"/>
      <c r="C382" s="33"/>
      <c r="D382" s="168" t="s">
        <v>126</v>
      </c>
      <c r="E382" s="33"/>
      <c r="F382" s="169" t="s">
        <v>1432</v>
      </c>
      <c r="G382" s="33"/>
      <c r="H382" s="33"/>
      <c r="I382" s="170"/>
      <c r="J382" s="33"/>
      <c r="K382" s="33"/>
      <c r="L382" s="36"/>
      <c r="M382" s="171"/>
      <c r="N382" s="172"/>
      <c r="O382" s="68"/>
      <c r="P382" s="68"/>
      <c r="Q382" s="68"/>
      <c r="R382" s="68"/>
      <c r="S382" s="68"/>
      <c r="T382" s="69"/>
      <c r="U382" s="31"/>
      <c r="V382" s="31"/>
      <c r="W382" s="31"/>
      <c r="X382" s="31"/>
      <c r="Y382" s="31"/>
      <c r="Z382" s="31"/>
      <c r="AA382" s="31"/>
      <c r="AB382" s="31"/>
      <c r="AC382" s="31"/>
      <c r="AD382" s="31"/>
      <c r="AE382" s="31"/>
      <c r="AT382" s="14" t="s">
        <v>126</v>
      </c>
      <c r="AU382" s="14" t="s">
        <v>74</v>
      </c>
    </row>
    <row r="383" spans="1:65" s="2" customFormat="1" ht="24.2" customHeight="1">
      <c r="A383" s="31"/>
      <c r="B383" s="32"/>
      <c r="C383" s="155" t="s">
        <v>636</v>
      </c>
      <c r="D383" s="155" t="s">
        <v>118</v>
      </c>
      <c r="E383" s="156" t="s">
        <v>1434</v>
      </c>
      <c r="F383" s="157" t="s">
        <v>1435</v>
      </c>
      <c r="G383" s="158" t="s">
        <v>222</v>
      </c>
      <c r="H383" s="159">
        <v>250</v>
      </c>
      <c r="I383" s="160"/>
      <c r="J383" s="161">
        <f>ROUND(I383*H383,2)</f>
        <v>0</v>
      </c>
      <c r="K383" s="157" t="s">
        <v>1</v>
      </c>
      <c r="L383" s="36"/>
      <c r="M383" s="162" t="s">
        <v>1</v>
      </c>
      <c r="N383" s="163" t="s">
        <v>39</v>
      </c>
      <c r="O383" s="68"/>
      <c r="P383" s="164">
        <f>O383*H383</f>
        <v>0</v>
      </c>
      <c r="Q383" s="164">
        <v>0</v>
      </c>
      <c r="R383" s="164">
        <f>Q383*H383</f>
        <v>0</v>
      </c>
      <c r="S383" s="164">
        <v>0</v>
      </c>
      <c r="T383" s="165">
        <f>S383*H383</f>
        <v>0</v>
      </c>
      <c r="U383" s="31"/>
      <c r="V383" s="31"/>
      <c r="W383" s="31"/>
      <c r="X383" s="31"/>
      <c r="Y383" s="31"/>
      <c r="Z383" s="31"/>
      <c r="AA383" s="31"/>
      <c r="AB383" s="31"/>
      <c r="AC383" s="31"/>
      <c r="AD383" s="31"/>
      <c r="AE383" s="31"/>
      <c r="AR383" s="166" t="s">
        <v>138</v>
      </c>
      <c r="AT383" s="166" t="s">
        <v>118</v>
      </c>
      <c r="AU383" s="166" t="s">
        <v>74</v>
      </c>
      <c r="AY383" s="14" t="s">
        <v>124</v>
      </c>
      <c r="BE383" s="167">
        <f>IF(N383="základní",J383,0)</f>
        <v>0</v>
      </c>
      <c r="BF383" s="167">
        <f>IF(N383="snížená",J383,0)</f>
        <v>0</v>
      </c>
      <c r="BG383" s="167">
        <f>IF(N383="zákl. přenesená",J383,0)</f>
        <v>0</v>
      </c>
      <c r="BH383" s="167">
        <f>IF(N383="sníž. přenesená",J383,0)</f>
        <v>0</v>
      </c>
      <c r="BI383" s="167">
        <f>IF(N383="nulová",J383,0)</f>
        <v>0</v>
      </c>
      <c r="BJ383" s="14" t="s">
        <v>82</v>
      </c>
      <c r="BK383" s="167">
        <f>ROUND(I383*H383,2)</f>
        <v>0</v>
      </c>
      <c r="BL383" s="14" t="s">
        <v>138</v>
      </c>
      <c r="BM383" s="166" t="s">
        <v>1436</v>
      </c>
    </row>
    <row r="384" spans="1:65" s="2" customFormat="1" ht="39">
      <c r="A384" s="31"/>
      <c r="B384" s="32"/>
      <c r="C384" s="33"/>
      <c r="D384" s="168" t="s">
        <v>126</v>
      </c>
      <c r="E384" s="33"/>
      <c r="F384" s="169" t="s">
        <v>1437</v>
      </c>
      <c r="G384" s="33"/>
      <c r="H384" s="33"/>
      <c r="I384" s="170"/>
      <c r="J384" s="33"/>
      <c r="K384" s="33"/>
      <c r="L384" s="36"/>
      <c r="M384" s="171"/>
      <c r="N384" s="172"/>
      <c r="O384" s="68"/>
      <c r="P384" s="68"/>
      <c r="Q384" s="68"/>
      <c r="R384" s="68"/>
      <c r="S384" s="68"/>
      <c r="T384" s="69"/>
      <c r="U384" s="31"/>
      <c r="V384" s="31"/>
      <c r="W384" s="31"/>
      <c r="X384" s="31"/>
      <c r="Y384" s="31"/>
      <c r="Z384" s="31"/>
      <c r="AA384" s="31"/>
      <c r="AB384" s="31"/>
      <c r="AC384" s="31"/>
      <c r="AD384" s="31"/>
      <c r="AE384" s="31"/>
      <c r="AT384" s="14" t="s">
        <v>126</v>
      </c>
      <c r="AU384" s="14" t="s">
        <v>74</v>
      </c>
    </row>
    <row r="385" spans="1:65" s="2" customFormat="1" ht="24.2" customHeight="1">
      <c r="A385" s="31"/>
      <c r="B385" s="32"/>
      <c r="C385" s="155" t="s">
        <v>641</v>
      </c>
      <c r="D385" s="155" t="s">
        <v>118</v>
      </c>
      <c r="E385" s="156" t="s">
        <v>1438</v>
      </c>
      <c r="F385" s="157" t="s">
        <v>1439</v>
      </c>
      <c r="G385" s="158" t="s">
        <v>222</v>
      </c>
      <c r="H385" s="159">
        <v>250</v>
      </c>
      <c r="I385" s="160"/>
      <c r="J385" s="161">
        <f>ROUND(I385*H385,2)</f>
        <v>0</v>
      </c>
      <c r="K385" s="157" t="s">
        <v>1</v>
      </c>
      <c r="L385" s="36"/>
      <c r="M385" s="162" t="s">
        <v>1</v>
      </c>
      <c r="N385" s="163" t="s">
        <v>39</v>
      </c>
      <c r="O385" s="68"/>
      <c r="P385" s="164">
        <f>O385*H385</f>
        <v>0</v>
      </c>
      <c r="Q385" s="164">
        <v>0</v>
      </c>
      <c r="R385" s="164">
        <f>Q385*H385</f>
        <v>0</v>
      </c>
      <c r="S385" s="164">
        <v>0</v>
      </c>
      <c r="T385" s="165">
        <f>S385*H385</f>
        <v>0</v>
      </c>
      <c r="U385" s="31"/>
      <c r="V385" s="31"/>
      <c r="W385" s="31"/>
      <c r="X385" s="31"/>
      <c r="Y385" s="31"/>
      <c r="Z385" s="31"/>
      <c r="AA385" s="31"/>
      <c r="AB385" s="31"/>
      <c r="AC385" s="31"/>
      <c r="AD385" s="31"/>
      <c r="AE385" s="31"/>
      <c r="AR385" s="166" t="s">
        <v>138</v>
      </c>
      <c r="AT385" s="166" t="s">
        <v>118</v>
      </c>
      <c r="AU385" s="166" t="s">
        <v>74</v>
      </c>
      <c r="AY385" s="14" t="s">
        <v>124</v>
      </c>
      <c r="BE385" s="167">
        <f>IF(N385="základní",J385,0)</f>
        <v>0</v>
      </c>
      <c r="BF385" s="167">
        <f>IF(N385="snížená",J385,0)</f>
        <v>0</v>
      </c>
      <c r="BG385" s="167">
        <f>IF(N385="zákl. přenesená",J385,0)</f>
        <v>0</v>
      </c>
      <c r="BH385" s="167">
        <f>IF(N385="sníž. přenesená",J385,0)</f>
        <v>0</v>
      </c>
      <c r="BI385" s="167">
        <f>IF(N385="nulová",J385,0)</f>
        <v>0</v>
      </c>
      <c r="BJ385" s="14" t="s">
        <v>82</v>
      </c>
      <c r="BK385" s="167">
        <f>ROUND(I385*H385,2)</f>
        <v>0</v>
      </c>
      <c r="BL385" s="14" t="s">
        <v>138</v>
      </c>
      <c r="BM385" s="166" t="s">
        <v>1440</v>
      </c>
    </row>
    <row r="386" spans="1:65" s="2" customFormat="1" ht="39">
      <c r="A386" s="31"/>
      <c r="B386" s="32"/>
      <c r="C386" s="33"/>
      <c r="D386" s="168" t="s">
        <v>126</v>
      </c>
      <c r="E386" s="33"/>
      <c r="F386" s="169" t="s">
        <v>1441</v>
      </c>
      <c r="G386" s="33"/>
      <c r="H386" s="33"/>
      <c r="I386" s="170"/>
      <c r="J386" s="33"/>
      <c r="K386" s="33"/>
      <c r="L386" s="36"/>
      <c r="M386" s="171"/>
      <c r="N386" s="172"/>
      <c r="O386" s="68"/>
      <c r="P386" s="68"/>
      <c r="Q386" s="68"/>
      <c r="R386" s="68"/>
      <c r="S386" s="68"/>
      <c r="T386" s="69"/>
      <c r="U386" s="31"/>
      <c r="V386" s="31"/>
      <c r="W386" s="31"/>
      <c r="X386" s="31"/>
      <c r="Y386" s="31"/>
      <c r="Z386" s="31"/>
      <c r="AA386" s="31"/>
      <c r="AB386" s="31"/>
      <c r="AC386" s="31"/>
      <c r="AD386" s="31"/>
      <c r="AE386" s="31"/>
      <c r="AT386" s="14" t="s">
        <v>126</v>
      </c>
      <c r="AU386" s="14" t="s">
        <v>74</v>
      </c>
    </row>
    <row r="387" spans="1:65" s="2" customFormat="1" ht="33" customHeight="1">
      <c r="A387" s="31"/>
      <c r="B387" s="32"/>
      <c r="C387" s="155" t="s">
        <v>647</v>
      </c>
      <c r="D387" s="155" t="s">
        <v>118</v>
      </c>
      <c r="E387" s="156" t="s">
        <v>1442</v>
      </c>
      <c r="F387" s="157" t="s">
        <v>1443</v>
      </c>
      <c r="G387" s="158" t="s">
        <v>829</v>
      </c>
      <c r="H387" s="159">
        <v>123</v>
      </c>
      <c r="I387" s="160"/>
      <c r="J387" s="161">
        <f>ROUND(I387*H387,2)</f>
        <v>0</v>
      </c>
      <c r="K387" s="157" t="s">
        <v>1</v>
      </c>
      <c r="L387" s="36"/>
      <c r="M387" s="162" t="s">
        <v>1</v>
      </c>
      <c r="N387" s="163" t="s">
        <v>39</v>
      </c>
      <c r="O387" s="68"/>
      <c r="P387" s="164">
        <f>O387*H387</f>
        <v>0</v>
      </c>
      <c r="Q387" s="164">
        <v>0</v>
      </c>
      <c r="R387" s="164">
        <f>Q387*H387</f>
        <v>0</v>
      </c>
      <c r="S387" s="164">
        <v>0</v>
      </c>
      <c r="T387" s="165">
        <f>S387*H387</f>
        <v>0</v>
      </c>
      <c r="U387" s="31"/>
      <c r="V387" s="31"/>
      <c r="W387" s="31"/>
      <c r="X387" s="31"/>
      <c r="Y387" s="31"/>
      <c r="Z387" s="31"/>
      <c r="AA387" s="31"/>
      <c r="AB387" s="31"/>
      <c r="AC387" s="31"/>
      <c r="AD387" s="31"/>
      <c r="AE387" s="31"/>
      <c r="AR387" s="166" t="s">
        <v>138</v>
      </c>
      <c r="AT387" s="166" t="s">
        <v>118</v>
      </c>
      <c r="AU387" s="166" t="s">
        <v>74</v>
      </c>
      <c r="AY387" s="14" t="s">
        <v>124</v>
      </c>
      <c r="BE387" s="167">
        <f>IF(N387="základní",J387,0)</f>
        <v>0</v>
      </c>
      <c r="BF387" s="167">
        <f>IF(N387="snížená",J387,0)</f>
        <v>0</v>
      </c>
      <c r="BG387" s="167">
        <f>IF(N387="zákl. přenesená",J387,0)</f>
        <v>0</v>
      </c>
      <c r="BH387" s="167">
        <f>IF(N387="sníž. přenesená",J387,0)</f>
        <v>0</v>
      </c>
      <c r="BI387" s="167">
        <f>IF(N387="nulová",J387,0)</f>
        <v>0</v>
      </c>
      <c r="BJ387" s="14" t="s">
        <v>82</v>
      </c>
      <c r="BK387" s="167">
        <f>ROUND(I387*H387,2)</f>
        <v>0</v>
      </c>
      <c r="BL387" s="14" t="s">
        <v>138</v>
      </c>
      <c r="BM387" s="166" t="s">
        <v>1444</v>
      </c>
    </row>
    <row r="388" spans="1:65" s="2" customFormat="1" ht="19.5">
      <c r="A388" s="31"/>
      <c r="B388" s="32"/>
      <c r="C388" s="33"/>
      <c r="D388" s="168" t="s">
        <v>126</v>
      </c>
      <c r="E388" s="33"/>
      <c r="F388" s="169" t="s">
        <v>1445</v>
      </c>
      <c r="G388" s="33"/>
      <c r="H388" s="33"/>
      <c r="I388" s="170"/>
      <c r="J388" s="33"/>
      <c r="K388" s="33"/>
      <c r="L388" s="36"/>
      <c r="M388" s="171"/>
      <c r="N388" s="172"/>
      <c r="O388" s="68"/>
      <c r="P388" s="68"/>
      <c r="Q388" s="68"/>
      <c r="R388" s="68"/>
      <c r="S388" s="68"/>
      <c r="T388" s="69"/>
      <c r="U388" s="31"/>
      <c r="V388" s="31"/>
      <c r="W388" s="31"/>
      <c r="X388" s="31"/>
      <c r="Y388" s="31"/>
      <c r="Z388" s="31"/>
      <c r="AA388" s="31"/>
      <c r="AB388" s="31"/>
      <c r="AC388" s="31"/>
      <c r="AD388" s="31"/>
      <c r="AE388" s="31"/>
      <c r="AT388" s="14" t="s">
        <v>126</v>
      </c>
      <c r="AU388" s="14" t="s">
        <v>74</v>
      </c>
    </row>
    <row r="389" spans="1:65" s="2" customFormat="1" ht="24.2" customHeight="1">
      <c r="A389" s="31"/>
      <c r="B389" s="32"/>
      <c r="C389" s="155" t="s">
        <v>652</v>
      </c>
      <c r="D389" s="155" t="s">
        <v>118</v>
      </c>
      <c r="E389" s="156" t="s">
        <v>1446</v>
      </c>
      <c r="F389" s="157" t="s">
        <v>1447</v>
      </c>
      <c r="G389" s="158" t="s">
        <v>829</v>
      </c>
      <c r="H389" s="159">
        <v>123</v>
      </c>
      <c r="I389" s="160"/>
      <c r="J389" s="161">
        <f>ROUND(I389*H389,2)</f>
        <v>0</v>
      </c>
      <c r="K389" s="157" t="s">
        <v>1</v>
      </c>
      <c r="L389" s="36"/>
      <c r="M389" s="162" t="s">
        <v>1</v>
      </c>
      <c r="N389" s="163" t="s">
        <v>39</v>
      </c>
      <c r="O389" s="68"/>
      <c r="P389" s="164">
        <f>O389*H389</f>
        <v>0</v>
      </c>
      <c r="Q389" s="164">
        <v>0</v>
      </c>
      <c r="R389" s="164">
        <f>Q389*H389</f>
        <v>0</v>
      </c>
      <c r="S389" s="164">
        <v>0.29499999999999998</v>
      </c>
      <c r="T389" s="165">
        <f>S389*H389</f>
        <v>36.284999999999997</v>
      </c>
      <c r="U389" s="31"/>
      <c r="V389" s="31"/>
      <c r="W389" s="31"/>
      <c r="X389" s="31"/>
      <c r="Y389" s="31"/>
      <c r="Z389" s="31"/>
      <c r="AA389" s="31"/>
      <c r="AB389" s="31"/>
      <c r="AC389" s="31"/>
      <c r="AD389" s="31"/>
      <c r="AE389" s="31"/>
      <c r="AR389" s="166" t="s">
        <v>138</v>
      </c>
      <c r="AT389" s="166" t="s">
        <v>118</v>
      </c>
      <c r="AU389" s="166" t="s">
        <v>74</v>
      </c>
      <c r="AY389" s="14" t="s">
        <v>124</v>
      </c>
      <c r="BE389" s="167">
        <f>IF(N389="základní",J389,0)</f>
        <v>0</v>
      </c>
      <c r="BF389" s="167">
        <f>IF(N389="snížená",J389,0)</f>
        <v>0</v>
      </c>
      <c r="BG389" s="167">
        <f>IF(N389="zákl. přenesená",J389,0)</f>
        <v>0</v>
      </c>
      <c r="BH389" s="167">
        <f>IF(N389="sníž. přenesená",J389,0)</f>
        <v>0</v>
      </c>
      <c r="BI389" s="167">
        <f>IF(N389="nulová",J389,0)</f>
        <v>0</v>
      </c>
      <c r="BJ389" s="14" t="s">
        <v>82</v>
      </c>
      <c r="BK389" s="167">
        <f>ROUND(I389*H389,2)</f>
        <v>0</v>
      </c>
      <c r="BL389" s="14" t="s">
        <v>138</v>
      </c>
      <c r="BM389" s="166" t="s">
        <v>1448</v>
      </c>
    </row>
    <row r="390" spans="1:65" s="2" customFormat="1" ht="39">
      <c r="A390" s="31"/>
      <c r="B390" s="32"/>
      <c r="C390" s="33"/>
      <c r="D390" s="168" t="s">
        <v>126</v>
      </c>
      <c r="E390" s="33"/>
      <c r="F390" s="169" t="s">
        <v>1449</v>
      </c>
      <c r="G390" s="33"/>
      <c r="H390" s="33"/>
      <c r="I390" s="170"/>
      <c r="J390" s="33"/>
      <c r="K390" s="33"/>
      <c r="L390" s="36"/>
      <c r="M390" s="171"/>
      <c r="N390" s="172"/>
      <c r="O390" s="68"/>
      <c r="P390" s="68"/>
      <c r="Q390" s="68"/>
      <c r="R390" s="68"/>
      <c r="S390" s="68"/>
      <c r="T390" s="69"/>
      <c r="U390" s="31"/>
      <c r="V390" s="31"/>
      <c r="W390" s="31"/>
      <c r="X390" s="31"/>
      <c r="Y390" s="31"/>
      <c r="Z390" s="31"/>
      <c r="AA390" s="31"/>
      <c r="AB390" s="31"/>
      <c r="AC390" s="31"/>
      <c r="AD390" s="31"/>
      <c r="AE390" s="31"/>
      <c r="AT390" s="14" t="s">
        <v>126</v>
      </c>
      <c r="AU390" s="14" t="s">
        <v>74</v>
      </c>
    </row>
    <row r="391" spans="1:65" s="2" customFormat="1" ht="37.9" customHeight="1">
      <c r="A391" s="31"/>
      <c r="B391" s="32"/>
      <c r="C391" s="155" t="s">
        <v>657</v>
      </c>
      <c r="D391" s="155" t="s">
        <v>118</v>
      </c>
      <c r="E391" s="156" t="s">
        <v>1450</v>
      </c>
      <c r="F391" s="157" t="s">
        <v>1451</v>
      </c>
      <c r="G391" s="158" t="s">
        <v>829</v>
      </c>
      <c r="H391" s="159">
        <v>123</v>
      </c>
      <c r="I391" s="160"/>
      <c r="J391" s="161">
        <f>ROUND(I391*H391,2)</f>
        <v>0</v>
      </c>
      <c r="K391" s="157" t="s">
        <v>1</v>
      </c>
      <c r="L391" s="36"/>
      <c r="M391" s="162" t="s">
        <v>1</v>
      </c>
      <c r="N391" s="163" t="s">
        <v>39</v>
      </c>
      <c r="O391" s="68"/>
      <c r="P391" s="164">
        <f>O391*H391</f>
        <v>0</v>
      </c>
      <c r="Q391" s="164">
        <v>8.4250000000000005E-2</v>
      </c>
      <c r="R391" s="164">
        <f>Q391*H391</f>
        <v>10.36275</v>
      </c>
      <c r="S391" s="164">
        <v>0</v>
      </c>
      <c r="T391" s="165">
        <f>S391*H391</f>
        <v>0</v>
      </c>
      <c r="U391" s="31"/>
      <c r="V391" s="31"/>
      <c r="W391" s="31"/>
      <c r="X391" s="31"/>
      <c r="Y391" s="31"/>
      <c r="Z391" s="31"/>
      <c r="AA391" s="31"/>
      <c r="AB391" s="31"/>
      <c r="AC391" s="31"/>
      <c r="AD391" s="31"/>
      <c r="AE391" s="31"/>
      <c r="AR391" s="166" t="s">
        <v>138</v>
      </c>
      <c r="AT391" s="166" t="s">
        <v>118</v>
      </c>
      <c r="AU391" s="166" t="s">
        <v>74</v>
      </c>
      <c r="AY391" s="14" t="s">
        <v>124</v>
      </c>
      <c r="BE391" s="167">
        <f>IF(N391="základní",J391,0)</f>
        <v>0</v>
      </c>
      <c r="BF391" s="167">
        <f>IF(N391="snížená",J391,0)</f>
        <v>0</v>
      </c>
      <c r="BG391" s="167">
        <f>IF(N391="zákl. přenesená",J391,0)</f>
        <v>0</v>
      </c>
      <c r="BH391" s="167">
        <f>IF(N391="sníž. přenesená",J391,0)</f>
        <v>0</v>
      </c>
      <c r="BI391" s="167">
        <f>IF(N391="nulová",J391,0)</f>
        <v>0</v>
      </c>
      <c r="BJ391" s="14" t="s">
        <v>82</v>
      </c>
      <c r="BK391" s="167">
        <f>ROUND(I391*H391,2)</f>
        <v>0</v>
      </c>
      <c r="BL391" s="14" t="s">
        <v>138</v>
      </c>
      <c r="BM391" s="166" t="s">
        <v>1452</v>
      </c>
    </row>
    <row r="392" spans="1:65" s="2" customFormat="1" ht="29.25">
      <c r="A392" s="31"/>
      <c r="B392" s="32"/>
      <c r="C392" s="33"/>
      <c r="D392" s="168" t="s">
        <v>126</v>
      </c>
      <c r="E392" s="33"/>
      <c r="F392" s="169" t="s">
        <v>1453</v>
      </c>
      <c r="G392" s="33"/>
      <c r="H392" s="33"/>
      <c r="I392" s="170"/>
      <c r="J392" s="33"/>
      <c r="K392" s="33"/>
      <c r="L392" s="36"/>
      <c r="M392" s="171"/>
      <c r="N392" s="172"/>
      <c r="O392" s="68"/>
      <c r="P392" s="68"/>
      <c r="Q392" s="68"/>
      <c r="R392" s="68"/>
      <c r="S392" s="68"/>
      <c r="T392" s="69"/>
      <c r="U392" s="31"/>
      <c r="V392" s="31"/>
      <c r="W392" s="31"/>
      <c r="X392" s="31"/>
      <c r="Y392" s="31"/>
      <c r="Z392" s="31"/>
      <c r="AA392" s="31"/>
      <c r="AB392" s="31"/>
      <c r="AC392" s="31"/>
      <c r="AD392" s="31"/>
      <c r="AE392" s="31"/>
      <c r="AT392" s="14" t="s">
        <v>126</v>
      </c>
      <c r="AU392" s="14" t="s">
        <v>74</v>
      </c>
    </row>
    <row r="393" spans="1:65" s="2" customFormat="1" ht="16.5" customHeight="1">
      <c r="A393" s="31"/>
      <c r="B393" s="32"/>
      <c r="C393" s="173" t="s">
        <v>660</v>
      </c>
      <c r="D393" s="173" t="s">
        <v>128</v>
      </c>
      <c r="E393" s="174" t="s">
        <v>1454</v>
      </c>
      <c r="F393" s="175" t="s">
        <v>1455</v>
      </c>
      <c r="G393" s="176" t="s">
        <v>153</v>
      </c>
      <c r="H393" s="177">
        <v>3.9</v>
      </c>
      <c r="I393" s="178"/>
      <c r="J393" s="179">
        <f>ROUND(I393*H393,2)</f>
        <v>0</v>
      </c>
      <c r="K393" s="175" t="s">
        <v>1</v>
      </c>
      <c r="L393" s="180"/>
      <c r="M393" s="181" t="s">
        <v>1</v>
      </c>
      <c r="N393" s="182" t="s">
        <v>39</v>
      </c>
      <c r="O393" s="68"/>
      <c r="P393" s="164">
        <f>O393*H393</f>
        <v>0</v>
      </c>
      <c r="Q393" s="164">
        <v>1</v>
      </c>
      <c r="R393" s="164">
        <f>Q393*H393</f>
        <v>3.9</v>
      </c>
      <c r="S393" s="164">
        <v>0</v>
      </c>
      <c r="T393" s="165">
        <f>S393*H393</f>
        <v>0</v>
      </c>
      <c r="U393" s="31"/>
      <c r="V393" s="31"/>
      <c r="W393" s="31"/>
      <c r="X393" s="31"/>
      <c r="Y393" s="31"/>
      <c r="Z393" s="31"/>
      <c r="AA393" s="31"/>
      <c r="AB393" s="31"/>
      <c r="AC393" s="31"/>
      <c r="AD393" s="31"/>
      <c r="AE393" s="31"/>
      <c r="AR393" s="166" t="s">
        <v>131</v>
      </c>
      <c r="AT393" s="166" t="s">
        <v>128</v>
      </c>
      <c r="AU393" s="166" t="s">
        <v>74</v>
      </c>
      <c r="AY393" s="14" t="s">
        <v>124</v>
      </c>
      <c r="BE393" s="167">
        <f>IF(N393="základní",J393,0)</f>
        <v>0</v>
      </c>
      <c r="BF393" s="167">
        <f>IF(N393="snížená",J393,0)</f>
        <v>0</v>
      </c>
      <c r="BG393" s="167">
        <f>IF(N393="zákl. přenesená",J393,0)</f>
        <v>0</v>
      </c>
      <c r="BH393" s="167">
        <f>IF(N393="sníž. přenesená",J393,0)</f>
        <v>0</v>
      </c>
      <c r="BI393" s="167">
        <f>IF(N393="nulová",J393,0)</f>
        <v>0</v>
      </c>
      <c r="BJ393" s="14" t="s">
        <v>82</v>
      </c>
      <c r="BK393" s="167">
        <f>ROUND(I393*H393,2)</f>
        <v>0</v>
      </c>
      <c r="BL393" s="14" t="s">
        <v>131</v>
      </c>
      <c r="BM393" s="166" t="s">
        <v>1456</v>
      </c>
    </row>
    <row r="394" spans="1:65" s="2" customFormat="1" ht="11.25">
      <c r="A394" s="31"/>
      <c r="B394" s="32"/>
      <c r="C394" s="33"/>
      <c r="D394" s="168" t="s">
        <v>126</v>
      </c>
      <c r="E394" s="33"/>
      <c r="F394" s="169" t="s">
        <v>1455</v>
      </c>
      <c r="G394" s="33"/>
      <c r="H394" s="33"/>
      <c r="I394" s="170"/>
      <c r="J394" s="33"/>
      <c r="K394" s="33"/>
      <c r="L394" s="36"/>
      <c r="M394" s="171"/>
      <c r="N394" s="172"/>
      <c r="O394" s="68"/>
      <c r="P394" s="68"/>
      <c r="Q394" s="68"/>
      <c r="R394" s="68"/>
      <c r="S394" s="68"/>
      <c r="T394" s="69"/>
      <c r="U394" s="31"/>
      <c r="V394" s="31"/>
      <c r="W394" s="31"/>
      <c r="X394" s="31"/>
      <c r="Y394" s="31"/>
      <c r="Z394" s="31"/>
      <c r="AA394" s="31"/>
      <c r="AB394" s="31"/>
      <c r="AC394" s="31"/>
      <c r="AD394" s="31"/>
      <c r="AE394" s="31"/>
      <c r="AT394" s="14" t="s">
        <v>126</v>
      </c>
      <c r="AU394" s="14" t="s">
        <v>74</v>
      </c>
    </row>
    <row r="395" spans="1:65" s="2" customFormat="1" ht="24.2" customHeight="1">
      <c r="A395" s="31"/>
      <c r="B395" s="32"/>
      <c r="C395" s="173" t="s">
        <v>665</v>
      </c>
      <c r="D395" s="173" t="s">
        <v>128</v>
      </c>
      <c r="E395" s="174" t="s">
        <v>728</v>
      </c>
      <c r="F395" s="175" t="s">
        <v>729</v>
      </c>
      <c r="G395" s="176" t="s">
        <v>644</v>
      </c>
      <c r="H395" s="177">
        <v>255</v>
      </c>
      <c r="I395" s="178"/>
      <c r="J395" s="179">
        <f>ROUND(I395*H395,2)</f>
        <v>0</v>
      </c>
      <c r="K395" s="175" t="s">
        <v>122</v>
      </c>
      <c r="L395" s="180"/>
      <c r="M395" s="181" t="s">
        <v>1</v>
      </c>
      <c r="N395" s="182" t="s">
        <v>39</v>
      </c>
      <c r="O395" s="68"/>
      <c r="P395" s="164">
        <f>O395*H395</f>
        <v>0</v>
      </c>
      <c r="Q395" s="164">
        <v>0</v>
      </c>
      <c r="R395" s="164">
        <f>Q395*H395</f>
        <v>0</v>
      </c>
      <c r="S395" s="164">
        <v>0</v>
      </c>
      <c r="T395" s="165">
        <f>S395*H395</f>
        <v>0</v>
      </c>
      <c r="U395" s="31"/>
      <c r="V395" s="31"/>
      <c r="W395" s="31"/>
      <c r="X395" s="31"/>
      <c r="Y395" s="31"/>
      <c r="Z395" s="31"/>
      <c r="AA395" s="31"/>
      <c r="AB395" s="31"/>
      <c r="AC395" s="31"/>
      <c r="AD395" s="31"/>
      <c r="AE395" s="31"/>
      <c r="AR395" s="166" t="s">
        <v>163</v>
      </c>
      <c r="AT395" s="166" t="s">
        <v>128</v>
      </c>
      <c r="AU395" s="166" t="s">
        <v>74</v>
      </c>
      <c r="AY395" s="14" t="s">
        <v>124</v>
      </c>
      <c r="BE395" s="167">
        <f>IF(N395="základní",J395,0)</f>
        <v>0</v>
      </c>
      <c r="BF395" s="167">
        <f>IF(N395="snížená",J395,0)</f>
        <v>0</v>
      </c>
      <c r="BG395" s="167">
        <f>IF(N395="zákl. přenesená",J395,0)</f>
        <v>0</v>
      </c>
      <c r="BH395" s="167">
        <f>IF(N395="sníž. přenesená",J395,0)</f>
        <v>0</v>
      </c>
      <c r="BI395" s="167">
        <f>IF(N395="nulová",J395,0)</f>
        <v>0</v>
      </c>
      <c r="BJ395" s="14" t="s">
        <v>82</v>
      </c>
      <c r="BK395" s="167">
        <f>ROUND(I395*H395,2)</f>
        <v>0</v>
      </c>
      <c r="BL395" s="14" t="s">
        <v>123</v>
      </c>
      <c r="BM395" s="166" t="s">
        <v>1457</v>
      </c>
    </row>
    <row r="396" spans="1:65" s="2" customFormat="1" ht="11.25">
      <c r="A396" s="31"/>
      <c r="B396" s="32"/>
      <c r="C396" s="33"/>
      <c r="D396" s="168" t="s">
        <v>126</v>
      </c>
      <c r="E396" s="33"/>
      <c r="F396" s="169" t="s">
        <v>729</v>
      </c>
      <c r="G396" s="33"/>
      <c r="H396" s="33"/>
      <c r="I396" s="170"/>
      <c r="J396" s="33"/>
      <c r="K396" s="33"/>
      <c r="L396" s="36"/>
      <c r="M396" s="171"/>
      <c r="N396" s="172"/>
      <c r="O396" s="68"/>
      <c r="P396" s="68"/>
      <c r="Q396" s="68"/>
      <c r="R396" s="68"/>
      <c r="S396" s="68"/>
      <c r="T396" s="69"/>
      <c r="U396" s="31"/>
      <c r="V396" s="31"/>
      <c r="W396" s="31"/>
      <c r="X396" s="31"/>
      <c r="Y396" s="31"/>
      <c r="Z396" s="31"/>
      <c r="AA396" s="31"/>
      <c r="AB396" s="31"/>
      <c r="AC396" s="31"/>
      <c r="AD396" s="31"/>
      <c r="AE396" s="31"/>
      <c r="AT396" s="14" t="s">
        <v>126</v>
      </c>
      <c r="AU396" s="14" t="s">
        <v>74</v>
      </c>
    </row>
    <row r="397" spans="1:65" s="2" customFormat="1" ht="24.2" customHeight="1">
      <c r="A397" s="31"/>
      <c r="B397" s="32"/>
      <c r="C397" s="173" t="s">
        <v>670</v>
      </c>
      <c r="D397" s="173" t="s">
        <v>128</v>
      </c>
      <c r="E397" s="174" t="s">
        <v>1458</v>
      </c>
      <c r="F397" s="175" t="s">
        <v>1459</v>
      </c>
      <c r="G397" s="176" t="s">
        <v>137</v>
      </c>
      <c r="H397" s="177">
        <v>32</v>
      </c>
      <c r="I397" s="178"/>
      <c r="J397" s="179">
        <f>ROUND(I397*H397,2)</f>
        <v>0</v>
      </c>
      <c r="K397" s="175" t="s">
        <v>122</v>
      </c>
      <c r="L397" s="180"/>
      <c r="M397" s="181" t="s">
        <v>1</v>
      </c>
      <c r="N397" s="182" t="s">
        <v>39</v>
      </c>
      <c r="O397" s="68"/>
      <c r="P397" s="164">
        <f>O397*H397</f>
        <v>0</v>
      </c>
      <c r="Q397" s="164">
        <v>0</v>
      </c>
      <c r="R397" s="164">
        <f>Q397*H397</f>
        <v>0</v>
      </c>
      <c r="S397" s="164">
        <v>0</v>
      </c>
      <c r="T397" s="165">
        <f>S397*H397</f>
        <v>0</v>
      </c>
      <c r="U397" s="31"/>
      <c r="V397" s="31"/>
      <c r="W397" s="31"/>
      <c r="X397" s="31"/>
      <c r="Y397" s="31"/>
      <c r="Z397" s="31"/>
      <c r="AA397" s="31"/>
      <c r="AB397" s="31"/>
      <c r="AC397" s="31"/>
      <c r="AD397" s="31"/>
      <c r="AE397" s="31"/>
      <c r="AR397" s="166" t="s">
        <v>163</v>
      </c>
      <c r="AT397" s="166" t="s">
        <v>128</v>
      </c>
      <c r="AU397" s="166" t="s">
        <v>74</v>
      </c>
      <c r="AY397" s="14" t="s">
        <v>124</v>
      </c>
      <c r="BE397" s="167">
        <f>IF(N397="základní",J397,0)</f>
        <v>0</v>
      </c>
      <c r="BF397" s="167">
        <f>IF(N397="snížená",J397,0)</f>
        <v>0</v>
      </c>
      <c r="BG397" s="167">
        <f>IF(N397="zákl. přenesená",J397,0)</f>
        <v>0</v>
      </c>
      <c r="BH397" s="167">
        <f>IF(N397="sníž. přenesená",J397,0)</f>
        <v>0</v>
      </c>
      <c r="BI397" s="167">
        <f>IF(N397="nulová",J397,0)</f>
        <v>0</v>
      </c>
      <c r="BJ397" s="14" t="s">
        <v>82</v>
      </c>
      <c r="BK397" s="167">
        <f>ROUND(I397*H397,2)</f>
        <v>0</v>
      </c>
      <c r="BL397" s="14" t="s">
        <v>123</v>
      </c>
      <c r="BM397" s="166" t="s">
        <v>1460</v>
      </c>
    </row>
    <row r="398" spans="1:65" s="2" customFormat="1" ht="11.25">
      <c r="A398" s="31"/>
      <c r="B398" s="32"/>
      <c r="C398" s="33"/>
      <c r="D398" s="168" t="s">
        <v>126</v>
      </c>
      <c r="E398" s="33"/>
      <c r="F398" s="169" t="s">
        <v>1459</v>
      </c>
      <c r="G398" s="33"/>
      <c r="H398" s="33"/>
      <c r="I398" s="170"/>
      <c r="J398" s="33"/>
      <c r="K398" s="33"/>
      <c r="L398" s="36"/>
      <c r="M398" s="171"/>
      <c r="N398" s="172"/>
      <c r="O398" s="68"/>
      <c r="P398" s="68"/>
      <c r="Q398" s="68"/>
      <c r="R398" s="68"/>
      <c r="S398" s="68"/>
      <c r="T398" s="69"/>
      <c r="U398" s="31"/>
      <c r="V398" s="31"/>
      <c r="W398" s="31"/>
      <c r="X398" s="31"/>
      <c r="Y398" s="31"/>
      <c r="Z398" s="31"/>
      <c r="AA398" s="31"/>
      <c r="AB398" s="31"/>
      <c r="AC398" s="31"/>
      <c r="AD398" s="31"/>
      <c r="AE398" s="31"/>
      <c r="AT398" s="14" t="s">
        <v>126</v>
      </c>
      <c r="AU398" s="14" t="s">
        <v>74</v>
      </c>
    </row>
    <row r="399" spans="1:65" s="2" customFormat="1" ht="24.2" customHeight="1">
      <c r="A399" s="31"/>
      <c r="B399" s="32"/>
      <c r="C399" s="173" t="s">
        <v>674</v>
      </c>
      <c r="D399" s="173" t="s">
        <v>128</v>
      </c>
      <c r="E399" s="174" t="s">
        <v>1461</v>
      </c>
      <c r="F399" s="175" t="s">
        <v>1462</v>
      </c>
      <c r="G399" s="176" t="s">
        <v>137</v>
      </c>
      <c r="H399" s="177">
        <v>7</v>
      </c>
      <c r="I399" s="178"/>
      <c r="J399" s="179">
        <f>ROUND(I399*H399,2)</f>
        <v>0</v>
      </c>
      <c r="K399" s="175" t="s">
        <v>122</v>
      </c>
      <c r="L399" s="180"/>
      <c r="M399" s="181" t="s">
        <v>1</v>
      </c>
      <c r="N399" s="182" t="s">
        <v>39</v>
      </c>
      <c r="O399" s="68"/>
      <c r="P399" s="164">
        <f>O399*H399</f>
        <v>0</v>
      </c>
      <c r="Q399" s="164">
        <v>0</v>
      </c>
      <c r="R399" s="164">
        <f>Q399*H399</f>
        <v>0</v>
      </c>
      <c r="S399" s="164">
        <v>0</v>
      </c>
      <c r="T399" s="165">
        <f>S399*H399</f>
        <v>0</v>
      </c>
      <c r="U399" s="31"/>
      <c r="V399" s="31"/>
      <c r="W399" s="31"/>
      <c r="X399" s="31"/>
      <c r="Y399" s="31"/>
      <c r="Z399" s="31"/>
      <c r="AA399" s="31"/>
      <c r="AB399" s="31"/>
      <c r="AC399" s="31"/>
      <c r="AD399" s="31"/>
      <c r="AE399" s="31"/>
      <c r="AR399" s="166" t="s">
        <v>163</v>
      </c>
      <c r="AT399" s="166" t="s">
        <v>128</v>
      </c>
      <c r="AU399" s="166" t="s">
        <v>74</v>
      </c>
      <c r="AY399" s="14" t="s">
        <v>124</v>
      </c>
      <c r="BE399" s="167">
        <f>IF(N399="základní",J399,0)</f>
        <v>0</v>
      </c>
      <c r="BF399" s="167">
        <f>IF(N399="snížená",J399,0)</f>
        <v>0</v>
      </c>
      <c r="BG399" s="167">
        <f>IF(N399="zákl. přenesená",J399,0)</f>
        <v>0</v>
      </c>
      <c r="BH399" s="167">
        <f>IF(N399="sníž. přenesená",J399,0)</f>
        <v>0</v>
      </c>
      <c r="BI399" s="167">
        <f>IF(N399="nulová",J399,0)</f>
        <v>0</v>
      </c>
      <c r="BJ399" s="14" t="s">
        <v>82</v>
      </c>
      <c r="BK399" s="167">
        <f>ROUND(I399*H399,2)</f>
        <v>0</v>
      </c>
      <c r="BL399" s="14" t="s">
        <v>123</v>
      </c>
      <c r="BM399" s="166" t="s">
        <v>1463</v>
      </c>
    </row>
    <row r="400" spans="1:65" s="2" customFormat="1" ht="11.25">
      <c r="A400" s="31"/>
      <c r="B400" s="32"/>
      <c r="C400" s="33"/>
      <c r="D400" s="168" t="s">
        <v>126</v>
      </c>
      <c r="E400" s="33"/>
      <c r="F400" s="169" t="s">
        <v>1462</v>
      </c>
      <c r="G400" s="33"/>
      <c r="H400" s="33"/>
      <c r="I400" s="170"/>
      <c r="J400" s="33"/>
      <c r="K400" s="33"/>
      <c r="L400" s="36"/>
      <c r="M400" s="171"/>
      <c r="N400" s="172"/>
      <c r="O400" s="68"/>
      <c r="P400" s="68"/>
      <c r="Q400" s="68"/>
      <c r="R400" s="68"/>
      <c r="S400" s="68"/>
      <c r="T400" s="69"/>
      <c r="U400" s="31"/>
      <c r="V400" s="31"/>
      <c r="W400" s="31"/>
      <c r="X400" s="31"/>
      <c r="Y400" s="31"/>
      <c r="Z400" s="31"/>
      <c r="AA400" s="31"/>
      <c r="AB400" s="31"/>
      <c r="AC400" s="31"/>
      <c r="AD400" s="31"/>
      <c r="AE400" s="31"/>
      <c r="AT400" s="14" t="s">
        <v>126</v>
      </c>
      <c r="AU400" s="14" t="s">
        <v>74</v>
      </c>
    </row>
    <row r="401" spans="1:65" s="2" customFormat="1" ht="24.2" customHeight="1">
      <c r="A401" s="31"/>
      <c r="B401" s="32"/>
      <c r="C401" s="173" t="s">
        <v>679</v>
      </c>
      <c r="D401" s="173" t="s">
        <v>128</v>
      </c>
      <c r="E401" s="174" t="s">
        <v>1464</v>
      </c>
      <c r="F401" s="175" t="s">
        <v>1465</v>
      </c>
      <c r="G401" s="176" t="s">
        <v>137</v>
      </c>
      <c r="H401" s="177">
        <v>10</v>
      </c>
      <c r="I401" s="178"/>
      <c r="J401" s="179">
        <f>ROUND(I401*H401,2)</f>
        <v>0</v>
      </c>
      <c r="K401" s="175" t="s">
        <v>122</v>
      </c>
      <c r="L401" s="180"/>
      <c r="M401" s="181" t="s">
        <v>1</v>
      </c>
      <c r="N401" s="182" t="s">
        <v>39</v>
      </c>
      <c r="O401" s="68"/>
      <c r="P401" s="164">
        <f>O401*H401</f>
        <v>0</v>
      </c>
      <c r="Q401" s="164">
        <v>0</v>
      </c>
      <c r="R401" s="164">
        <f>Q401*H401</f>
        <v>0</v>
      </c>
      <c r="S401" s="164">
        <v>0</v>
      </c>
      <c r="T401" s="165">
        <f>S401*H401</f>
        <v>0</v>
      </c>
      <c r="U401" s="31"/>
      <c r="V401" s="31"/>
      <c r="W401" s="31"/>
      <c r="X401" s="31"/>
      <c r="Y401" s="31"/>
      <c r="Z401" s="31"/>
      <c r="AA401" s="31"/>
      <c r="AB401" s="31"/>
      <c r="AC401" s="31"/>
      <c r="AD401" s="31"/>
      <c r="AE401" s="31"/>
      <c r="AR401" s="166" t="s">
        <v>163</v>
      </c>
      <c r="AT401" s="166" t="s">
        <v>128</v>
      </c>
      <c r="AU401" s="166" t="s">
        <v>74</v>
      </c>
      <c r="AY401" s="14" t="s">
        <v>124</v>
      </c>
      <c r="BE401" s="167">
        <f>IF(N401="základní",J401,0)</f>
        <v>0</v>
      </c>
      <c r="BF401" s="167">
        <f>IF(N401="snížená",J401,0)</f>
        <v>0</v>
      </c>
      <c r="BG401" s="167">
        <f>IF(N401="zákl. přenesená",J401,0)</f>
        <v>0</v>
      </c>
      <c r="BH401" s="167">
        <f>IF(N401="sníž. přenesená",J401,0)</f>
        <v>0</v>
      </c>
      <c r="BI401" s="167">
        <f>IF(N401="nulová",J401,0)</f>
        <v>0</v>
      </c>
      <c r="BJ401" s="14" t="s">
        <v>82</v>
      </c>
      <c r="BK401" s="167">
        <f>ROUND(I401*H401,2)</f>
        <v>0</v>
      </c>
      <c r="BL401" s="14" t="s">
        <v>123</v>
      </c>
      <c r="BM401" s="166" t="s">
        <v>1466</v>
      </c>
    </row>
    <row r="402" spans="1:65" s="2" customFormat="1" ht="11.25">
      <c r="A402" s="31"/>
      <c r="B402" s="32"/>
      <c r="C402" s="33"/>
      <c r="D402" s="168" t="s">
        <v>126</v>
      </c>
      <c r="E402" s="33"/>
      <c r="F402" s="169" t="s">
        <v>1465</v>
      </c>
      <c r="G402" s="33"/>
      <c r="H402" s="33"/>
      <c r="I402" s="170"/>
      <c r="J402" s="33"/>
      <c r="K402" s="33"/>
      <c r="L402" s="36"/>
      <c r="M402" s="171"/>
      <c r="N402" s="172"/>
      <c r="O402" s="68"/>
      <c r="P402" s="68"/>
      <c r="Q402" s="68"/>
      <c r="R402" s="68"/>
      <c r="S402" s="68"/>
      <c r="T402" s="69"/>
      <c r="U402" s="31"/>
      <c r="V402" s="31"/>
      <c r="W402" s="31"/>
      <c r="X402" s="31"/>
      <c r="Y402" s="31"/>
      <c r="Z402" s="31"/>
      <c r="AA402" s="31"/>
      <c r="AB402" s="31"/>
      <c r="AC402" s="31"/>
      <c r="AD402" s="31"/>
      <c r="AE402" s="31"/>
      <c r="AT402" s="14" t="s">
        <v>126</v>
      </c>
      <c r="AU402" s="14" t="s">
        <v>74</v>
      </c>
    </row>
    <row r="403" spans="1:65" s="2" customFormat="1" ht="24.2" customHeight="1">
      <c r="A403" s="31"/>
      <c r="B403" s="32"/>
      <c r="C403" s="173" t="s">
        <v>682</v>
      </c>
      <c r="D403" s="173" t="s">
        <v>128</v>
      </c>
      <c r="E403" s="174" t="s">
        <v>1467</v>
      </c>
      <c r="F403" s="175" t="s">
        <v>1468</v>
      </c>
      <c r="G403" s="176" t="s">
        <v>644</v>
      </c>
      <c r="H403" s="177">
        <v>31</v>
      </c>
      <c r="I403" s="178"/>
      <c r="J403" s="179">
        <f>ROUND(I403*H403,2)</f>
        <v>0</v>
      </c>
      <c r="K403" s="175" t="s">
        <v>122</v>
      </c>
      <c r="L403" s="180"/>
      <c r="M403" s="181" t="s">
        <v>1</v>
      </c>
      <c r="N403" s="182" t="s">
        <v>39</v>
      </c>
      <c r="O403" s="68"/>
      <c r="P403" s="164">
        <f>O403*H403</f>
        <v>0</v>
      </c>
      <c r="Q403" s="164">
        <v>0</v>
      </c>
      <c r="R403" s="164">
        <f>Q403*H403</f>
        <v>0</v>
      </c>
      <c r="S403" s="164">
        <v>0</v>
      </c>
      <c r="T403" s="165">
        <f>S403*H403</f>
        <v>0</v>
      </c>
      <c r="U403" s="31"/>
      <c r="V403" s="31"/>
      <c r="W403" s="31"/>
      <c r="X403" s="31"/>
      <c r="Y403" s="31"/>
      <c r="Z403" s="31"/>
      <c r="AA403" s="31"/>
      <c r="AB403" s="31"/>
      <c r="AC403" s="31"/>
      <c r="AD403" s="31"/>
      <c r="AE403" s="31"/>
      <c r="AR403" s="166" t="s">
        <v>163</v>
      </c>
      <c r="AT403" s="166" t="s">
        <v>128</v>
      </c>
      <c r="AU403" s="166" t="s">
        <v>74</v>
      </c>
      <c r="AY403" s="14" t="s">
        <v>124</v>
      </c>
      <c r="BE403" s="167">
        <f>IF(N403="základní",J403,0)</f>
        <v>0</v>
      </c>
      <c r="BF403" s="167">
        <f>IF(N403="snížená",J403,0)</f>
        <v>0</v>
      </c>
      <c r="BG403" s="167">
        <f>IF(N403="zákl. přenesená",J403,0)</f>
        <v>0</v>
      </c>
      <c r="BH403" s="167">
        <f>IF(N403="sníž. přenesená",J403,0)</f>
        <v>0</v>
      </c>
      <c r="BI403" s="167">
        <f>IF(N403="nulová",J403,0)</f>
        <v>0</v>
      </c>
      <c r="BJ403" s="14" t="s">
        <v>82</v>
      </c>
      <c r="BK403" s="167">
        <f>ROUND(I403*H403,2)</f>
        <v>0</v>
      </c>
      <c r="BL403" s="14" t="s">
        <v>123</v>
      </c>
      <c r="BM403" s="166" t="s">
        <v>1469</v>
      </c>
    </row>
    <row r="404" spans="1:65" s="2" customFormat="1" ht="11.25">
      <c r="A404" s="31"/>
      <c r="B404" s="32"/>
      <c r="C404" s="33"/>
      <c r="D404" s="168" t="s">
        <v>126</v>
      </c>
      <c r="E404" s="33"/>
      <c r="F404" s="169" t="s">
        <v>1468</v>
      </c>
      <c r="G404" s="33"/>
      <c r="H404" s="33"/>
      <c r="I404" s="170"/>
      <c r="J404" s="33"/>
      <c r="K404" s="33"/>
      <c r="L404" s="36"/>
      <c r="M404" s="171"/>
      <c r="N404" s="172"/>
      <c r="O404" s="68"/>
      <c r="P404" s="68"/>
      <c r="Q404" s="68"/>
      <c r="R404" s="68"/>
      <c r="S404" s="68"/>
      <c r="T404" s="69"/>
      <c r="U404" s="31"/>
      <c r="V404" s="31"/>
      <c r="W404" s="31"/>
      <c r="X404" s="31"/>
      <c r="Y404" s="31"/>
      <c r="Z404" s="31"/>
      <c r="AA404" s="31"/>
      <c r="AB404" s="31"/>
      <c r="AC404" s="31"/>
      <c r="AD404" s="31"/>
      <c r="AE404" s="31"/>
      <c r="AT404" s="14" t="s">
        <v>126</v>
      </c>
      <c r="AU404" s="14" t="s">
        <v>74</v>
      </c>
    </row>
    <row r="405" spans="1:65" s="2" customFormat="1" ht="24.2" customHeight="1">
      <c r="A405" s="31"/>
      <c r="B405" s="32"/>
      <c r="C405" s="155" t="s">
        <v>685</v>
      </c>
      <c r="D405" s="155" t="s">
        <v>118</v>
      </c>
      <c r="E405" s="156" t="s">
        <v>1470</v>
      </c>
      <c r="F405" s="157" t="s">
        <v>1471</v>
      </c>
      <c r="G405" s="158" t="s">
        <v>137</v>
      </c>
      <c r="H405" s="159">
        <v>23</v>
      </c>
      <c r="I405" s="160"/>
      <c r="J405" s="161">
        <f>ROUND(I405*H405,2)</f>
        <v>0</v>
      </c>
      <c r="K405" s="157" t="s">
        <v>122</v>
      </c>
      <c r="L405" s="36"/>
      <c r="M405" s="162" t="s">
        <v>1</v>
      </c>
      <c r="N405" s="163" t="s">
        <v>39</v>
      </c>
      <c r="O405" s="68"/>
      <c r="P405" s="164">
        <f>O405*H405</f>
        <v>0</v>
      </c>
      <c r="Q405" s="164">
        <v>0</v>
      </c>
      <c r="R405" s="164">
        <f>Q405*H405</f>
        <v>0</v>
      </c>
      <c r="S405" s="164">
        <v>0</v>
      </c>
      <c r="T405" s="165">
        <f>S405*H405</f>
        <v>0</v>
      </c>
      <c r="U405" s="31"/>
      <c r="V405" s="31"/>
      <c r="W405" s="31"/>
      <c r="X405" s="31"/>
      <c r="Y405" s="31"/>
      <c r="Z405" s="31"/>
      <c r="AA405" s="31"/>
      <c r="AB405" s="31"/>
      <c r="AC405" s="31"/>
      <c r="AD405" s="31"/>
      <c r="AE405" s="31"/>
      <c r="AR405" s="166" t="s">
        <v>713</v>
      </c>
      <c r="AT405" s="166" t="s">
        <v>118</v>
      </c>
      <c r="AU405" s="166" t="s">
        <v>74</v>
      </c>
      <c r="AY405" s="14" t="s">
        <v>124</v>
      </c>
      <c r="BE405" s="167">
        <f>IF(N405="základní",J405,0)</f>
        <v>0</v>
      </c>
      <c r="BF405" s="167">
        <f>IF(N405="snížená",J405,0)</f>
        <v>0</v>
      </c>
      <c r="BG405" s="167">
        <f>IF(N405="zákl. přenesená",J405,0)</f>
        <v>0</v>
      </c>
      <c r="BH405" s="167">
        <f>IF(N405="sníž. přenesená",J405,0)</f>
        <v>0</v>
      </c>
      <c r="BI405" s="167">
        <f>IF(N405="nulová",J405,0)</f>
        <v>0</v>
      </c>
      <c r="BJ405" s="14" t="s">
        <v>82</v>
      </c>
      <c r="BK405" s="167">
        <f>ROUND(I405*H405,2)</f>
        <v>0</v>
      </c>
      <c r="BL405" s="14" t="s">
        <v>713</v>
      </c>
      <c r="BM405" s="166" t="s">
        <v>1472</v>
      </c>
    </row>
    <row r="406" spans="1:65" s="2" customFormat="1" ht="29.25">
      <c r="A406" s="31"/>
      <c r="B406" s="32"/>
      <c r="C406" s="33"/>
      <c r="D406" s="168" t="s">
        <v>126</v>
      </c>
      <c r="E406" s="33"/>
      <c r="F406" s="169" t="s">
        <v>1473</v>
      </c>
      <c r="G406" s="33"/>
      <c r="H406" s="33"/>
      <c r="I406" s="170"/>
      <c r="J406" s="33"/>
      <c r="K406" s="33"/>
      <c r="L406" s="36"/>
      <c r="M406" s="171"/>
      <c r="N406" s="172"/>
      <c r="O406" s="68"/>
      <c r="P406" s="68"/>
      <c r="Q406" s="68"/>
      <c r="R406" s="68"/>
      <c r="S406" s="68"/>
      <c r="T406" s="69"/>
      <c r="U406" s="31"/>
      <c r="V406" s="31"/>
      <c r="W406" s="31"/>
      <c r="X406" s="31"/>
      <c r="Y406" s="31"/>
      <c r="Z406" s="31"/>
      <c r="AA406" s="31"/>
      <c r="AB406" s="31"/>
      <c r="AC406" s="31"/>
      <c r="AD406" s="31"/>
      <c r="AE406" s="31"/>
      <c r="AT406" s="14" t="s">
        <v>126</v>
      </c>
      <c r="AU406" s="14" t="s">
        <v>74</v>
      </c>
    </row>
    <row r="407" spans="1:65" s="2" customFormat="1" ht="37.9" customHeight="1">
      <c r="A407" s="31"/>
      <c r="B407" s="32"/>
      <c r="C407" s="155" t="s">
        <v>689</v>
      </c>
      <c r="D407" s="155" t="s">
        <v>118</v>
      </c>
      <c r="E407" s="156" t="s">
        <v>1474</v>
      </c>
      <c r="F407" s="157" t="s">
        <v>1475</v>
      </c>
      <c r="G407" s="158" t="s">
        <v>137</v>
      </c>
      <c r="H407" s="159">
        <v>2</v>
      </c>
      <c r="I407" s="160"/>
      <c r="J407" s="161">
        <f>ROUND(I407*H407,2)</f>
        <v>0</v>
      </c>
      <c r="K407" s="157" t="s">
        <v>122</v>
      </c>
      <c r="L407" s="36"/>
      <c r="M407" s="162" t="s">
        <v>1</v>
      </c>
      <c r="N407" s="163" t="s">
        <v>39</v>
      </c>
      <c r="O407" s="68"/>
      <c r="P407" s="164">
        <f>O407*H407</f>
        <v>0</v>
      </c>
      <c r="Q407" s="164">
        <v>0</v>
      </c>
      <c r="R407" s="164">
        <f>Q407*H407</f>
        <v>0</v>
      </c>
      <c r="S407" s="164">
        <v>0</v>
      </c>
      <c r="T407" s="165">
        <f>S407*H407</f>
        <v>0</v>
      </c>
      <c r="U407" s="31"/>
      <c r="V407" s="31"/>
      <c r="W407" s="31"/>
      <c r="X407" s="31"/>
      <c r="Y407" s="31"/>
      <c r="Z407" s="31"/>
      <c r="AA407" s="31"/>
      <c r="AB407" s="31"/>
      <c r="AC407" s="31"/>
      <c r="AD407" s="31"/>
      <c r="AE407" s="31"/>
      <c r="AR407" s="166" t="s">
        <v>713</v>
      </c>
      <c r="AT407" s="166" t="s">
        <v>118</v>
      </c>
      <c r="AU407" s="166" t="s">
        <v>74</v>
      </c>
      <c r="AY407" s="14" t="s">
        <v>124</v>
      </c>
      <c r="BE407" s="167">
        <f>IF(N407="základní",J407,0)</f>
        <v>0</v>
      </c>
      <c r="BF407" s="167">
        <f>IF(N407="snížená",J407,0)</f>
        <v>0</v>
      </c>
      <c r="BG407" s="167">
        <f>IF(N407="zákl. přenesená",J407,0)</f>
        <v>0</v>
      </c>
      <c r="BH407" s="167">
        <f>IF(N407="sníž. přenesená",J407,0)</f>
        <v>0</v>
      </c>
      <c r="BI407" s="167">
        <f>IF(N407="nulová",J407,0)</f>
        <v>0</v>
      </c>
      <c r="BJ407" s="14" t="s">
        <v>82</v>
      </c>
      <c r="BK407" s="167">
        <f>ROUND(I407*H407,2)</f>
        <v>0</v>
      </c>
      <c r="BL407" s="14" t="s">
        <v>713</v>
      </c>
      <c r="BM407" s="166" t="s">
        <v>1476</v>
      </c>
    </row>
    <row r="408" spans="1:65" s="2" customFormat="1" ht="29.25">
      <c r="A408" s="31"/>
      <c r="B408" s="32"/>
      <c r="C408" s="33"/>
      <c r="D408" s="168" t="s">
        <v>126</v>
      </c>
      <c r="E408" s="33"/>
      <c r="F408" s="169" t="s">
        <v>1475</v>
      </c>
      <c r="G408" s="33"/>
      <c r="H408" s="33"/>
      <c r="I408" s="170"/>
      <c r="J408" s="33"/>
      <c r="K408" s="33"/>
      <c r="L408" s="36"/>
      <c r="M408" s="171"/>
      <c r="N408" s="172"/>
      <c r="O408" s="68"/>
      <c r="P408" s="68"/>
      <c r="Q408" s="68"/>
      <c r="R408" s="68"/>
      <c r="S408" s="68"/>
      <c r="T408" s="69"/>
      <c r="U408" s="31"/>
      <c r="V408" s="31"/>
      <c r="W408" s="31"/>
      <c r="X408" s="31"/>
      <c r="Y408" s="31"/>
      <c r="Z408" s="31"/>
      <c r="AA408" s="31"/>
      <c r="AB408" s="31"/>
      <c r="AC408" s="31"/>
      <c r="AD408" s="31"/>
      <c r="AE408" s="31"/>
      <c r="AT408" s="14" t="s">
        <v>126</v>
      </c>
      <c r="AU408" s="14" t="s">
        <v>74</v>
      </c>
    </row>
    <row r="409" spans="1:65" s="2" customFormat="1" ht="24.2" customHeight="1">
      <c r="A409" s="31"/>
      <c r="B409" s="32"/>
      <c r="C409" s="173" t="s">
        <v>694</v>
      </c>
      <c r="D409" s="173" t="s">
        <v>128</v>
      </c>
      <c r="E409" s="174" t="s">
        <v>1477</v>
      </c>
      <c r="F409" s="175" t="s">
        <v>1478</v>
      </c>
      <c r="G409" s="176" t="s">
        <v>137</v>
      </c>
      <c r="H409" s="177">
        <v>5</v>
      </c>
      <c r="I409" s="178"/>
      <c r="J409" s="179">
        <f>ROUND(I409*H409,2)</f>
        <v>0</v>
      </c>
      <c r="K409" s="175" t="s">
        <v>122</v>
      </c>
      <c r="L409" s="180"/>
      <c r="M409" s="181" t="s">
        <v>1</v>
      </c>
      <c r="N409" s="182" t="s">
        <v>39</v>
      </c>
      <c r="O409" s="68"/>
      <c r="P409" s="164">
        <f>O409*H409</f>
        <v>0</v>
      </c>
      <c r="Q409" s="164">
        <v>0</v>
      </c>
      <c r="R409" s="164">
        <f>Q409*H409</f>
        <v>0</v>
      </c>
      <c r="S409" s="164">
        <v>0</v>
      </c>
      <c r="T409" s="165">
        <f>S409*H409</f>
        <v>0</v>
      </c>
      <c r="U409" s="31"/>
      <c r="V409" s="31"/>
      <c r="W409" s="31"/>
      <c r="X409" s="31"/>
      <c r="Y409" s="31"/>
      <c r="Z409" s="31"/>
      <c r="AA409" s="31"/>
      <c r="AB409" s="31"/>
      <c r="AC409" s="31"/>
      <c r="AD409" s="31"/>
      <c r="AE409" s="31"/>
      <c r="AR409" s="166" t="s">
        <v>163</v>
      </c>
      <c r="AT409" s="166" t="s">
        <v>128</v>
      </c>
      <c r="AU409" s="166" t="s">
        <v>74</v>
      </c>
      <c r="AY409" s="14" t="s">
        <v>124</v>
      </c>
      <c r="BE409" s="167">
        <f>IF(N409="základní",J409,0)</f>
        <v>0</v>
      </c>
      <c r="BF409" s="167">
        <f>IF(N409="snížená",J409,0)</f>
        <v>0</v>
      </c>
      <c r="BG409" s="167">
        <f>IF(N409="zákl. přenesená",J409,0)</f>
        <v>0</v>
      </c>
      <c r="BH409" s="167">
        <f>IF(N409="sníž. přenesená",J409,0)</f>
        <v>0</v>
      </c>
      <c r="BI409" s="167">
        <f>IF(N409="nulová",J409,0)</f>
        <v>0</v>
      </c>
      <c r="BJ409" s="14" t="s">
        <v>82</v>
      </c>
      <c r="BK409" s="167">
        <f>ROUND(I409*H409,2)</f>
        <v>0</v>
      </c>
      <c r="BL409" s="14" t="s">
        <v>123</v>
      </c>
      <c r="BM409" s="166" t="s">
        <v>1479</v>
      </c>
    </row>
    <row r="410" spans="1:65" s="2" customFormat="1" ht="19.5">
      <c r="A410" s="31"/>
      <c r="B410" s="32"/>
      <c r="C410" s="33"/>
      <c r="D410" s="168" t="s">
        <v>126</v>
      </c>
      <c r="E410" s="33"/>
      <c r="F410" s="169" t="s">
        <v>1478</v>
      </c>
      <c r="G410" s="33"/>
      <c r="H410" s="33"/>
      <c r="I410" s="170"/>
      <c r="J410" s="33"/>
      <c r="K410" s="33"/>
      <c r="L410" s="36"/>
      <c r="M410" s="171"/>
      <c r="N410" s="172"/>
      <c r="O410" s="68"/>
      <c r="P410" s="68"/>
      <c r="Q410" s="68"/>
      <c r="R410" s="68"/>
      <c r="S410" s="68"/>
      <c r="T410" s="69"/>
      <c r="U410" s="31"/>
      <c r="V410" s="31"/>
      <c r="W410" s="31"/>
      <c r="X410" s="31"/>
      <c r="Y410" s="31"/>
      <c r="Z410" s="31"/>
      <c r="AA410" s="31"/>
      <c r="AB410" s="31"/>
      <c r="AC410" s="31"/>
      <c r="AD410" s="31"/>
      <c r="AE410" s="31"/>
      <c r="AT410" s="14" t="s">
        <v>126</v>
      </c>
      <c r="AU410" s="14" t="s">
        <v>74</v>
      </c>
    </row>
    <row r="411" spans="1:65" s="2" customFormat="1" ht="37.9" customHeight="1">
      <c r="A411" s="31"/>
      <c r="B411" s="32"/>
      <c r="C411" s="155" t="s">
        <v>699</v>
      </c>
      <c r="D411" s="155" t="s">
        <v>118</v>
      </c>
      <c r="E411" s="156" t="s">
        <v>1474</v>
      </c>
      <c r="F411" s="157" t="s">
        <v>1475</v>
      </c>
      <c r="G411" s="158" t="s">
        <v>137</v>
      </c>
      <c r="H411" s="159">
        <v>3</v>
      </c>
      <c r="I411" s="160"/>
      <c r="J411" s="161">
        <f>ROUND(I411*H411,2)</f>
        <v>0</v>
      </c>
      <c r="K411" s="157" t="s">
        <v>122</v>
      </c>
      <c r="L411" s="36"/>
      <c r="M411" s="162" t="s">
        <v>1</v>
      </c>
      <c r="N411" s="163" t="s">
        <v>39</v>
      </c>
      <c r="O411" s="68"/>
      <c r="P411" s="164">
        <f>O411*H411</f>
        <v>0</v>
      </c>
      <c r="Q411" s="164">
        <v>0</v>
      </c>
      <c r="R411" s="164">
        <f>Q411*H411</f>
        <v>0</v>
      </c>
      <c r="S411" s="164">
        <v>0</v>
      </c>
      <c r="T411" s="165">
        <f>S411*H411</f>
        <v>0</v>
      </c>
      <c r="U411" s="31"/>
      <c r="V411" s="31"/>
      <c r="W411" s="31"/>
      <c r="X411" s="31"/>
      <c r="Y411" s="31"/>
      <c r="Z411" s="31"/>
      <c r="AA411" s="31"/>
      <c r="AB411" s="31"/>
      <c r="AC411" s="31"/>
      <c r="AD411" s="31"/>
      <c r="AE411" s="31"/>
      <c r="AR411" s="166" t="s">
        <v>713</v>
      </c>
      <c r="AT411" s="166" t="s">
        <v>118</v>
      </c>
      <c r="AU411" s="166" t="s">
        <v>74</v>
      </c>
      <c r="AY411" s="14" t="s">
        <v>124</v>
      </c>
      <c r="BE411" s="167">
        <f>IF(N411="základní",J411,0)</f>
        <v>0</v>
      </c>
      <c r="BF411" s="167">
        <f>IF(N411="snížená",J411,0)</f>
        <v>0</v>
      </c>
      <c r="BG411" s="167">
        <f>IF(N411="zákl. přenesená",J411,0)</f>
        <v>0</v>
      </c>
      <c r="BH411" s="167">
        <f>IF(N411="sníž. přenesená",J411,0)</f>
        <v>0</v>
      </c>
      <c r="BI411" s="167">
        <f>IF(N411="nulová",J411,0)</f>
        <v>0</v>
      </c>
      <c r="BJ411" s="14" t="s">
        <v>82</v>
      </c>
      <c r="BK411" s="167">
        <f>ROUND(I411*H411,2)</f>
        <v>0</v>
      </c>
      <c r="BL411" s="14" t="s">
        <v>713</v>
      </c>
      <c r="BM411" s="166" t="s">
        <v>1480</v>
      </c>
    </row>
    <row r="412" spans="1:65" s="2" customFormat="1" ht="29.25">
      <c r="A412" s="31"/>
      <c r="B412" s="32"/>
      <c r="C412" s="33"/>
      <c r="D412" s="168" t="s">
        <v>126</v>
      </c>
      <c r="E412" s="33"/>
      <c r="F412" s="169" t="s">
        <v>1475</v>
      </c>
      <c r="G412" s="33"/>
      <c r="H412" s="33"/>
      <c r="I412" s="170"/>
      <c r="J412" s="33"/>
      <c r="K412" s="33"/>
      <c r="L412" s="36"/>
      <c r="M412" s="171"/>
      <c r="N412" s="172"/>
      <c r="O412" s="68"/>
      <c r="P412" s="68"/>
      <c r="Q412" s="68"/>
      <c r="R412" s="68"/>
      <c r="S412" s="68"/>
      <c r="T412" s="69"/>
      <c r="U412" s="31"/>
      <c r="V412" s="31"/>
      <c r="W412" s="31"/>
      <c r="X412" s="31"/>
      <c r="Y412" s="31"/>
      <c r="Z412" s="31"/>
      <c r="AA412" s="31"/>
      <c r="AB412" s="31"/>
      <c r="AC412" s="31"/>
      <c r="AD412" s="31"/>
      <c r="AE412" s="31"/>
      <c r="AT412" s="14" t="s">
        <v>126</v>
      </c>
      <c r="AU412" s="14" t="s">
        <v>74</v>
      </c>
    </row>
    <row r="413" spans="1:65" s="2" customFormat="1" ht="21.75" customHeight="1">
      <c r="A413" s="31"/>
      <c r="B413" s="32"/>
      <c r="C413" s="173" t="s">
        <v>703</v>
      </c>
      <c r="D413" s="173" t="s">
        <v>128</v>
      </c>
      <c r="E413" s="174" t="s">
        <v>1481</v>
      </c>
      <c r="F413" s="175" t="s">
        <v>1482</v>
      </c>
      <c r="G413" s="176" t="s">
        <v>137</v>
      </c>
      <c r="H413" s="177">
        <v>3</v>
      </c>
      <c r="I413" s="178"/>
      <c r="J413" s="179">
        <f>ROUND(I413*H413,2)</f>
        <v>0</v>
      </c>
      <c r="K413" s="175" t="s">
        <v>122</v>
      </c>
      <c r="L413" s="180"/>
      <c r="M413" s="181" t="s">
        <v>1</v>
      </c>
      <c r="N413" s="182" t="s">
        <v>39</v>
      </c>
      <c r="O413" s="68"/>
      <c r="P413" s="164">
        <f>O413*H413</f>
        <v>0</v>
      </c>
      <c r="Q413" s="164">
        <v>0</v>
      </c>
      <c r="R413" s="164">
        <f>Q413*H413</f>
        <v>0</v>
      </c>
      <c r="S413" s="164">
        <v>0</v>
      </c>
      <c r="T413" s="165">
        <f>S413*H413</f>
        <v>0</v>
      </c>
      <c r="U413" s="31"/>
      <c r="V413" s="31"/>
      <c r="W413" s="31"/>
      <c r="X413" s="31"/>
      <c r="Y413" s="31"/>
      <c r="Z413" s="31"/>
      <c r="AA413" s="31"/>
      <c r="AB413" s="31"/>
      <c r="AC413" s="31"/>
      <c r="AD413" s="31"/>
      <c r="AE413" s="31"/>
      <c r="AR413" s="166" t="s">
        <v>163</v>
      </c>
      <c r="AT413" s="166" t="s">
        <v>128</v>
      </c>
      <c r="AU413" s="166" t="s">
        <v>74</v>
      </c>
      <c r="AY413" s="14" t="s">
        <v>124</v>
      </c>
      <c r="BE413" s="167">
        <f>IF(N413="základní",J413,0)</f>
        <v>0</v>
      </c>
      <c r="BF413" s="167">
        <f>IF(N413="snížená",J413,0)</f>
        <v>0</v>
      </c>
      <c r="BG413" s="167">
        <f>IF(N413="zákl. přenesená",J413,0)</f>
        <v>0</v>
      </c>
      <c r="BH413" s="167">
        <f>IF(N413="sníž. přenesená",J413,0)</f>
        <v>0</v>
      </c>
      <c r="BI413" s="167">
        <f>IF(N413="nulová",J413,0)</f>
        <v>0</v>
      </c>
      <c r="BJ413" s="14" t="s">
        <v>82</v>
      </c>
      <c r="BK413" s="167">
        <f>ROUND(I413*H413,2)</f>
        <v>0</v>
      </c>
      <c r="BL413" s="14" t="s">
        <v>123</v>
      </c>
      <c r="BM413" s="166" t="s">
        <v>1483</v>
      </c>
    </row>
    <row r="414" spans="1:65" s="2" customFormat="1" ht="11.25">
      <c r="A414" s="31"/>
      <c r="B414" s="32"/>
      <c r="C414" s="33"/>
      <c r="D414" s="168" t="s">
        <v>126</v>
      </c>
      <c r="E414" s="33"/>
      <c r="F414" s="169" t="s">
        <v>1482</v>
      </c>
      <c r="G414" s="33"/>
      <c r="H414" s="33"/>
      <c r="I414" s="170"/>
      <c r="J414" s="33"/>
      <c r="K414" s="33"/>
      <c r="L414" s="36"/>
      <c r="M414" s="171"/>
      <c r="N414" s="172"/>
      <c r="O414" s="68"/>
      <c r="P414" s="68"/>
      <c r="Q414" s="68"/>
      <c r="R414" s="68"/>
      <c r="S414" s="68"/>
      <c r="T414" s="69"/>
      <c r="U414" s="31"/>
      <c r="V414" s="31"/>
      <c r="W414" s="31"/>
      <c r="X414" s="31"/>
      <c r="Y414" s="31"/>
      <c r="Z414" s="31"/>
      <c r="AA414" s="31"/>
      <c r="AB414" s="31"/>
      <c r="AC414" s="31"/>
      <c r="AD414" s="31"/>
      <c r="AE414" s="31"/>
      <c r="AT414" s="14" t="s">
        <v>126</v>
      </c>
      <c r="AU414" s="14" t="s">
        <v>74</v>
      </c>
    </row>
    <row r="415" spans="1:65" s="2" customFormat="1" ht="16.5" customHeight="1">
      <c r="A415" s="31"/>
      <c r="B415" s="32"/>
      <c r="C415" s="173" t="s">
        <v>131</v>
      </c>
      <c r="D415" s="173" t="s">
        <v>128</v>
      </c>
      <c r="E415" s="174" t="s">
        <v>1484</v>
      </c>
      <c r="F415" s="175" t="s">
        <v>1485</v>
      </c>
      <c r="G415" s="176" t="s">
        <v>137</v>
      </c>
      <c r="H415" s="177">
        <v>8</v>
      </c>
      <c r="I415" s="178"/>
      <c r="J415" s="179">
        <f>ROUND(I415*H415,2)</f>
        <v>0</v>
      </c>
      <c r="K415" s="175" t="s">
        <v>122</v>
      </c>
      <c r="L415" s="180"/>
      <c r="M415" s="181" t="s">
        <v>1</v>
      </c>
      <c r="N415" s="182" t="s">
        <v>39</v>
      </c>
      <c r="O415" s="68"/>
      <c r="P415" s="164">
        <f>O415*H415</f>
        <v>0</v>
      </c>
      <c r="Q415" s="164">
        <v>0</v>
      </c>
      <c r="R415" s="164">
        <f>Q415*H415</f>
        <v>0</v>
      </c>
      <c r="S415" s="164">
        <v>0</v>
      </c>
      <c r="T415" s="165">
        <f>S415*H415</f>
        <v>0</v>
      </c>
      <c r="U415" s="31"/>
      <c r="V415" s="31"/>
      <c r="W415" s="31"/>
      <c r="X415" s="31"/>
      <c r="Y415" s="31"/>
      <c r="Z415" s="31"/>
      <c r="AA415" s="31"/>
      <c r="AB415" s="31"/>
      <c r="AC415" s="31"/>
      <c r="AD415" s="31"/>
      <c r="AE415" s="31"/>
      <c r="AR415" s="166" t="s">
        <v>163</v>
      </c>
      <c r="AT415" s="166" t="s">
        <v>128</v>
      </c>
      <c r="AU415" s="166" t="s">
        <v>74</v>
      </c>
      <c r="AY415" s="14" t="s">
        <v>124</v>
      </c>
      <c r="BE415" s="167">
        <f>IF(N415="základní",J415,0)</f>
        <v>0</v>
      </c>
      <c r="BF415" s="167">
        <f>IF(N415="snížená",J415,0)</f>
        <v>0</v>
      </c>
      <c r="BG415" s="167">
        <f>IF(N415="zákl. přenesená",J415,0)</f>
        <v>0</v>
      </c>
      <c r="BH415" s="167">
        <f>IF(N415="sníž. přenesená",J415,0)</f>
        <v>0</v>
      </c>
      <c r="BI415" s="167">
        <f>IF(N415="nulová",J415,0)</f>
        <v>0</v>
      </c>
      <c r="BJ415" s="14" t="s">
        <v>82</v>
      </c>
      <c r="BK415" s="167">
        <f>ROUND(I415*H415,2)</f>
        <v>0</v>
      </c>
      <c r="BL415" s="14" t="s">
        <v>123</v>
      </c>
      <c r="BM415" s="166" t="s">
        <v>1486</v>
      </c>
    </row>
    <row r="416" spans="1:65" s="2" customFormat="1" ht="11.25">
      <c r="A416" s="31"/>
      <c r="B416" s="32"/>
      <c r="C416" s="33"/>
      <c r="D416" s="168" t="s">
        <v>126</v>
      </c>
      <c r="E416" s="33"/>
      <c r="F416" s="169" t="s">
        <v>1485</v>
      </c>
      <c r="G416" s="33"/>
      <c r="H416" s="33"/>
      <c r="I416" s="170"/>
      <c r="J416" s="33"/>
      <c r="K416" s="33"/>
      <c r="L416" s="36"/>
      <c r="M416" s="171"/>
      <c r="N416" s="172"/>
      <c r="O416" s="68"/>
      <c r="P416" s="68"/>
      <c r="Q416" s="68"/>
      <c r="R416" s="68"/>
      <c r="S416" s="68"/>
      <c r="T416" s="69"/>
      <c r="U416" s="31"/>
      <c r="V416" s="31"/>
      <c r="W416" s="31"/>
      <c r="X416" s="31"/>
      <c r="Y416" s="31"/>
      <c r="Z416" s="31"/>
      <c r="AA416" s="31"/>
      <c r="AB416" s="31"/>
      <c r="AC416" s="31"/>
      <c r="AD416" s="31"/>
      <c r="AE416" s="31"/>
      <c r="AT416" s="14" t="s">
        <v>126</v>
      </c>
      <c r="AU416" s="14" t="s">
        <v>74</v>
      </c>
    </row>
    <row r="417" spans="1:65" s="2" customFormat="1" ht="19.5">
      <c r="A417" s="31"/>
      <c r="B417" s="32"/>
      <c r="C417" s="33"/>
      <c r="D417" s="168" t="s">
        <v>156</v>
      </c>
      <c r="E417" s="33"/>
      <c r="F417" s="183" t="s">
        <v>1487</v>
      </c>
      <c r="G417" s="33"/>
      <c r="H417" s="33"/>
      <c r="I417" s="170"/>
      <c r="J417" s="33"/>
      <c r="K417" s="33"/>
      <c r="L417" s="36"/>
      <c r="M417" s="171"/>
      <c r="N417" s="172"/>
      <c r="O417" s="68"/>
      <c r="P417" s="68"/>
      <c r="Q417" s="68"/>
      <c r="R417" s="68"/>
      <c r="S417" s="68"/>
      <c r="T417" s="69"/>
      <c r="U417" s="31"/>
      <c r="V417" s="31"/>
      <c r="W417" s="31"/>
      <c r="X417" s="31"/>
      <c r="Y417" s="31"/>
      <c r="Z417" s="31"/>
      <c r="AA417" s="31"/>
      <c r="AB417" s="31"/>
      <c r="AC417" s="31"/>
      <c r="AD417" s="31"/>
      <c r="AE417" s="31"/>
      <c r="AT417" s="14" t="s">
        <v>156</v>
      </c>
      <c r="AU417" s="14" t="s">
        <v>74</v>
      </c>
    </row>
    <row r="418" spans="1:65" s="2" customFormat="1" ht="21.75" customHeight="1">
      <c r="A418" s="31"/>
      <c r="B418" s="32"/>
      <c r="C418" s="155" t="s">
        <v>710</v>
      </c>
      <c r="D418" s="155" t="s">
        <v>118</v>
      </c>
      <c r="E418" s="156" t="s">
        <v>1488</v>
      </c>
      <c r="F418" s="157" t="s">
        <v>1489</v>
      </c>
      <c r="G418" s="158" t="s">
        <v>1293</v>
      </c>
      <c r="H418" s="159">
        <v>0.1</v>
      </c>
      <c r="I418" s="160"/>
      <c r="J418" s="161">
        <f>ROUND(I418*H418,2)</f>
        <v>0</v>
      </c>
      <c r="K418" s="157" t="s">
        <v>1</v>
      </c>
      <c r="L418" s="36"/>
      <c r="M418" s="162" t="s">
        <v>1</v>
      </c>
      <c r="N418" s="163" t="s">
        <v>39</v>
      </c>
      <c r="O418" s="68"/>
      <c r="P418" s="164">
        <f>O418*H418</f>
        <v>0</v>
      </c>
      <c r="Q418" s="164">
        <v>9.9000000000000008E-3</v>
      </c>
      <c r="R418" s="164">
        <f>Q418*H418</f>
        <v>9.9000000000000021E-4</v>
      </c>
      <c r="S418" s="164">
        <v>0</v>
      </c>
      <c r="T418" s="165">
        <f>S418*H418</f>
        <v>0</v>
      </c>
      <c r="U418" s="31"/>
      <c r="V418" s="31"/>
      <c r="W418" s="31"/>
      <c r="X418" s="31"/>
      <c r="Y418" s="31"/>
      <c r="Z418" s="31"/>
      <c r="AA418" s="31"/>
      <c r="AB418" s="31"/>
      <c r="AC418" s="31"/>
      <c r="AD418" s="31"/>
      <c r="AE418" s="31"/>
      <c r="AR418" s="166" t="s">
        <v>138</v>
      </c>
      <c r="AT418" s="166" t="s">
        <v>118</v>
      </c>
      <c r="AU418" s="166" t="s">
        <v>74</v>
      </c>
      <c r="AY418" s="14" t="s">
        <v>124</v>
      </c>
      <c r="BE418" s="167">
        <f>IF(N418="základní",J418,0)</f>
        <v>0</v>
      </c>
      <c r="BF418" s="167">
        <f>IF(N418="snížená",J418,0)</f>
        <v>0</v>
      </c>
      <c r="BG418" s="167">
        <f>IF(N418="zákl. přenesená",J418,0)</f>
        <v>0</v>
      </c>
      <c r="BH418" s="167">
        <f>IF(N418="sníž. přenesená",J418,0)</f>
        <v>0</v>
      </c>
      <c r="BI418" s="167">
        <f>IF(N418="nulová",J418,0)</f>
        <v>0</v>
      </c>
      <c r="BJ418" s="14" t="s">
        <v>82</v>
      </c>
      <c r="BK418" s="167">
        <f>ROUND(I418*H418,2)</f>
        <v>0</v>
      </c>
      <c r="BL418" s="14" t="s">
        <v>138</v>
      </c>
      <c r="BM418" s="166" t="s">
        <v>1490</v>
      </c>
    </row>
    <row r="419" spans="1:65" s="2" customFormat="1" ht="11.25">
      <c r="A419" s="31"/>
      <c r="B419" s="32"/>
      <c r="C419" s="33"/>
      <c r="D419" s="168" t="s">
        <v>126</v>
      </c>
      <c r="E419" s="33"/>
      <c r="F419" s="169" t="s">
        <v>1491</v>
      </c>
      <c r="G419" s="33"/>
      <c r="H419" s="33"/>
      <c r="I419" s="170"/>
      <c r="J419" s="33"/>
      <c r="K419" s="33"/>
      <c r="L419" s="36"/>
      <c r="M419" s="171"/>
      <c r="N419" s="172"/>
      <c r="O419" s="68"/>
      <c r="P419" s="68"/>
      <c r="Q419" s="68"/>
      <c r="R419" s="68"/>
      <c r="S419" s="68"/>
      <c r="T419" s="69"/>
      <c r="U419" s="31"/>
      <c r="V419" s="31"/>
      <c r="W419" s="31"/>
      <c r="X419" s="31"/>
      <c r="Y419" s="31"/>
      <c r="Z419" s="31"/>
      <c r="AA419" s="31"/>
      <c r="AB419" s="31"/>
      <c r="AC419" s="31"/>
      <c r="AD419" s="31"/>
      <c r="AE419" s="31"/>
      <c r="AT419" s="14" t="s">
        <v>126</v>
      </c>
      <c r="AU419" s="14" t="s">
        <v>74</v>
      </c>
    </row>
    <row r="420" spans="1:65" s="2" customFormat="1" ht="16.5" customHeight="1">
      <c r="A420" s="31"/>
      <c r="B420" s="32"/>
      <c r="C420" s="173" t="s">
        <v>715</v>
      </c>
      <c r="D420" s="173" t="s">
        <v>128</v>
      </c>
      <c r="E420" s="174" t="s">
        <v>1492</v>
      </c>
      <c r="F420" s="175" t="s">
        <v>1493</v>
      </c>
      <c r="G420" s="176" t="s">
        <v>829</v>
      </c>
      <c r="H420" s="177">
        <v>7</v>
      </c>
      <c r="I420" s="178"/>
      <c r="J420" s="179">
        <f>ROUND(I420*H420,2)</f>
        <v>0</v>
      </c>
      <c r="K420" s="175" t="s">
        <v>1</v>
      </c>
      <c r="L420" s="180"/>
      <c r="M420" s="181" t="s">
        <v>1</v>
      </c>
      <c r="N420" s="182" t="s">
        <v>39</v>
      </c>
      <c r="O420" s="68"/>
      <c r="P420" s="164">
        <f>O420*H420</f>
        <v>0</v>
      </c>
      <c r="Q420" s="164">
        <v>0.152</v>
      </c>
      <c r="R420" s="164">
        <f>Q420*H420</f>
        <v>1.0640000000000001</v>
      </c>
      <c r="S420" s="164">
        <v>0</v>
      </c>
      <c r="T420" s="165">
        <f>S420*H420</f>
        <v>0</v>
      </c>
      <c r="U420" s="31"/>
      <c r="V420" s="31"/>
      <c r="W420" s="31"/>
      <c r="X420" s="31"/>
      <c r="Y420" s="31"/>
      <c r="Z420" s="31"/>
      <c r="AA420" s="31"/>
      <c r="AB420" s="31"/>
      <c r="AC420" s="31"/>
      <c r="AD420" s="31"/>
      <c r="AE420" s="31"/>
      <c r="AR420" s="166" t="s">
        <v>1397</v>
      </c>
      <c r="AT420" s="166" t="s">
        <v>128</v>
      </c>
      <c r="AU420" s="166" t="s">
        <v>74</v>
      </c>
      <c r="AY420" s="14" t="s">
        <v>124</v>
      </c>
      <c r="BE420" s="167">
        <f>IF(N420="základní",J420,0)</f>
        <v>0</v>
      </c>
      <c r="BF420" s="167">
        <f>IF(N420="snížená",J420,0)</f>
        <v>0</v>
      </c>
      <c r="BG420" s="167">
        <f>IF(N420="zákl. přenesená",J420,0)</f>
        <v>0</v>
      </c>
      <c r="BH420" s="167">
        <f>IF(N420="sníž. přenesená",J420,0)</f>
        <v>0</v>
      </c>
      <c r="BI420" s="167">
        <f>IF(N420="nulová",J420,0)</f>
        <v>0</v>
      </c>
      <c r="BJ420" s="14" t="s">
        <v>82</v>
      </c>
      <c r="BK420" s="167">
        <f>ROUND(I420*H420,2)</f>
        <v>0</v>
      </c>
      <c r="BL420" s="14" t="s">
        <v>138</v>
      </c>
      <c r="BM420" s="166" t="s">
        <v>1494</v>
      </c>
    </row>
    <row r="421" spans="1:65" s="2" customFormat="1" ht="11.25">
      <c r="A421" s="31"/>
      <c r="B421" s="32"/>
      <c r="C421" s="33"/>
      <c r="D421" s="168" t="s">
        <v>126</v>
      </c>
      <c r="E421" s="33"/>
      <c r="F421" s="169" t="s">
        <v>1493</v>
      </c>
      <c r="G421" s="33"/>
      <c r="H421" s="33"/>
      <c r="I421" s="170"/>
      <c r="J421" s="33"/>
      <c r="K421" s="33"/>
      <c r="L421" s="36"/>
      <c r="M421" s="171"/>
      <c r="N421" s="172"/>
      <c r="O421" s="68"/>
      <c r="P421" s="68"/>
      <c r="Q421" s="68"/>
      <c r="R421" s="68"/>
      <c r="S421" s="68"/>
      <c r="T421" s="69"/>
      <c r="U421" s="31"/>
      <c r="V421" s="31"/>
      <c r="W421" s="31"/>
      <c r="X421" s="31"/>
      <c r="Y421" s="31"/>
      <c r="Z421" s="31"/>
      <c r="AA421" s="31"/>
      <c r="AB421" s="31"/>
      <c r="AC421" s="31"/>
      <c r="AD421" s="31"/>
      <c r="AE421" s="31"/>
      <c r="AT421" s="14" t="s">
        <v>126</v>
      </c>
      <c r="AU421" s="14" t="s">
        <v>74</v>
      </c>
    </row>
    <row r="422" spans="1:65" s="2" customFormat="1" ht="19.5">
      <c r="A422" s="31"/>
      <c r="B422" s="32"/>
      <c r="C422" s="33"/>
      <c r="D422" s="168" t="s">
        <v>156</v>
      </c>
      <c r="E422" s="33"/>
      <c r="F422" s="183" t="s">
        <v>1495</v>
      </c>
      <c r="G422" s="33"/>
      <c r="H422" s="33"/>
      <c r="I422" s="170"/>
      <c r="J422" s="33"/>
      <c r="K422" s="33"/>
      <c r="L422" s="36"/>
      <c r="M422" s="171"/>
      <c r="N422" s="172"/>
      <c r="O422" s="68"/>
      <c r="P422" s="68"/>
      <c r="Q422" s="68"/>
      <c r="R422" s="68"/>
      <c r="S422" s="68"/>
      <c r="T422" s="69"/>
      <c r="U422" s="31"/>
      <c r="V422" s="31"/>
      <c r="W422" s="31"/>
      <c r="X422" s="31"/>
      <c r="Y422" s="31"/>
      <c r="Z422" s="31"/>
      <c r="AA422" s="31"/>
      <c r="AB422" s="31"/>
      <c r="AC422" s="31"/>
      <c r="AD422" s="31"/>
      <c r="AE422" s="31"/>
      <c r="AT422" s="14" t="s">
        <v>156</v>
      </c>
      <c r="AU422" s="14" t="s">
        <v>74</v>
      </c>
    </row>
    <row r="423" spans="1:65" s="2" customFormat="1" ht="16.5" customHeight="1">
      <c r="A423" s="31"/>
      <c r="B423" s="32"/>
      <c r="C423" s="173" t="s">
        <v>717</v>
      </c>
      <c r="D423" s="173" t="s">
        <v>128</v>
      </c>
      <c r="E423" s="174" t="s">
        <v>1496</v>
      </c>
      <c r="F423" s="175" t="s">
        <v>1497</v>
      </c>
      <c r="G423" s="176" t="s">
        <v>137</v>
      </c>
      <c r="H423" s="177">
        <v>4</v>
      </c>
      <c r="I423" s="178"/>
      <c r="J423" s="179">
        <f>ROUND(I423*H423,2)</f>
        <v>0</v>
      </c>
      <c r="K423" s="175" t="s">
        <v>122</v>
      </c>
      <c r="L423" s="180"/>
      <c r="M423" s="181" t="s">
        <v>1</v>
      </c>
      <c r="N423" s="182" t="s">
        <v>39</v>
      </c>
      <c r="O423" s="68"/>
      <c r="P423" s="164">
        <f>O423*H423</f>
        <v>0</v>
      </c>
      <c r="Q423" s="164">
        <v>0</v>
      </c>
      <c r="R423" s="164">
        <f>Q423*H423</f>
        <v>0</v>
      </c>
      <c r="S423" s="164">
        <v>0</v>
      </c>
      <c r="T423" s="165">
        <f>S423*H423</f>
        <v>0</v>
      </c>
      <c r="U423" s="31"/>
      <c r="V423" s="31"/>
      <c r="W423" s="31"/>
      <c r="X423" s="31"/>
      <c r="Y423" s="31"/>
      <c r="Z423" s="31"/>
      <c r="AA423" s="31"/>
      <c r="AB423" s="31"/>
      <c r="AC423" s="31"/>
      <c r="AD423" s="31"/>
      <c r="AE423" s="31"/>
      <c r="AR423" s="166" t="s">
        <v>163</v>
      </c>
      <c r="AT423" s="166" t="s">
        <v>128</v>
      </c>
      <c r="AU423" s="166" t="s">
        <v>74</v>
      </c>
      <c r="AY423" s="14" t="s">
        <v>124</v>
      </c>
      <c r="BE423" s="167">
        <f>IF(N423="základní",J423,0)</f>
        <v>0</v>
      </c>
      <c r="BF423" s="167">
        <f>IF(N423="snížená",J423,0)</f>
        <v>0</v>
      </c>
      <c r="BG423" s="167">
        <f>IF(N423="zákl. přenesená",J423,0)</f>
        <v>0</v>
      </c>
      <c r="BH423" s="167">
        <f>IF(N423="sníž. přenesená",J423,0)</f>
        <v>0</v>
      </c>
      <c r="BI423" s="167">
        <f>IF(N423="nulová",J423,0)</f>
        <v>0</v>
      </c>
      <c r="BJ423" s="14" t="s">
        <v>82</v>
      </c>
      <c r="BK423" s="167">
        <f>ROUND(I423*H423,2)</f>
        <v>0</v>
      </c>
      <c r="BL423" s="14" t="s">
        <v>123</v>
      </c>
      <c r="BM423" s="166" t="s">
        <v>1498</v>
      </c>
    </row>
    <row r="424" spans="1:65" s="2" customFormat="1" ht="11.25">
      <c r="A424" s="31"/>
      <c r="B424" s="32"/>
      <c r="C424" s="33"/>
      <c r="D424" s="168" t="s">
        <v>126</v>
      </c>
      <c r="E424" s="33"/>
      <c r="F424" s="169" t="s">
        <v>1497</v>
      </c>
      <c r="G424" s="33"/>
      <c r="H424" s="33"/>
      <c r="I424" s="170"/>
      <c r="J424" s="33"/>
      <c r="K424" s="33"/>
      <c r="L424" s="36"/>
      <c r="M424" s="171"/>
      <c r="N424" s="172"/>
      <c r="O424" s="68"/>
      <c r="P424" s="68"/>
      <c r="Q424" s="68"/>
      <c r="R424" s="68"/>
      <c r="S424" s="68"/>
      <c r="T424" s="69"/>
      <c r="U424" s="31"/>
      <c r="V424" s="31"/>
      <c r="W424" s="31"/>
      <c r="X424" s="31"/>
      <c r="Y424" s="31"/>
      <c r="Z424" s="31"/>
      <c r="AA424" s="31"/>
      <c r="AB424" s="31"/>
      <c r="AC424" s="31"/>
      <c r="AD424" s="31"/>
      <c r="AE424" s="31"/>
      <c r="AT424" s="14" t="s">
        <v>126</v>
      </c>
      <c r="AU424" s="14" t="s">
        <v>74</v>
      </c>
    </row>
    <row r="425" spans="1:65" s="2" customFormat="1" ht="62.65" customHeight="1">
      <c r="A425" s="31"/>
      <c r="B425" s="32"/>
      <c r="C425" s="155" t="s">
        <v>719</v>
      </c>
      <c r="D425" s="155" t="s">
        <v>118</v>
      </c>
      <c r="E425" s="156" t="s">
        <v>1499</v>
      </c>
      <c r="F425" s="157" t="s">
        <v>1500</v>
      </c>
      <c r="G425" s="158" t="s">
        <v>137</v>
      </c>
      <c r="H425" s="159">
        <v>14</v>
      </c>
      <c r="I425" s="160"/>
      <c r="J425" s="161">
        <f>ROUND(I425*H425,2)</f>
        <v>0</v>
      </c>
      <c r="K425" s="157" t="s">
        <v>122</v>
      </c>
      <c r="L425" s="36"/>
      <c r="M425" s="162" t="s">
        <v>1</v>
      </c>
      <c r="N425" s="163" t="s">
        <v>39</v>
      </c>
      <c r="O425" s="68"/>
      <c r="P425" s="164">
        <f>O425*H425</f>
        <v>0</v>
      </c>
      <c r="Q425" s="164">
        <v>0</v>
      </c>
      <c r="R425" s="164">
        <f>Q425*H425</f>
        <v>0</v>
      </c>
      <c r="S425" s="164">
        <v>0</v>
      </c>
      <c r="T425" s="165">
        <f>S425*H425</f>
        <v>0</v>
      </c>
      <c r="U425" s="31"/>
      <c r="V425" s="31"/>
      <c r="W425" s="31"/>
      <c r="X425" s="31"/>
      <c r="Y425" s="31"/>
      <c r="Z425" s="31"/>
      <c r="AA425" s="31"/>
      <c r="AB425" s="31"/>
      <c r="AC425" s="31"/>
      <c r="AD425" s="31"/>
      <c r="AE425" s="31"/>
      <c r="AR425" s="166" t="s">
        <v>713</v>
      </c>
      <c r="AT425" s="166" t="s">
        <v>118</v>
      </c>
      <c r="AU425" s="166" t="s">
        <v>74</v>
      </c>
      <c r="AY425" s="14" t="s">
        <v>124</v>
      </c>
      <c r="BE425" s="167">
        <f>IF(N425="základní",J425,0)</f>
        <v>0</v>
      </c>
      <c r="BF425" s="167">
        <f>IF(N425="snížená",J425,0)</f>
        <v>0</v>
      </c>
      <c r="BG425" s="167">
        <f>IF(N425="zákl. přenesená",J425,0)</f>
        <v>0</v>
      </c>
      <c r="BH425" s="167">
        <f>IF(N425="sníž. přenesená",J425,0)</f>
        <v>0</v>
      </c>
      <c r="BI425" s="167">
        <f>IF(N425="nulová",J425,0)</f>
        <v>0</v>
      </c>
      <c r="BJ425" s="14" t="s">
        <v>82</v>
      </c>
      <c r="BK425" s="167">
        <f>ROUND(I425*H425,2)</f>
        <v>0</v>
      </c>
      <c r="BL425" s="14" t="s">
        <v>713</v>
      </c>
      <c r="BM425" s="166" t="s">
        <v>1501</v>
      </c>
    </row>
    <row r="426" spans="1:65" s="2" customFormat="1" ht="78">
      <c r="A426" s="31"/>
      <c r="B426" s="32"/>
      <c r="C426" s="33"/>
      <c r="D426" s="168" t="s">
        <v>126</v>
      </c>
      <c r="E426" s="33"/>
      <c r="F426" s="169" t="s">
        <v>1502</v>
      </c>
      <c r="G426" s="33"/>
      <c r="H426" s="33"/>
      <c r="I426" s="170"/>
      <c r="J426" s="33"/>
      <c r="K426" s="33"/>
      <c r="L426" s="36"/>
      <c r="M426" s="171"/>
      <c r="N426" s="172"/>
      <c r="O426" s="68"/>
      <c r="P426" s="68"/>
      <c r="Q426" s="68"/>
      <c r="R426" s="68"/>
      <c r="S426" s="68"/>
      <c r="T426" s="69"/>
      <c r="U426" s="31"/>
      <c r="V426" s="31"/>
      <c r="W426" s="31"/>
      <c r="X426" s="31"/>
      <c r="Y426" s="31"/>
      <c r="Z426" s="31"/>
      <c r="AA426" s="31"/>
      <c r="AB426" s="31"/>
      <c r="AC426" s="31"/>
      <c r="AD426" s="31"/>
      <c r="AE426" s="31"/>
      <c r="AT426" s="14" t="s">
        <v>126</v>
      </c>
      <c r="AU426" s="14" t="s">
        <v>74</v>
      </c>
    </row>
    <row r="427" spans="1:65" s="2" customFormat="1" ht="19.5">
      <c r="A427" s="31"/>
      <c r="B427" s="32"/>
      <c r="C427" s="33"/>
      <c r="D427" s="168" t="s">
        <v>156</v>
      </c>
      <c r="E427" s="33"/>
      <c r="F427" s="183" t="s">
        <v>966</v>
      </c>
      <c r="G427" s="33"/>
      <c r="H427" s="33"/>
      <c r="I427" s="170"/>
      <c r="J427" s="33"/>
      <c r="K427" s="33"/>
      <c r="L427" s="36"/>
      <c r="M427" s="171"/>
      <c r="N427" s="172"/>
      <c r="O427" s="68"/>
      <c r="P427" s="68"/>
      <c r="Q427" s="68"/>
      <c r="R427" s="68"/>
      <c r="S427" s="68"/>
      <c r="T427" s="69"/>
      <c r="U427" s="31"/>
      <c r="V427" s="31"/>
      <c r="W427" s="31"/>
      <c r="X427" s="31"/>
      <c r="Y427" s="31"/>
      <c r="Z427" s="31"/>
      <c r="AA427" s="31"/>
      <c r="AB427" s="31"/>
      <c r="AC427" s="31"/>
      <c r="AD427" s="31"/>
      <c r="AE427" s="31"/>
      <c r="AT427" s="14" t="s">
        <v>156</v>
      </c>
      <c r="AU427" s="14" t="s">
        <v>74</v>
      </c>
    </row>
    <row r="428" spans="1:65" s="2" customFormat="1" ht="16.5" customHeight="1">
      <c r="A428" s="31"/>
      <c r="B428" s="32"/>
      <c r="C428" s="155" t="s">
        <v>723</v>
      </c>
      <c r="D428" s="155" t="s">
        <v>118</v>
      </c>
      <c r="E428" s="156" t="s">
        <v>711</v>
      </c>
      <c r="F428" s="157" t="s">
        <v>1004</v>
      </c>
      <c r="G428" s="158" t="s">
        <v>147</v>
      </c>
      <c r="H428" s="159">
        <v>189</v>
      </c>
      <c r="I428" s="160"/>
      <c r="J428" s="161">
        <f>ROUND(I428*H428,2)</f>
        <v>0</v>
      </c>
      <c r="K428" s="157" t="s">
        <v>122</v>
      </c>
      <c r="L428" s="36"/>
      <c r="M428" s="162" t="s">
        <v>1</v>
      </c>
      <c r="N428" s="163" t="s">
        <v>39</v>
      </c>
      <c r="O428" s="68"/>
      <c r="P428" s="164">
        <f>O428*H428</f>
        <v>0</v>
      </c>
      <c r="Q428" s="164">
        <v>0</v>
      </c>
      <c r="R428" s="164">
        <f>Q428*H428</f>
        <v>0</v>
      </c>
      <c r="S428" s="164">
        <v>0</v>
      </c>
      <c r="T428" s="165">
        <f>S428*H428</f>
        <v>0</v>
      </c>
      <c r="U428" s="31"/>
      <c r="V428" s="31"/>
      <c r="W428" s="31"/>
      <c r="X428" s="31"/>
      <c r="Y428" s="31"/>
      <c r="Z428" s="31"/>
      <c r="AA428" s="31"/>
      <c r="AB428" s="31"/>
      <c r="AC428" s="31"/>
      <c r="AD428" s="31"/>
      <c r="AE428" s="31"/>
      <c r="AR428" s="166" t="s">
        <v>713</v>
      </c>
      <c r="AT428" s="166" t="s">
        <v>118</v>
      </c>
      <c r="AU428" s="166" t="s">
        <v>74</v>
      </c>
      <c r="AY428" s="14" t="s">
        <v>124</v>
      </c>
      <c r="BE428" s="167">
        <f>IF(N428="základní",J428,0)</f>
        <v>0</v>
      </c>
      <c r="BF428" s="167">
        <f>IF(N428="snížená",J428,0)</f>
        <v>0</v>
      </c>
      <c r="BG428" s="167">
        <f>IF(N428="zákl. přenesená",J428,0)</f>
        <v>0</v>
      </c>
      <c r="BH428" s="167">
        <f>IF(N428="sníž. přenesená",J428,0)</f>
        <v>0</v>
      </c>
      <c r="BI428" s="167">
        <f>IF(N428="nulová",J428,0)</f>
        <v>0</v>
      </c>
      <c r="BJ428" s="14" t="s">
        <v>82</v>
      </c>
      <c r="BK428" s="167">
        <f>ROUND(I428*H428,2)</f>
        <v>0</v>
      </c>
      <c r="BL428" s="14" t="s">
        <v>713</v>
      </c>
      <c r="BM428" s="166" t="s">
        <v>1503</v>
      </c>
    </row>
    <row r="429" spans="1:65" s="2" customFormat="1" ht="29.25">
      <c r="A429" s="31"/>
      <c r="B429" s="32"/>
      <c r="C429" s="33"/>
      <c r="D429" s="168" t="s">
        <v>126</v>
      </c>
      <c r="E429" s="33"/>
      <c r="F429" s="169" t="s">
        <v>1006</v>
      </c>
      <c r="G429" s="33"/>
      <c r="H429" s="33"/>
      <c r="I429" s="170"/>
      <c r="J429" s="33"/>
      <c r="K429" s="33"/>
      <c r="L429" s="36"/>
      <c r="M429" s="171"/>
      <c r="N429" s="172"/>
      <c r="O429" s="68"/>
      <c r="P429" s="68"/>
      <c r="Q429" s="68"/>
      <c r="R429" s="68"/>
      <c r="S429" s="68"/>
      <c r="T429" s="69"/>
      <c r="U429" s="31"/>
      <c r="V429" s="31"/>
      <c r="W429" s="31"/>
      <c r="X429" s="31"/>
      <c r="Y429" s="31"/>
      <c r="Z429" s="31"/>
      <c r="AA429" s="31"/>
      <c r="AB429" s="31"/>
      <c r="AC429" s="31"/>
      <c r="AD429" s="31"/>
      <c r="AE429" s="31"/>
      <c r="AT429" s="14" t="s">
        <v>126</v>
      </c>
      <c r="AU429" s="14" t="s">
        <v>74</v>
      </c>
    </row>
    <row r="430" spans="1:65" s="2" customFormat="1" ht="55.5" customHeight="1">
      <c r="A430" s="31"/>
      <c r="B430" s="32"/>
      <c r="C430" s="173" t="s">
        <v>727</v>
      </c>
      <c r="D430" s="173" t="s">
        <v>128</v>
      </c>
      <c r="E430" s="174" t="s">
        <v>1504</v>
      </c>
      <c r="F430" s="175" t="s">
        <v>1505</v>
      </c>
      <c r="G430" s="176" t="s">
        <v>137</v>
      </c>
      <c r="H430" s="177">
        <v>5</v>
      </c>
      <c r="I430" s="178"/>
      <c r="J430" s="179">
        <f>ROUND(I430*H430,2)</f>
        <v>0</v>
      </c>
      <c r="K430" s="175" t="s">
        <v>1</v>
      </c>
      <c r="L430" s="180"/>
      <c r="M430" s="181" t="s">
        <v>1</v>
      </c>
      <c r="N430" s="182" t="s">
        <v>39</v>
      </c>
      <c r="O430" s="68"/>
      <c r="P430" s="164">
        <f>O430*H430</f>
        <v>0</v>
      </c>
      <c r="Q430" s="164">
        <v>0</v>
      </c>
      <c r="R430" s="164">
        <f>Q430*H430</f>
        <v>0</v>
      </c>
      <c r="S430" s="164">
        <v>0</v>
      </c>
      <c r="T430" s="165">
        <f>S430*H430</f>
        <v>0</v>
      </c>
      <c r="U430" s="31"/>
      <c r="V430" s="31"/>
      <c r="W430" s="31"/>
      <c r="X430" s="31"/>
      <c r="Y430" s="31"/>
      <c r="Z430" s="31"/>
      <c r="AA430" s="31"/>
      <c r="AB430" s="31"/>
      <c r="AC430" s="31"/>
      <c r="AD430" s="31"/>
      <c r="AE430" s="31"/>
      <c r="AR430" s="166" t="s">
        <v>163</v>
      </c>
      <c r="AT430" s="166" t="s">
        <v>128</v>
      </c>
      <c r="AU430" s="166" t="s">
        <v>74</v>
      </c>
      <c r="AY430" s="14" t="s">
        <v>124</v>
      </c>
      <c r="BE430" s="167">
        <f>IF(N430="základní",J430,0)</f>
        <v>0</v>
      </c>
      <c r="BF430" s="167">
        <f>IF(N430="snížená",J430,0)</f>
        <v>0</v>
      </c>
      <c r="BG430" s="167">
        <f>IF(N430="zákl. přenesená",J430,0)</f>
        <v>0</v>
      </c>
      <c r="BH430" s="167">
        <f>IF(N430="sníž. přenesená",J430,0)</f>
        <v>0</v>
      </c>
      <c r="BI430" s="167">
        <f>IF(N430="nulová",J430,0)</f>
        <v>0</v>
      </c>
      <c r="BJ430" s="14" t="s">
        <v>82</v>
      </c>
      <c r="BK430" s="167">
        <f>ROUND(I430*H430,2)</f>
        <v>0</v>
      </c>
      <c r="BL430" s="14" t="s">
        <v>123</v>
      </c>
      <c r="BM430" s="166" t="s">
        <v>1506</v>
      </c>
    </row>
    <row r="431" spans="1:65" s="2" customFormat="1" ht="39">
      <c r="A431" s="31"/>
      <c r="B431" s="32"/>
      <c r="C431" s="33"/>
      <c r="D431" s="168" t="s">
        <v>126</v>
      </c>
      <c r="E431" s="33"/>
      <c r="F431" s="169" t="s">
        <v>1505</v>
      </c>
      <c r="G431" s="33"/>
      <c r="H431" s="33"/>
      <c r="I431" s="170"/>
      <c r="J431" s="33"/>
      <c r="K431" s="33"/>
      <c r="L431" s="36"/>
      <c r="M431" s="171"/>
      <c r="N431" s="172"/>
      <c r="O431" s="68"/>
      <c r="P431" s="68"/>
      <c r="Q431" s="68"/>
      <c r="R431" s="68"/>
      <c r="S431" s="68"/>
      <c r="T431" s="69"/>
      <c r="U431" s="31"/>
      <c r="V431" s="31"/>
      <c r="W431" s="31"/>
      <c r="X431" s="31"/>
      <c r="Y431" s="31"/>
      <c r="Z431" s="31"/>
      <c r="AA431" s="31"/>
      <c r="AB431" s="31"/>
      <c r="AC431" s="31"/>
      <c r="AD431" s="31"/>
      <c r="AE431" s="31"/>
      <c r="AT431" s="14" t="s">
        <v>126</v>
      </c>
      <c r="AU431" s="14" t="s">
        <v>74</v>
      </c>
    </row>
    <row r="432" spans="1:65" s="2" customFormat="1" ht="39">
      <c r="A432" s="31"/>
      <c r="B432" s="32"/>
      <c r="C432" s="33"/>
      <c r="D432" s="168" t="s">
        <v>156</v>
      </c>
      <c r="E432" s="33"/>
      <c r="F432" s="183" t="s">
        <v>1507</v>
      </c>
      <c r="G432" s="33"/>
      <c r="H432" s="33"/>
      <c r="I432" s="170"/>
      <c r="J432" s="33"/>
      <c r="K432" s="33"/>
      <c r="L432" s="36"/>
      <c r="M432" s="171"/>
      <c r="N432" s="172"/>
      <c r="O432" s="68"/>
      <c r="P432" s="68"/>
      <c r="Q432" s="68"/>
      <c r="R432" s="68"/>
      <c r="S432" s="68"/>
      <c r="T432" s="69"/>
      <c r="U432" s="31"/>
      <c r="V432" s="31"/>
      <c r="W432" s="31"/>
      <c r="X432" s="31"/>
      <c r="Y432" s="31"/>
      <c r="Z432" s="31"/>
      <c r="AA432" s="31"/>
      <c r="AB432" s="31"/>
      <c r="AC432" s="31"/>
      <c r="AD432" s="31"/>
      <c r="AE432" s="31"/>
      <c r="AT432" s="14" t="s">
        <v>156</v>
      </c>
      <c r="AU432" s="14" t="s">
        <v>74</v>
      </c>
    </row>
    <row r="433" spans="1:65" s="2" customFormat="1" ht="24.2" customHeight="1">
      <c r="A433" s="31"/>
      <c r="B433" s="32"/>
      <c r="C433" s="173" t="s">
        <v>731</v>
      </c>
      <c r="D433" s="173" t="s">
        <v>128</v>
      </c>
      <c r="E433" s="174" t="s">
        <v>1508</v>
      </c>
      <c r="F433" s="175" t="s">
        <v>1509</v>
      </c>
      <c r="G433" s="176" t="s">
        <v>222</v>
      </c>
      <c r="H433" s="177">
        <v>70</v>
      </c>
      <c r="I433" s="178"/>
      <c r="J433" s="179">
        <f>ROUND(I433*H433,2)</f>
        <v>0</v>
      </c>
      <c r="K433" s="175" t="s">
        <v>122</v>
      </c>
      <c r="L433" s="180"/>
      <c r="M433" s="181" t="s">
        <v>1</v>
      </c>
      <c r="N433" s="182" t="s">
        <v>39</v>
      </c>
      <c r="O433" s="68"/>
      <c r="P433" s="164">
        <f>O433*H433</f>
        <v>0</v>
      </c>
      <c r="Q433" s="164">
        <v>0</v>
      </c>
      <c r="R433" s="164">
        <f>Q433*H433</f>
        <v>0</v>
      </c>
      <c r="S433" s="164">
        <v>0</v>
      </c>
      <c r="T433" s="165">
        <f>S433*H433</f>
        <v>0</v>
      </c>
      <c r="U433" s="31"/>
      <c r="V433" s="31"/>
      <c r="W433" s="31"/>
      <c r="X433" s="31"/>
      <c r="Y433" s="31"/>
      <c r="Z433" s="31"/>
      <c r="AA433" s="31"/>
      <c r="AB433" s="31"/>
      <c r="AC433" s="31"/>
      <c r="AD433" s="31"/>
      <c r="AE433" s="31"/>
      <c r="AR433" s="166" t="s">
        <v>163</v>
      </c>
      <c r="AT433" s="166" t="s">
        <v>128</v>
      </c>
      <c r="AU433" s="166" t="s">
        <v>74</v>
      </c>
      <c r="AY433" s="14" t="s">
        <v>124</v>
      </c>
      <c r="BE433" s="167">
        <f>IF(N433="základní",J433,0)</f>
        <v>0</v>
      </c>
      <c r="BF433" s="167">
        <f>IF(N433="snížená",J433,0)</f>
        <v>0</v>
      </c>
      <c r="BG433" s="167">
        <f>IF(N433="zákl. přenesená",J433,0)</f>
        <v>0</v>
      </c>
      <c r="BH433" s="167">
        <f>IF(N433="sníž. přenesená",J433,0)</f>
        <v>0</v>
      </c>
      <c r="BI433" s="167">
        <f>IF(N433="nulová",J433,0)</f>
        <v>0</v>
      </c>
      <c r="BJ433" s="14" t="s">
        <v>82</v>
      </c>
      <c r="BK433" s="167">
        <f>ROUND(I433*H433,2)</f>
        <v>0</v>
      </c>
      <c r="BL433" s="14" t="s">
        <v>123</v>
      </c>
      <c r="BM433" s="166" t="s">
        <v>1510</v>
      </c>
    </row>
    <row r="434" spans="1:65" s="2" customFormat="1" ht="19.5">
      <c r="A434" s="31"/>
      <c r="B434" s="32"/>
      <c r="C434" s="33"/>
      <c r="D434" s="168" t="s">
        <v>126</v>
      </c>
      <c r="E434" s="33"/>
      <c r="F434" s="169" t="s">
        <v>1509</v>
      </c>
      <c r="G434" s="33"/>
      <c r="H434" s="33"/>
      <c r="I434" s="170"/>
      <c r="J434" s="33"/>
      <c r="K434" s="33"/>
      <c r="L434" s="36"/>
      <c r="M434" s="171"/>
      <c r="N434" s="172"/>
      <c r="O434" s="68"/>
      <c r="P434" s="68"/>
      <c r="Q434" s="68"/>
      <c r="R434" s="68"/>
      <c r="S434" s="68"/>
      <c r="T434" s="69"/>
      <c r="U434" s="31"/>
      <c r="V434" s="31"/>
      <c r="W434" s="31"/>
      <c r="X434" s="31"/>
      <c r="Y434" s="31"/>
      <c r="Z434" s="31"/>
      <c r="AA434" s="31"/>
      <c r="AB434" s="31"/>
      <c r="AC434" s="31"/>
      <c r="AD434" s="31"/>
      <c r="AE434" s="31"/>
      <c r="AT434" s="14" t="s">
        <v>126</v>
      </c>
      <c r="AU434" s="14" t="s">
        <v>74</v>
      </c>
    </row>
    <row r="435" spans="1:65" s="2" customFormat="1" ht="16.5" customHeight="1">
      <c r="A435" s="31"/>
      <c r="B435" s="32"/>
      <c r="C435" s="155" t="s">
        <v>736</v>
      </c>
      <c r="D435" s="155" t="s">
        <v>118</v>
      </c>
      <c r="E435" s="156" t="s">
        <v>1511</v>
      </c>
      <c r="F435" s="157" t="s">
        <v>1512</v>
      </c>
      <c r="G435" s="158" t="s">
        <v>222</v>
      </c>
      <c r="H435" s="159">
        <v>90</v>
      </c>
      <c r="I435" s="160"/>
      <c r="J435" s="161">
        <f>ROUND(I435*H435,2)</f>
        <v>0</v>
      </c>
      <c r="K435" s="157" t="s">
        <v>122</v>
      </c>
      <c r="L435" s="36"/>
      <c r="M435" s="162" t="s">
        <v>1</v>
      </c>
      <c r="N435" s="163" t="s">
        <v>39</v>
      </c>
      <c r="O435" s="68"/>
      <c r="P435" s="164">
        <f>O435*H435</f>
        <v>0</v>
      </c>
      <c r="Q435" s="164">
        <v>0</v>
      </c>
      <c r="R435" s="164">
        <f>Q435*H435</f>
        <v>0</v>
      </c>
      <c r="S435" s="164">
        <v>0</v>
      </c>
      <c r="T435" s="165">
        <f>S435*H435</f>
        <v>0</v>
      </c>
      <c r="U435" s="31"/>
      <c r="V435" s="31"/>
      <c r="W435" s="31"/>
      <c r="X435" s="31"/>
      <c r="Y435" s="31"/>
      <c r="Z435" s="31"/>
      <c r="AA435" s="31"/>
      <c r="AB435" s="31"/>
      <c r="AC435" s="31"/>
      <c r="AD435" s="31"/>
      <c r="AE435" s="31"/>
      <c r="AR435" s="166" t="s">
        <v>713</v>
      </c>
      <c r="AT435" s="166" t="s">
        <v>118</v>
      </c>
      <c r="AU435" s="166" t="s">
        <v>74</v>
      </c>
      <c r="AY435" s="14" t="s">
        <v>124</v>
      </c>
      <c r="BE435" s="167">
        <f>IF(N435="základní",J435,0)</f>
        <v>0</v>
      </c>
      <c r="BF435" s="167">
        <f>IF(N435="snížená",J435,0)</f>
        <v>0</v>
      </c>
      <c r="BG435" s="167">
        <f>IF(N435="zákl. přenesená",J435,0)</f>
        <v>0</v>
      </c>
      <c r="BH435" s="167">
        <f>IF(N435="sníž. přenesená",J435,0)</f>
        <v>0</v>
      </c>
      <c r="BI435" s="167">
        <f>IF(N435="nulová",J435,0)</f>
        <v>0</v>
      </c>
      <c r="BJ435" s="14" t="s">
        <v>82</v>
      </c>
      <c r="BK435" s="167">
        <f>ROUND(I435*H435,2)</f>
        <v>0</v>
      </c>
      <c r="BL435" s="14" t="s">
        <v>713</v>
      </c>
      <c r="BM435" s="166" t="s">
        <v>1513</v>
      </c>
    </row>
    <row r="436" spans="1:65" s="2" customFormat="1" ht="19.5">
      <c r="A436" s="31"/>
      <c r="B436" s="32"/>
      <c r="C436" s="33"/>
      <c r="D436" s="168" t="s">
        <v>126</v>
      </c>
      <c r="E436" s="33"/>
      <c r="F436" s="169" t="s">
        <v>1514</v>
      </c>
      <c r="G436" s="33"/>
      <c r="H436" s="33"/>
      <c r="I436" s="170"/>
      <c r="J436" s="33"/>
      <c r="K436" s="33"/>
      <c r="L436" s="36"/>
      <c r="M436" s="171"/>
      <c r="N436" s="172"/>
      <c r="O436" s="68"/>
      <c r="P436" s="68"/>
      <c r="Q436" s="68"/>
      <c r="R436" s="68"/>
      <c r="S436" s="68"/>
      <c r="T436" s="69"/>
      <c r="U436" s="31"/>
      <c r="V436" s="31"/>
      <c r="W436" s="31"/>
      <c r="X436" s="31"/>
      <c r="Y436" s="31"/>
      <c r="Z436" s="31"/>
      <c r="AA436" s="31"/>
      <c r="AB436" s="31"/>
      <c r="AC436" s="31"/>
      <c r="AD436" s="31"/>
      <c r="AE436" s="31"/>
      <c r="AT436" s="14" t="s">
        <v>126</v>
      </c>
      <c r="AU436" s="14" t="s">
        <v>74</v>
      </c>
    </row>
    <row r="437" spans="1:65" s="2" customFormat="1" ht="24.2" customHeight="1">
      <c r="A437" s="31"/>
      <c r="B437" s="32"/>
      <c r="C437" s="155" t="s">
        <v>740</v>
      </c>
      <c r="D437" s="155" t="s">
        <v>118</v>
      </c>
      <c r="E437" s="156" t="s">
        <v>1515</v>
      </c>
      <c r="F437" s="157" t="s">
        <v>1516</v>
      </c>
      <c r="G437" s="158" t="s">
        <v>137</v>
      </c>
      <c r="H437" s="159">
        <v>26</v>
      </c>
      <c r="I437" s="160"/>
      <c r="J437" s="161">
        <f>ROUND(I437*H437,2)</f>
        <v>0</v>
      </c>
      <c r="K437" s="157" t="s">
        <v>122</v>
      </c>
      <c r="L437" s="36"/>
      <c r="M437" s="162" t="s">
        <v>1</v>
      </c>
      <c r="N437" s="163" t="s">
        <v>39</v>
      </c>
      <c r="O437" s="68"/>
      <c r="P437" s="164">
        <f>O437*H437</f>
        <v>0</v>
      </c>
      <c r="Q437" s="164">
        <v>0</v>
      </c>
      <c r="R437" s="164">
        <f>Q437*H437</f>
        <v>0</v>
      </c>
      <c r="S437" s="164">
        <v>0</v>
      </c>
      <c r="T437" s="165">
        <f>S437*H437</f>
        <v>0</v>
      </c>
      <c r="U437" s="31"/>
      <c r="V437" s="31"/>
      <c r="W437" s="31"/>
      <c r="X437" s="31"/>
      <c r="Y437" s="31"/>
      <c r="Z437" s="31"/>
      <c r="AA437" s="31"/>
      <c r="AB437" s="31"/>
      <c r="AC437" s="31"/>
      <c r="AD437" s="31"/>
      <c r="AE437" s="31"/>
      <c r="AR437" s="166" t="s">
        <v>713</v>
      </c>
      <c r="AT437" s="166" t="s">
        <v>118</v>
      </c>
      <c r="AU437" s="166" t="s">
        <v>74</v>
      </c>
      <c r="AY437" s="14" t="s">
        <v>124</v>
      </c>
      <c r="BE437" s="167">
        <f>IF(N437="základní",J437,0)</f>
        <v>0</v>
      </c>
      <c r="BF437" s="167">
        <f>IF(N437="snížená",J437,0)</f>
        <v>0</v>
      </c>
      <c r="BG437" s="167">
        <f>IF(N437="zákl. přenesená",J437,0)</f>
        <v>0</v>
      </c>
      <c r="BH437" s="167">
        <f>IF(N437="sníž. přenesená",J437,0)</f>
        <v>0</v>
      </c>
      <c r="BI437" s="167">
        <f>IF(N437="nulová",J437,0)</f>
        <v>0</v>
      </c>
      <c r="BJ437" s="14" t="s">
        <v>82</v>
      </c>
      <c r="BK437" s="167">
        <f>ROUND(I437*H437,2)</f>
        <v>0</v>
      </c>
      <c r="BL437" s="14" t="s">
        <v>713</v>
      </c>
      <c r="BM437" s="166" t="s">
        <v>1517</v>
      </c>
    </row>
    <row r="438" spans="1:65" s="2" customFormat="1" ht="19.5">
      <c r="A438" s="31"/>
      <c r="B438" s="32"/>
      <c r="C438" s="33"/>
      <c r="D438" s="168" t="s">
        <v>126</v>
      </c>
      <c r="E438" s="33"/>
      <c r="F438" s="169" t="s">
        <v>1516</v>
      </c>
      <c r="G438" s="33"/>
      <c r="H438" s="33"/>
      <c r="I438" s="170"/>
      <c r="J438" s="33"/>
      <c r="K438" s="33"/>
      <c r="L438" s="36"/>
      <c r="M438" s="171"/>
      <c r="N438" s="172"/>
      <c r="O438" s="68"/>
      <c r="P438" s="68"/>
      <c r="Q438" s="68"/>
      <c r="R438" s="68"/>
      <c r="S438" s="68"/>
      <c r="T438" s="69"/>
      <c r="U438" s="31"/>
      <c r="V438" s="31"/>
      <c r="W438" s="31"/>
      <c r="X438" s="31"/>
      <c r="Y438" s="31"/>
      <c r="Z438" s="31"/>
      <c r="AA438" s="31"/>
      <c r="AB438" s="31"/>
      <c r="AC438" s="31"/>
      <c r="AD438" s="31"/>
      <c r="AE438" s="31"/>
      <c r="AT438" s="14" t="s">
        <v>126</v>
      </c>
      <c r="AU438" s="14" t="s">
        <v>74</v>
      </c>
    </row>
    <row r="439" spans="1:65" s="2" customFormat="1" ht="37.9" customHeight="1">
      <c r="A439" s="31"/>
      <c r="B439" s="32"/>
      <c r="C439" s="155" t="s">
        <v>745</v>
      </c>
      <c r="D439" s="155" t="s">
        <v>118</v>
      </c>
      <c r="E439" s="156" t="s">
        <v>1518</v>
      </c>
      <c r="F439" s="157" t="s">
        <v>1519</v>
      </c>
      <c r="G439" s="158" t="s">
        <v>829</v>
      </c>
      <c r="H439" s="159">
        <v>35</v>
      </c>
      <c r="I439" s="160"/>
      <c r="J439" s="161">
        <f>ROUND(I439*H439,2)</f>
        <v>0</v>
      </c>
      <c r="K439" s="157" t="s">
        <v>1</v>
      </c>
      <c r="L439" s="36"/>
      <c r="M439" s="162" t="s">
        <v>1</v>
      </c>
      <c r="N439" s="163" t="s">
        <v>39</v>
      </c>
      <c r="O439" s="68"/>
      <c r="P439" s="164">
        <f>O439*H439</f>
        <v>0</v>
      </c>
      <c r="Q439" s="164">
        <v>9.3410000000000007E-2</v>
      </c>
      <c r="R439" s="164">
        <f>Q439*H439</f>
        <v>3.2693500000000002</v>
      </c>
      <c r="S439" s="164">
        <v>0</v>
      </c>
      <c r="T439" s="165">
        <f>S439*H439</f>
        <v>0</v>
      </c>
      <c r="U439" s="31"/>
      <c r="V439" s="31"/>
      <c r="W439" s="31"/>
      <c r="X439" s="31"/>
      <c r="Y439" s="31"/>
      <c r="Z439" s="31"/>
      <c r="AA439" s="31"/>
      <c r="AB439" s="31"/>
      <c r="AC439" s="31"/>
      <c r="AD439" s="31"/>
      <c r="AE439" s="31"/>
      <c r="AR439" s="166" t="s">
        <v>123</v>
      </c>
      <c r="AT439" s="166" t="s">
        <v>118</v>
      </c>
      <c r="AU439" s="166" t="s">
        <v>74</v>
      </c>
      <c r="AY439" s="14" t="s">
        <v>124</v>
      </c>
      <c r="BE439" s="167">
        <f>IF(N439="základní",J439,0)</f>
        <v>0</v>
      </c>
      <c r="BF439" s="167">
        <f>IF(N439="snížená",J439,0)</f>
        <v>0</v>
      </c>
      <c r="BG439" s="167">
        <f>IF(N439="zákl. přenesená",J439,0)</f>
        <v>0</v>
      </c>
      <c r="BH439" s="167">
        <f>IF(N439="sníž. přenesená",J439,0)</f>
        <v>0</v>
      </c>
      <c r="BI439" s="167">
        <f>IF(N439="nulová",J439,0)</f>
        <v>0</v>
      </c>
      <c r="BJ439" s="14" t="s">
        <v>82</v>
      </c>
      <c r="BK439" s="167">
        <f>ROUND(I439*H439,2)</f>
        <v>0</v>
      </c>
      <c r="BL439" s="14" t="s">
        <v>123</v>
      </c>
      <c r="BM439" s="166" t="s">
        <v>1520</v>
      </c>
    </row>
    <row r="440" spans="1:65" s="2" customFormat="1" ht="29.25">
      <c r="A440" s="31"/>
      <c r="B440" s="32"/>
      <c r="C440" s="33"/>
      <c r="D440" s="168" t="s">
        <v>126</v>
      </c>
      <c r="E440" s="33"/>
      <c r="F440" s="169" t="s">
        <v>1521</v>
      </c>
      <c r="G440" s="33"/>
      <c r="H440" s="33"/>
      <c r="I440" s="170"/>
      <c r="J440" s="33"/>
      <c r="K440" s="33"/>
      <c r="L440" s="36"/>
      <c r="M440" s="171"/>
      <c r="N440" s="172"/>
      <c r="O440" s="68"/>
      <c r="P440" s="68"/>
      <c r="Q440" s="68"/>
      <c r="R440" s="68"/>
      <c r="S440" s="68"/>
      <c r="T440" s="69"/>
      <c r="U440" s="31"/>
      <c r="V440" s="31"/>
      <c r="W440" s="31"/>
      <c r="X440" s="31"/>
      <c r="Y440" s="31"/>
      <c r="Z440" s="31"/>
      <c r="AA440" s="31"/>
      <c r="AB440" s="31"/>
      <c r="AC440" s="31"/>
      <c r="AD440" s="31"/>
      <c r="AE440" s="31"/>
      <c r="AT440" s="14" t="s">
        <v>126</v>
      </c>
      <c r="AU440" s="14" t="s">
        <v>74</v>
      </c>
    </row>
    <row r="441" spans="1:65" s="2" customFormat="1" ht="24.2" customHeight="1">
      <c r="A441" s="31"/>
      <c r="B441" s="32"/>
      <c r="C441" s="155" t="s">
        <v>750</v>
      </c>
      <c r="D441" s="155" t="s">
        <v>118</v>
      </c>
      <c r="E441" s="156" t="s">
        <v>1522</v>
      </c>
      <c r="F441" s="157" t="s">
        <v>1523</v>
      </c>
      <c r="G441" s="158" t="s">
        <v>222</v>
      </c>
      <c r="H441" s="159">
        <v>70</v>
      </c>
      <c r="I441" s="160"/>
      <c r="J441" s="161">
        <f>ROUND(I441*H441,2)</f>
        <v>0</v>
      </c>
      <c r="K441" s="157" t="s">
        <v>1</v>
      </c>
      <c r="L441" s="36"/>
      <c r="M441" s="162" t="s">
        <v>1</v>
      </c>
      <c r="N441" s="163" t="s">
        <v>39</v>
      </c>
      <c r="O441" s="68"/>
      <c r="P441" s="164">
        <f>O441*H441</f>
        <v>0</v>
      </c>
      <c r="Q441" s="164">
        <v>0</v>
      </c>
      <c r="R441" s="164">
        <f>Q441*H441</f>
        <v>0</v>
      </c>
      <c r="S441" s="164">
        <v>0</v>
      </c>
      <c r="T441" s="165">
        <f>S441*H441</f>
        <v>0</v>
      </c>
      <c r="U441" s="31"/>
      <c r="V441" s="31"/>
      <c r="W441" s="31"/>
      <c r="X441" s="31"/>
      <c r="Y441" s="31"/>
      <c r="Z441" s="31"/>
      <c r="AA441" s="31"/>
      <c r="AB441" s="31"/>
      <c r="AC441" s="31"/>
      <c r="AD441" s="31"/>
      <c r="AE441" s="31"/>
      <c r="AR441" s="166" t="s">
        <v>138</v>
      </c>
      <c r="AT441" s="166" t="s">
        <v>118</v>
      </c>
      <c r="AU441" s="166" t="s">
        <v>74</v>
      </c>
      <c r="AY441" s="14" t="s">
        <v>124</v>
      </c>
      <c r="BE441" s="167">
        <f>IF(N441="základní",J441,0)</f>
        <v>0</v>
      </c>
      <c r="BF441" s="167">
        <f>IF(N441="snížená",J441,0)</f>
        <v>0</v>
      </c>
      <c r="BG441" s="167">
        <f>IF(N441="zákl. přenesená",J441,0)</f>
        <v>0</v>
      </c>
      <c r="BH441" s="167">
        <f>IF(N441="sníž. přenesená",J441,0)</f>
        <v>0</v>
      </c>
      <c r="BI441" s="167">
        <f>IF(N441="nulová",J441,0)</f>
        <v>0</v>
      </c>
      <c r="BJ441" s="14" t="s">
        <v>82</v>
      </c>
      <c r="BK441" s="167">
        <f>ROUND(I441*H441,2)</f>
        <v>0</v>
      </c>
      <c r="BL441" s="14" t="s">
        <v>138</v>
      </c>
      <c r="BM441" s="166" t="s">
        <v>1524</v>
      </c>
    </row>
    <row r="442" spans="1:65" s="2" customFormat="1" ht="39">
      <c r="A442" s="31"/>
      <c r="B442" s="32"/>
      <c r="C442" s="33"/>
      <c r="D442" s="168" t="s">
        <v>126</v>
      </c>
      <c r="E442" s="33"/>
      <c r="F442" s="169" t="s">
        <v>1525</v>
      </c>
      <c r="G442" s="33"/>
      <c r="H442" s="33"/>
      <c r="I442" s="170"/>
      <c r="J442" s="33"/>
      <c r="K442" s="33"/>
      <c r="L442" s="36"/>
      <c r="M442" s="171"/>
      <c r="N442" s="172"/>
      <c r="O442" s="68"/>
      <c r="P442" s="68"/>
      <c r="Q442" s="68"/>
      <c r="R442" s="68"/>
      <c r="S442" s="68"/>
      <c r="T442" s="69"/>
      <c r="U442" s="31"/>
      <c r="V442" s="31"/>
      <c r="W442" s="31"/>
      <c r="X442" s="31"/>
      <c r="Y442" s="31"/>
      <c r="Z442" s="31"/>
      <c r="AA442" s="31"/>
      <c r="AB442" s="31"/>
      <c r="AC442" s="31"/>
      <c r="AD442" s="31"/>
      <c r="AE442" s="31"/>
      <c r="AT442" s="14" t="s">
        <v>126</v>
      </c>
      <c r="AU442" s="14" t="s">
        <v>74</v>
      </c>
    </row>
    <row r="443" spans="1:65" s="2" customFormat="1" ht="24.2" customHeight="1">
      <c r="A443" s="31"/>
      <c r="B443" s="32"/>
      <c r="C443" s="155" t="s">
        <v>755</v>
      </c>
      <c r="D443" s="155" t="s">
        <v>118</v>
      </c>
      <c r="E443" s="156" t="s">
        <v>1526</v>
      </c>
      <c r="F443" s="157" t="s">
        <v>1527</v>
      </c>
      <c r="G443" s="158" t="s">
        <v>121</v>
      </c>
      <c r="H443" s="159">
        <v>12.6</v>
      </c>
      <c r="I443" s="160"/>
      <c r="J443" s="161">
        <f>ROUND(I443*H443,2)</f>
        <v>0</v>
      </c>
      <c r="K443" s="157" t="s">
        <v>1</v>
      </c>
      <c r="L443" s="36"/>
      <c r="M443" s="162" t="s">
        <v>1</v>
      </c>
      <c r="N443" s="163" t="s">
        <v>39</v>
      </c>
      <c r="O443" s="68"/>
      <c r="P443" s="164">
        <f>O443*H443</f>
        <v>0</v>
      </c>
      <c r="Q443" s="164">
        <v>0</v>
      </c>
      <c r="R443" s="164">
        <f>Q443*H443</f>
        <v>0</v>
      </c>
      <c r="S443" s="164">
        <v>0</v>
      </c>
      <c r="T443" s="165">
        <f>S443*H443</f>
        <v>0</v>
      </c>
      <c r="U443" s="31"/>
      <c r="V443" s="31"/>
      <c r="W443" s="31"/>
      <c r="X443" s="31"/>
      <c r="Y443" s="31"/>
      <c r="Z443" s="31"/>
      <c r="AA443" s="31"/>
      <c r="AB443" s="31"/>
      <c r="AC443" s="31"/>
      <c r="AD443" s="31"/>
      <c r="AE443" s="31"/>
      <c r="AR443" s="166" t="s">
        <v>138</v>
      </c>
      <c r="AT443" s="166" t="s">
        <v>118</v>
      </c>
      <c r="AU443" s="166" t="s">
        <v>74</v>
      </c>
      <c r="AY443" s="14" t="s">
        <v>124</v>
      </c>
      <c r="BE443" s="167">
        <f>IF(N443="základní",J443,0)</f>
        <v>0</v>
      </c>
      <c r="BF443" s="167">
        <f>IF(N443="snížená",J443,0)</f>
        <v>0</v>
      </c>
      <c r="BG443" s="167">
        <f>IF(N443="zákl. přenesená",J443,0)</f>
        <v>0</v>
      </c>
      <c r="BH443" s="167">
        <f>IF(N443="sníž. přenesená",J443,0)</f>
        <v>0</v>
      </c>
      <c r="BI443" s="167">
        <f>IF(N443="nulová",J443,0)</f>
        <v>0</v>
      </c>
      <c r="BJ443" s="14" t="s">
        <v>82</v>
      </c>
      <c r="BK443" s="167">
        <f>ROUND(I443*H443,2)</f>
        <v>0</v>
      </c>
      <c r="BL443" s="14" t="s">
        <v>138</v>
      </c>
      <c r="BM443" s="166" t="s">
        <v>1528</v>
      </c>
    </row>
    <row r="444" spans="1:65" s="2" customFormat="1" ht="29.25">
      <c r="A444" s="31"/>
      <c r="B444" s="32"/>
      <c r="C444" s="33"/>
      <c r="D444" s="168" t="s">
        <v>126</v>
      </c>
      <c r="E444" s="33"/>
      <c r="F444" s="169" t="s">
        <v>1529</v>
      </c>
      <c r="G444" s="33"/>
      <c r="H444" s="33"/>
      <c r="I444" s="170"/>
      <c r="J444" s="33"/>
      <c r="K444" s="33"/>
      <c r="L444" s="36"/>
      <c r="M444" s="171"/>
      <c r="N444" s="172"/>
      <c r="O444" s="68"/>
      <c r="P444" s="68"/>
      <c r="Q444" s="68"/>
      <c r="R444" s="68"/>
      <c r="S444" s="68"/>
      <c r="T444" s="69"/>
      <c r="U444" s="31"/>
      <c r="V444" s="31"/>
      <c r="W444" s="31"/>
      <c r="X444" s="31"/>
      <c r="Y444" s="31"/>
      <c r="Z444" s="31"/>
      <c r="AA444" s="31"/>
      <c r="AB444" s="31"/>
      <c r="AC444" s="31"/>
      <c r="AD444" s="31"/>
      <c r="AE444" s="31"/>
      <c r="AT444" s="14" t="s">
        <v>126</v>
      </c>
      <c r="AU444" s="14" t="s">
        <v>74</v>
      </c>
    </row>
    <row r="445" spans="1:65" s="2" customFormat="1" ht="24.2" customHeight="1">
      <c r="A445" s="31"/>
      <c r="B445" s="32"/>
      <c r="C445" s="155" t="s">
        <v>760</v>
      </c>
      <c r="D445" s="155" t="s">
        <v>118</v>
      </c>
      <c r="E445" s="156" t="s">
        <v>1530</v>
      </c>
      <c r="F445" s="157" t="s">
        <v>1531</v>
      </c>
      <c r="G445" s="158" t="s">
        <v>222</v>
      </c>
      <c r="H445" s="159">
        <v>70</v>
      </c>
      <c r="I445" s="160"/>
      <c r="J445" s="161">
        <f>ROUND(I445*H445,2)</f>
        <v>0</v>
      </c>
      <c r="K445" s="157" t="s">
        <v>1</v>
      </c>
      <c r="L445" s="36"/>
      <c r="M445" s="162" t="s">
        <v>1</v>
      </c>
      <c r="N445" s="163" t="s">
        <v>39</v>
      </c>
      <c r="O445" s="68"/>
      <c r="P445" s="164">
        <f>O445*H445</f>
        <v>0</v>
      </c>
      <c r="Q445" s="164">
        <v>0</v>
      </c>
      <c r="R445" s="164">
        <f>Q445*H445</f>
        <v>0</v>
      </c>
      <c r="S445" s="164">
        <v>0</v>
      </c>
      <c r="T445" s="165">
        <f>S445*H445</f>
        <v>0</v>
      </c>
      <c r="U445" s="31"/>
      <c r="V445" s="31"/>
      <c r="W445" s="31"/>
      <c r="X445" s="31"/>
      <c r="Y445" s="31"/>
      <c r="Z445" s="31"/>
      <c r="AA445" s="31"/>
      <c r="AB445" s="31"/>
      <c r="AC445" s="31"/>
      <c r="AD445" s="31"/>
      <c r="AE445" s="31"/>
      <c r="AR445" s="166" t="s">
        <v>138</v>
      </c>
      <c r="AT445" s="166" t="s">
        <v>118</v>
      </c>
      <c r="AU445" s="166" t="s">
        <v>74</v>
      </c>
      <c r="AY445" s="14" t="s">
        <v>124</v>
      </c>
      <c r="BE445" s="167">
        <f>IF(N445="základní",J445,0)</f>
        <v>0</v>
      </c>
      <c r="BF445" s="167">
        <f>IF(N445="snížená",J445,0)</f>
        <v>0</v>
      </c>
      <c r="BG445" s="167">
        <f>IF(N445="zákl. přenesená",J445,0)</f>
        <v>0</v>
      </c>
      <c r="BH445" s="167">
        <f>IF(N445="sníž. přenesená",J445,0)</f>
        <v>0</v>
      </c>
      <c r="BI445" s="167">
        <f>IF(N445="nulová",J445,0)</f>
        <v>0</v>
      </c>
      <c r="BJ445" s="14" t="s">
        <v>82</v>
      </c>
      <c r="BK445" s="167">
        <f>ROUND(I445*H445,2)</f>
        <v>0</v>
      </c>
      <c r="BL445" s="14" t="s">
        <v>138</v>
      </c>
      <c r="BM445" s="166" t="s">
        <v>1532</v>
      </c>
    </row>
    <row r="446" spans="1:65" s="2" customFormat="1" ht="39">
      <c r="A446" s="31"/>
      <c r="B446" s="32"/>
      <c r="C446" s="33"/>
      <c r="D446" s="168" t="s">
        <v>126</v>
      </c>
      <c r="E446" s="33"/>
      <c r="F446" s="169" t="s">
        <v>1533</v>
      </c>
      <c r="G446" s="33"/>
      <c r="H446" s="33"/>
      <c r="I446" s="170"/>
      <c r="J446" s="33"/>
      <c r="K446" s="33"/>
      <c r="L446" s="36"/>
      <c r="M446" s="171"/>
      <c r="N446" s="172"/>
      <c r="O446" s="68"/>
      <c r="P446" s="68"/>
      <c r="Q446" s="68"/>
      <c r="R446" s="68"/>
      <c r="S446" s="68"/>
      <c r="T446" s="69"/>
      <c r="U446" s="31"/>
      <c r="V446" s="31"/>
      <c r="W446" s="31"/>
      <c r="X446" s="31"/>
      <c r="Y446" s="31"/>
      <c r="Z446" s="31"/>
      <c r="AA446" s="31"/>
      <c r="AB446" s="31"/>
      <c r="AC446" s="31"/>
      <c r="AD446" s="31"/>
      <c r="AE446" s="31"/>
      <c r="AT446" s="14" t="s">
        <v>126</v>
      </c>
      <c r="AU446" s="14" t="s">
        <v>74</v>
      </c>
    </row>
    <row r="447" spans="1:65" s="2" customFormat="1" ht="24.2" customHeight="1">
      <c r="A447" s="31"/>
      <c r="B447" s="32"/>
      <c r="C447" s="155" t="s">
        <v>764</v>
      </c>
      <c r="D447" s="155" t="s">
        <v>118</v>
      </c>
      <c r="E447" s="156" t="s">
        <v>1534</v>
      </c>
      <c r="F447" s="157" t="s">
        <v>1535</v>
      </c>
      <c r="G447" s="158" t="s">
        <v>153</v>
      </c>
      <c r="H447" s="159">
        <v>41</v>
      </c>
      <c r="I447" s="160"/>
      <c r="J447" s="161">
        <f>ROUND(I447*H447,2)</f>
        <v>0</v>
      </c>
      <c r="K447" s="157" t="s">
        <v>122</v>
      </c>
      <c r="L447" s="36"/>
      <c r="M447" s="162" t="s">
        <v>1</v>
      </c>
      <c r="N447" s="163" t="s">
        <v>39</v>
      </c>
      <c r="O447" s="68"/>
      <c r="P447" s="164">
        <f>O447*H447</f>
        <v>0</v>
      </c>
      <c r="Q447" s="164">
        <v>0</v>
      </c>
      <c r="R447" s="164">
        <f>Q447*H447</f>
        <v>0</v>
      </c>
      <c r="S447" s="164">
        <v>0</v>
      </c>
      <c r="T447" s="165">
        <f>S447*H447</f>
        <v>0</v>
      </c>
      <c r="U447" s="31"/>
      <c r="V447" s="31"/>
      <c r="W447" s="31"/>
      <c r="X447" s="31"/>
      <c r="Y447" s="31"/>
      <c r="Z447" s="31"/>
      <c r="AA447" s="31"/>
      <c r="AB447" s="31"/>
      <c r="AC447" s="31"/>
      <c r="AD447" s="31"/>
      <c r="AE447" s="31"/>
      <c r="AR447" s="166" t="s">
        <v>713</v>
      </c>
      <c r="AT447" s="166" t="s">
        <v>118</v>
      </c>
      <c r="AU447" s="166" t="s">
        <v>74</v>
      </c>
      <c r="AY447" s="14" t="s">
        <v>124</v>
      </c>
      <c r="BE447" s="167">
        <f>IF(N447="základní",J447,0)</f>
        <v>0</v>
      </c>
      <c r="BF447" s="167">
        <f>IF(N447="snížená",J447,0)</f>
        <v>0</v>
      </c>
      <c r="BG447" s="167">
        <f>IF(N447="zákl. přenesená",J447,0)</f>
        <v>0</v>
      </c>
      <c r="BH447" s="167">
        <f>IF(N447="sníž. přenesená",J447,0)</f>
        <v>0</v>
      </c>
      <c r="BI447" s="167">
        <f>IF(N447="nulová",J447,0)</f>
        <v>0</v>
      </c>
      <c r="BJ447" s="14" t="s">
        <v>82</v>
      </c>
      <c r="BK447" s="167">
        <f>ROUND(I447*H447,2)</f>
        <v>0</v>
      </c>
      <c r="BL447" s="14" t="s">
        <v>713</v>
      </c>
      <c r="BM447" s="166" t="s">
        <v>1536</v>
      </c>
    </row>
    <row r="448" spans="1:65" s="2" customFormat="1" ht="48.75">
      <c r="A448" s="31"/>
      <c r="B448" s="32"/>
      <c r="C448" s="33"/>
      <c r="D448" s="168" t="s">
        <v>126</v>
      </c>
      <c r="E448" s="33"/>
      <c r="F448" s="169" t="s">
        <v>1537</v>
      </c>
      <c r="G448" s="33"/>
      <c r="H448" s="33"/>
      <c r="I448" s="170"/>
      <c r="J448" s="33"/>
      <c r="K448" s="33"/>
      <c r="L448" s="36"/>
      <c r="M448" s="171"/>
      <c r="N448" s="172"/>
      <c r="O448" s="68"/>
      <c r="P448" s="68"/>
      <c r="Q448" s="68"/>
      <c r="R448" s="68"/>
      <c r="S448" s="68"/>
      <c r="T448" s="69"/>
      <c r="U448" s="31"/>
      <c r="V448" s="31"/>
      <c r="W448" s="31"/>
      <c r="X448" s="31"/>
      <c r="Y448" s="31"/>
      <c r="Z448" s="31"/>
      <c r="AA448" s="31"/>
      <c r="AB448" s="31"/>
      <c r="AC448" s="31"/>
      <c r="AD448" s="31"/>
      <c r="AE448" s="31"/>
      <c r="AT448" s="14" t="s">
        <v>126</v>
      </c>
      <c r="AU448" s="14" t="s">
        <v>74</v>
      </c>
    </row>
    <row r="449" spans="1:65" s="2" customFormat="1" ht="21.75" customHeight="1">
      <c r="A449" s="31"/>
      <c r="B449" s="32"/>
      <c r="C449" s="155" t="s">
        <v>769</v>
      </c>
      <c r="D449" s="155" t="s">
        <v>118</v>
      </c>
      <c r="E449" s="156" t="s">
        <v>1538</v>
      </c>
      <c r="F449" s="157" t="s">
        <v>165</v>
      </c>
      <c r="G449" s="158" t="s">
        <v>153</v>
      </c>
      <c r="H449" s="159">
        <v>39.700000000000003</v>
      </c>
      <c r="I449" s="160"/>
      <c r="J449" s="161">
        <f>ROUND(I449*H449,2)</f>
        <v>0</v>
      </c>
      <c r="K449" s="157" t="s">
        <v>122</v>
      </c>
      <c r="L449" s="36"/>
      <c r="M449" s="162" t="s">
        <v>1</v>
      </c>
      <c r="N449" s="163" t="s">
        <v>39</v>
      </c>
      <c r="O449" s="68"/>
      <c r="P449" s="164">
        <f>O449*H449</f>
        <v>0</v>
      </c>
      <c r="Q449" s="164">
        <v>0</v>
      </c>
      <c r="R449" s="164">
        <f>Q449*H449</f>
        <v>0</v>
      </c>
      <c r="S449" s="164">
        <v>0</v>
      </c>
      <c r="T449" s="165">
        <f>S449*H449</f>
        <v>0</v>
      </c>
      <c r="U449" s="31"/>
      <c r="V449" s="31"/>
      <c r="W449" s="31"/>
      <c r="X449" s="31"/>
      <c r="Y449" s="31"/>
      <c r="Z449" s="31"/>
      <c r="AA449" s="31"/>
      <c r="AB449" s="31"/>
      <c r="AC449" s="31"/>
      <c r="AD449" s="31"/>
      <c r="AE449" s="31"/>
      <c r="AR449" s="166" t="s">
        <v>713</v>
      </c>
      <c r="AT449" s="166" t="s">
        <v>118</v>
      </c>
      <c r="AU449" s="166" t="s">
        <v>74</v>
      </c>
      <c r="AY449" s="14" t="s">
        <v>124</v>
      </c>
      <c r="BE449" s="167">
        <f>IF(N449="základní",J449,0)</f>
        <v>0</v>
      </c>
      <c r="BF449" s="167">
        <f>IF(N449="snížená",J449,0)</f>
        <v>0</v>
      </c>
      <c r="BG449" s="167">
        <f>IF(N449="zákl. přenesená",J449,0)</f>
        <v>0</v>
      </c>
      <c r="BH449" s="167">
        <f>IF(N449="sníž. přenesená",J449,0)</f>
        <v>0</v>
      </c>
      <c r="BI449" s="167">
        <f>IF(N449="nulová",J449,0)</f>
        <v>0</v>
      </c>
      <c r="BJ449" s="14" t="s">
        <v>82</v>
      </c>
      <c r="BK449" s="167">
        <f>ROUND(I449*H449,2)</f>
        <v>0</v>
      </c>
      <c r="BL449" s="14" t="s">
        <v>713</v>
      </c>
      <c r="BM449" s="166" t="s">
        <v>1539</v>
      </c>
    </row>
    <row r="450" spans="1:65" s="2" customFormat="1" ht="58.5">
      <c r="A450" s="31"/>
      <c r="B450" s="32"/>
      <c r="C450" s="33"/>
      <c r="D450" s="168" t="s">
        <v>126</v>
      </c>
      <c r="E450" s="33"/>
      <c r="F450" s="169" t="s">
        <v>1540</v>
      </c>
      <c r="G450" s="33"/>
      <c r="H450" s="33"/>
      <c r="I450" s="170"/>
      <c r="J450" s="33"/>
      <c r="K450" s="33"/>
      <c r="L450" s="36"/>
      <c r="M450" s="171"/>
      <c r="N450" s="172"/>
      <c r="O450" s="68"/>
      <c r="P450" s="68"/>
      <c r="Q450" s="68"/>
      <c r="R450" s="68"/>
      <c r="S450" s="68"/>
      <c r="T450" s="69"/>
      <c r="U450" s="31"/>
      <c r="V450" s="31"/>
      <c r="W450" s="31"/>
      <c r="X450" s="31"/>
      <c r="Y450" s="31"/>
      <c r="Z450" s="31"/>
      <c r="AA450" s="31"/>
      <c r="AB450" s="31"/>
      <c r="AC450" s="31"/>
      <c r="AD450" s="31"/>
      <c r="AE450" s="31"/>
      <c r="AT450" s="14" t="s">
        <v>126</v>
      </c>
      <c r="AU450" s="14" t="s">
        <v>74</v>
      </c>
    </row>
    <row r="451" spans="1:65" s="2" customFormat="1" ht="16.5" customHeight="1">
      <c r="A451" s="31"/>
      <c r="B451" s="32"/>
      <c r="C451" s="173" t="s">
        <v>773</v>
      </c>
      <c r="D451" s="173" t="s">
        <v>128</v>
      </c>
      <c r="E451" s="174" t="s">
        <v>1541</v>
      </c>
      <c r="F451" s="175" t="s">
        <v>1542</v>
      </c>
      <c r="G451" s="176" t="s">
        <v>153</v>
      </c>
      <c r="H451" s="177">
        <v>18.5</v>
      </c>
      <c r="I451" s="178"/>
      <c r="J451" s="179">
        <f>ROUND(I451*H451,2)</f>
        <v>0</v>
      </c>
      <c r="K451" s="175" t="s">
        <v>1</v>
      </c>
      <c r="L451" s="180"/>
      <c r="M451" s="181" t="s">
        <v>1</v>
      </c>
      <c r="N451" s="182" t="s">
        <v>39</v>
      </c>
      <c r="O451" s="68"/>
      <c r="P451" s="164">
        <f>O451*H451</f>
        <v>0</v>
      </c>
      <c r="Q451" s="164">
        <v>1</v>
      </c>
      <c r="R451" s="164">
        <f>Q451*H451</f>
        <v>18.5</v>
      </c>
      <c r="S451" s="164">
        <v>0</v>
      </c>
      <c r="T451" s="165">
        <f>S451*H451</f>
        <v>0</v>
      </c>
      <c r="U451" s="31"/>
      <c r="V451" s="31"/>
      <c r="W451" s="31"/>
      <c r="X451" s="31"/>
      <c r="Y451" s="31"/>
      <c r="Z451" s="31"/>
      <c r="AA451" s="31"/>
      <c r="AB451" s="31"/>
      <c r="AC451" s="31"/>
      <c r="AD451" s="31"/>
      <c r="AE451" s="31"/>
      <c r="AR451" s="166" t="s">
        <v>131</v>
      </c>
      <c r="AT451" s="166" t="s">
        <v>128</v>
      </c>
      <c r="AU451" s="166" t="s">
        <v>74</v>
      </c>
      <c r="AY451" s="14" t="s">
        <v>124</v>
      </c>
      <c r="BE451" s="167">
        <f>IF(N451="základní",J451,0)</f>
        <v>0</v>
      </c>
      <c r="BF451" s="167">
        <f>IF(N451="snížená",J451,0)</f>
        <v>0</v>
      </c>
      <c r="BG451" s="167">
        <f>IF(N451="zákl. přenesená",J451,0)</f>
        <v>0</v>
      </c>
      <c r="BH451" s="167">
        <f>IF(N451="sníž. přenesená",J451,0)</f>
        <v>0</v>
      </c>
      <c r="BI451" s="167">
        <f>IF(N451="nulová",J451,0)</f>
        <v>0</v>
      </c>
      <c r="BJ451" s="14" t="s">
        <v>82</v>
      </c>
      <c r="BK451" s="167">
        <f>ROUND(I451*H451,2)</f>
        <v>0</v>
      </c>
      <c r="BL451" s="14" t="s">
        <v>131</v>
      </c>
      <c r="BM451" s="166" t="s">
        <v>1543</v>
      </c>
    </row>
    <row r="452" spans="1:65" s="2" customFormat="1" ht="11.25">
      <c r="A452" s="31"/>
      <c r="B452" s="32"/>
      <c r="C452" s="33"/>
      <c r="D452" s="168" t="s">
        <v>126</v>
      </c>
      <c r="E452" s="33"/>
      <c r="F452" s="169" t="s">
        <v>1542</v>
      </c>
      <c r="G452" s="33"/>
      <c r="H452" s="33"/>
      <c r="I452" s="170"/>
      <c r="J452" s="33"/>
      <c r="K452" s="33"/>
      <c r="L452" s="36"/>
      <c r="M452" s="171"/>
      <c r="N452" s="172"/>
      <c r="O452" s="68"/>
      <c r="P452" s="68"/>
      <c r="Q452" s="68"/>
      <c r="R452" s="68"/>
      <c r="S452" s="68"/>
      <c r="T452" s="69"/>
      <c r="U452" s="31"/>
      <c r="V452" s="31"/>
      <c r="W452" s="31"/>
      <c r="X452" s="31"/>
      <c r="Y452" s="31"/>
      <c r="Z452" s="31"/>
      <c r="AA452" s="31"/>
      <c r="AB452" s="31"/>
      <c r="AC452" s="31"/>
      <c r="AD452" s="31"/>
      <c r="AE452" s="31"/>
      <c r="AT452" s="14" t="s">
        <v>126</v>
      </c>
      <c r="AU452" s="14" t="s">
        <v>74</v>
      </c>
    </row>
    <row r="453" spans="1:65" s="2" customFormat="1" ht="24.2" customHeight="1">
      <c r="A453" s="31"/>
      <c r="B453" s="32"/>
      <c r="C453" s="173" t="s">
        <v>778</v>
      </c>
      <c r="D453" s="173" t="s">
        <v>128</v>
      </c>
      <c r="E453" s="174" t="s">
        <v>1544</v>
      </c>
      <c r="F453" s="175" t="s">
        <v>1545</v>
      </c>
      <c r="G453" s="176" t="s">
        <v>153</v>
      </c>
      <c r="H453" s="177">
        <v>16</v>
      </c>
      <c r="I453" s="178"/>
      <c r="J453" s="179">
        <f>ROUND(I453*H453,2)</f>
        <v>0</v>
      </c>
      <c r="K453" s="175" t="s">
        <v>1</v>
      </c>
      <c r="L453" s="180"/>
      <c r="M453" s="181" t="s">
        <v>1</v>
      </c>
      <c r="N453" s="182" t="s">
        <v>39</v>
      </c>
      <c r="O453" s="68"/>
      <c r="P453" s="164">
        <f>O453*H453</f>
        <v>0</v>
      </c>
      <c r="Q453" s="164">
        <v>1</v>
      </c>
      <c r="R453" s="164">
        <f>Q453*H453</f>
        <v>16</v>
      </c>
      <c r="S453" s="164">
        <v>0</v>
      </c>
      <c r="T453" s="165">
        <f>S453*H453</f>
        <v>0</v>
      </c>
      <c r="U453" s="31"/>
      <c r="V453" s="31"/>
      <c r="W453" s="31"/>
      <c r="X453" s="31"/>
      <c r="Y453" s="31"/>
      <c r="Z453" s="31"/>
      <c r="AA453" s="31"/>
      <c r="AB453" s="31"/>
      <c r="AC453" s="31"/>
      <c r="AD453" s="31"/>
      <c r="AE453" s="31"/>
      <c r="AR453" s="166" t="s">
        <v>131</v>
      </c>
      <c r="AT453" s="166" t="s">
        <v>128</v>
      </c>
      <c r="AU453" s="166" t="s">
        <v>74</v>
      </c>
      <c r="AY453" s="14" t="s">
        <v>124</v>
      </c>
      <c r="BE453" s="167">
        <f>IF(N453="základní",J453,0)</f>
        <v>0</v>
      </c>
      <c r="BF453" s="167">
        <f>IF(N453="snížená",J453,0)</f>
        <v>0</v>
      </c>
      <c r="BG453" s="167">
        <f>IF(N453="zákl. přenesená",J453,0)</f>
        <v>0</v>
      </c>
      <c r="BH453" s="167">
        <f>IF(N453="sníž. přenesená",J453,0)</f>
        <v>0</v>
      </c>
      <c r="BI453" s="167">
        <f>IF(N453="nulová",J453,0)</f>
        <v>0</v>
      </c>
      <c r="BJ453" s="14" t="s">
        <v>82</v>
      </c>
      <c r="BK453" s="167">
        <f>ROUND(I453*H453,2)</f>
        <v>0</v>
      </c>
      <c r="BL453" s="14" t="s">
        <v>131</v>
      </c>
      <c r="BM453" s="166" t="s">
        <v>1546</v>
      </c>
    </row>
    <row r="454" spans="1:65" s="2" customFormat="1" ht="11.25">
      <c r="A454" s="31"/>
      <c r="B454" s="32"/>
      <c r="C454" s="33"/>
      <c r="D454" s="168" t="s">
        <v>126</v>
      </c>
      <c r="E454" s="33"/>
      <c r="F454" s="169" t="s">
        <v>1545</v>
      </c>
      <c r="G454" s="33"/>
      <c r="H454" s="33"/>
      <c r="I454" s="170"/>
      <c r="J454" s="33"/>
      <c r="K454" s="33"/>
      <c r="L454" s="36"/>
      <c r="M454" s="171"/>
      <c r="N454" s="172"/>
      <c r="O454" s="68"/>
      <c r="P454" s="68"/>
      <c r="Q454" s="68"/>
      <c r="R454" s="68"/>
      <c r="S454" s="68"/>
      <c r="T454" s="69"/>
      <c r="U454" s="31"/>
      <c r="V454" s="31"/>
      <c r="W454" s="31"/>
      <c r="X454" s="31"/>
      <c r="Y454" s="31"/>
      <c r="Z454" s="31"/>
      <c r="AA454" s="31"/>
      <c r="AB454" s="31"/>
      <c r="AC454" s="31"/>
      <c r="AD454" s="31"/>
      <c r="AE454" s="31"/>
      <c r="AT454" s="14" t="s">
        <v>126</v>
      </c>
      <c r="AU454" s="14" t="s">
        <v>74</v>
      </c>
    </row>
    <row r="455" spans="1:65" s="2" customFormat="1" ht="33" customHeight="1">
      <c r="A455" s="31"/>
      <c r="B455" s="32"/>
      <c r="C455" s="155" t="s">
        <v>782</v>
      </c>
      <c r="D455" s="155" t="s">
        <v>118</v>
      </c>
      <c r="E455" s="156" t="s">
        <v>1547</v>
      </c>
      <c r="F455" s="157" t="s">
        <v>1548</v>
      </c>
      <c r="G455" s="158" t="s">
        <v>137</v>
      </c>
      <c r="H455" s="159">
        <v>1</v>
      </c>
      <c r="I455" s="160"/>
      <c r="J455" s="161">
        <f>ROUND(I455*H455,2)</f>
        <v>0</v>
      </c>
      <c r="K455" s="157" t="s">
        <v>1</v>
      </c>
      <c r="L455" s="36"/>
      <c r="M455" s="162" t="s">
        <v>1</v>
      </c>
      <c r="N455" s="163" t="s">
        <v>39</v>
      </c>
      <c r="O455" s="68"/>
      <c r="P455" s="164">
        <f>O455*H455</f>
        <v>0</v>
      </c>
      <c r="Q455" s="164">
        <v>0</v>
      </c>
      <c r="R455" s="164">
        <f>Q455*H455</f>
        <v>0</v>
      </c>
      <c r="S455" s="164">
        <v>0</v>
      </c>
      <c r="T455" s="165">
        <f>S455*H455</f>
        <v>0</v>
      </c>
      <c r="U455" s="31"/>
      <c r="V455" s="31"/>
      <c r="W455" s="31"/>
      <c r="X455" s="31"/>
      <c r="Y455" s="31"/>
      <c r="Z455" s="31"/>
      <c r="AA455" s="31"/>
      <c r="AB455" s="31"/>
      <c r="AC455" s="31"/>
      <c r="AD455" s="31"/>
      <c r="AE455" s="31"/>
      <c r="AR455" s="166" t="s">
        <v>123</v>
      </c>
      <c r="AT455" s="166" t="s">
        <v>118</v>
      </c>
      <c r="AU455" s="166" t="s">
        <v>74</v>
      </c>
      <c r="AY455" s="14" t="s">
        <v>124</v>
      </c>
      <c r="BE455" s="167">
        <f>IF(N455="základní",J455,0)</f>
        <v>0</v>
      </c>
      <c r="BF455" s="167">
        <f>IF(N455="snížená",J455,0)</f>
        <v>0</v>
      </c>
      <c r="BG455" s="167">
        <f>IF(N455="zákl. přenesená",J455,0)</f>
        <v>0</v>
      </c>
      <c r="BH455" s="167">
        <f>IF(N455="sníž. přenesená",J455,0)</f>
        <v>0</v>
      </c>
      <c r="BI455" s="167">
        <f>IF(N455="nulová",J455,0)</f>
        <v>0</v>
      </c>
      <c r="BJ455" s="14" t="s">
        <v>82</v>
      </c>
      <c r="BK455" s="167">
        <f>ROUND(I455*H455,2)</f>
        <v>0</v>
      </c>
      <c r="BL455" s="14" t="s">
        <v>123</v>
      </c>
      <c r="BM455" s="166" t="s">
        <v>1549</v>
      </c>
    </row>
    <row r="456" spans="1:65" s="2" customFormat="1" ht="29.25">
      <c r="A456" s="31"/>
      <c r="B456" s="32"/>
      <c r="C456" s="33"/>
      <c r="D456" s="168" t="s">
        <v>126</v>
      </c>
      <c r="E456" s="33"/>
      <c r="F456" s="169" t="s">
        <v>1550</v>
      </c>
      <c r="G456" s="33"/>
      <c r="H456" s="33"/>
      <c r="I456" s="170"/>
      <c r="J456" s="33"/>
      <c r="K456" s="33"/>
      <c r="L456" s="36"/>
      <c r="M456" s="171"/>
      <c r="N456" s="172"/>
      <c r="O456" s="68"/>
      <c r="P456" s="68"/>
      <c r="Q456" s="68"/>
      <c r="R456" s="68"/>
      <c r="S456" s="68"/>
      <c r="T456" s="69"/>
      <c r="U456" s="31"/>
      <c r="V456" s="31"/>
      <c r="W456" s="31"/>
      <c r="X456" s="31"/>
      <c r="Y456" s="31"/>
      <c r="Z456" s="31"/>
      <c r="AA456" s="31"/>
      <c r="AB456" s="31"/>
      <c r="AC456" s="31"/>
      <c r="AD456" s="31"/>
      <c r="AE456" s="31"/>
      <c r="AT456" s="14" t="s">
        <v>126</v>
      </c>
      <c r="AU456" s="14" t="s">
        <v>74</v>
      </c>
    </row>
    <row r="457" spans="1:65" s="2" customFormat="1" ht="33" customHeight="1">
      <c r="A457" s="31"/>
      <c r="B457" s="32"/>
      <c r="C457" s="155" t="s">
        <v>787</v>
      </c>
      <c r="D457" s="155" t="s">
        <v>118</v>
      </c>
      <c r="E457" s="156" t="s">
        <v>1551</v>
      </c>
      <c r="F457" s="157" t="s">
        <v>1552</v>
      </c>
      <c r="G457" s="158" t="s">
        <v>137</v>
      </c>
      <c r="H457" s="159">
        <v>5</v>
      </c>
      <c r="I457" s="160"/>
      <c r="J457" s="161">
        <f>ROUND(I457*H457,2)</f>
        <v>0</v>
      </c>
      <c r="K457" s="157" t="s">
        <v>1</v>
      </c>
      <c r="L457" s="36"/>
      <c r="M457" s="162" t="s">
        <v>1</v>
      </c>
      <c r="N457" s="163" t="s">
        <v>39</v>
      </c>
      <c r="O457" s="68"/>
      <c r="P457" s="164">
        <f>O457*H457</f>
        <v>0</v>
      </c>
      <c r="Q457" s="164">
        <v>0</v>
      </c>
      <c r="R457" s="164">
        <f>Q457*H457</f>
        <v>0</v>
      </c>
      <c r="S457" s="164">
        <v>0</v>
      </c>
      <c r="T457" s="165">
        <f>S457*H457</f>
        <v>0</v>
      </c>
      <c r="U457" s="31"/>
      <c r="V457" s="31"/>
      <c r="W457" s="31"/>
      <c r="X457" s="31"/>
      <c r="Y457" s="31"/>
      <c r="Z457" s="31"/>
      <c r="AA457" s="31"/>
      <c r="AB457" s="31"/>
      <c r="AC457" s="31"/>
      <c r="AD457" s="31"/>
      <c r="AE457" s="31"/>
      <c r="AR457" s="166" t="s">
        <v>123</v>
      </c>
      <c r="AT457" s="166" t="s">
        <v>118</v>
      </c>
      <c r="AU457" s="166" t="s">
        <v>74</v>
      </c>
      <c r="AY457" s="14" t="s">
        <v>124</v>
      </c>
      <c r="BE457" s="167">
        <f>IF(N457="základní",J457,0)</f>
        <v>0</v>
      </c>
      <c r="BF457" s="167">
        <f>IF(N457="snížená",J457,0)</f>
        <v>0</v>
      </c>
      <c r="BG457" s="167">
        <f>IF(N457="zákl. přenesená",J457,0)</f>
        <v>0</v>
      </c>
      <c r="BH457" s="167">
        <f>IF(N457="sníž. přenesená",J457,0)</f>
        <v>0</v>
      </c>
      <c r="BI457" s="167">
        <f>IF(N457="nulová",J457,0)</f>
        <v>0</v>
      </c>
      <c r="BJ457" s="14" t="s">
        <v>82</v>
      </c>
      <c r="BK457" s="167">
        <f>ROUND(I457*H457,2)</f>
        <v>0</v>
      </c>
      <c r="BL457" s="14" t="s">
        <v>123</v>
      </c>
      <c r="BM457" s="166" t="s">
        <v>1553</v>
      </c>
    </row>
    <row r="458" spans="1:65" s="2" customFormat="1" ht="29.25">
      <c r="A458" s="31"/>
      <c r="B458" s="32"/>
      <c r="C458" s="33"/>
      <c r="D458" s="168" t="s">
        <v>126</v>
      </c>
      <c r="E458" s="33"/>
      <c r="F458" s="169" t="s">
        <v>1554</v>
      </c>
      <c r="G458" s="33"/>
      <c r="H458" s="33"/>
      <c r="I458" s="170"/>
      <c r="J458" s="33"/>
      <c r="K458" s="33"/>
      <c r="L458" s="36"/>
      <c r="M458" s="171"/>
      <c r="N458" s="172"/>
      <c r="O458" s="68"/>
      <c r="P458" s="68"/>
      <c r="Q458" s="68"/>
      <c r="R458" s="68"/>
      <c r="S458" s="68"/>
      <c r="T458" s="69"/>
      <c r="U458" s="31"/>
      <c r="V458" s="31"/>
      <c r="W458" s="31"/>
      <c r="X458" s="31"/>
      <c r="Y458" s="31"/>
      <c r="Z458" s="31"/>
      <c r="AA458" s="31"/>
      <c r="AB458" s="31"/>
      <c r="AC458" s="31"/>
      <c r="AD458" s="31"/>
      <c r="AE458" s="31"/>
      <c r="AT458" s="14" t="s">
        <v>126</v>
      </c>
      <c r="AU458" s="14" t="s">
        <v>74</v>
      </c>
    </row>
    <row r="459" spans="1:65" s="2" customFormat="1" ht="33" customHeight="1">
      <c r="A459" s="31"/>
      <c r="B459" s="32"/>
      <c r="C459" s="155" t="s">
        <v>791</v>
      </c>
      <c r="D459" s="155" t="s">
        <v>118</v>
      </c>
      <c r="E459" s="156" t="s">
        <v>1555</v>
      </c>
      <c r="F459" s="157" t="s">
        <v>1556</v>
      </c>
      <c r="G459" s="158" t="s">
        <v>137</v>
      </c>
      <c r="H459" s="159">
        <v>1</v>
      </c>
      <c r="I459" s="160"/>
      <c r="J459" s="161">
        <f>ROUND(I459*H459,2)</f>
        <v>0</v>
      </c>
      <c r="K459" s="157" t="s">
        <v>1</v>
      </c>
      <c r="L459" s="36"/>
      <c r="M459" s="162" t="s">
        <v>1</v>
      </c>
      <c r="N459" s="163" t="s">
        <v>39</v>
      </c>
      <c r="O459" s="68"/>
      <c r="P459" s="164">
        <f>O459*H459</f>
        <v>0</v>
      </c>
      <c r="Q459" s="164">
        <v>0</v>
      </c>
      <c r="R459" s="164">
        <f>Q459*H459</f>
        <v>0</v>
      </c>
      <c r="S459" s="164">
        <v>0</v>
      </c>
      <c r="T459" s="165">
        <f>S459*H459</f>
        <v>0</v>
      </c>
      <c r="U459" s="31"/>
      <c r="V459" s="31"/>
      <c r="W459" s="31"/>
      <c r="X459" s="31"/>
      <c r="Y459" s="31"/>
      <c r="Z459" s="31"/>
      <c r="AA459" s="31"/>
      <c r="AB459" s="31"/>
      <c r="AC459" s="31"/>
      <c r="AD459" s="31"/>
      <c r="AE459" s="31"/>
      <c r="AR459" s="166" t="s">
        <v>123</v>
      </c>
      <c r="AT459" s="166" t="s">
        <v>118</v>
      </c>
      <c r="AU459" s="166" t="s">
        <v>74</v>
      </c>
      <c r="AY459" s="14" t="s">
        <v>124</v>
      </c>
      <c r="BE459" s="167">
        <f>IF(N459="základní",J459,0)</f>
        <v>0</v>
      </c>
      <c r="BF459" s="167">
        <f>IF(N459="snížená",J459,0)</f>
        <v>0</v>
      </c>
      <c r="BG459" s="167">
        <f>IF(N459="zákl. přenesená",J459,0)</f>
        <v>0</v>
      </c>
      <c r="BH459" s="167">
        <f>IF(N459="sníž. přenesená",J459,0)</f>
        <v>0</v>
      </c>
      <c r="BI459" s="167">
        <f>IF(N459="nulová",J459,0)</f>
        <v>0</v>
      </c>
      <c r="BJ459" s="14" t="s">
        <v>82</v>
      </c>
      <c r="BK459" s="167">
        <f>ROUND(I459*H459,2)</f>
        <v>0</v>
      </c>
      <c r="BL459" s="14" t="s">
        <v>123</v>
      </c>
      <c r="BM459" s="166" t="s">
        <v>1557</v>
      </c>
    </row>
    <row r="460" spans="1:65" s="2" customFormat="1" ht="29.25">
      <c r="A460" s="31"/>
      <c r="B460" s="32"/>
      <c r="C460" s="33"/>
      <c r="D460" s="168" t="s">
        <v>126</v>
      </c>
      <c r="E460" s="33"/>
      <c r="F460" s="169" t="s">
        <v>1558</v>
      </c>
      <c r="G460" s="33"/>
      <c r="H460" s="33"/>
      <c r="I460" s="170"/>
      <c r="J460" s="33"/>
      <c r="K460" s="33"/>
      <c r="L460" s="36"/>
      <c r="M460" s="171"/>
      <c r="N460" s="172"/>
      <c r="O460" s="68"/>
      <c r="P460" s="68"/>
      <c r="Q460" s="68"/>
      <c r="R460" s="68"/>
      <c r="S460" s="68"/>
      <c r="T460" s="69"/>
      <c r="U460" s="31"/>
      <c r="V460" s="31"/>
      <c r="W460" s="31"/>
      <c r="X460" s="31"/>
      <c r="Y460" s="31"/>
      <c r="Z460" s="31"/>
      <c r="AA460" s="31"/>
      <c r="AB460" s="31"/>
      <c r="AC460" s="31"/>
      <c r="AD460" s="31"/>
      <c r="AE460" s="31"/>
      <c r="AT460" s="14" t="s">
        <v>126</v>
      </c>
      <c r="AU460" s="14" t="s">
        <v>74</v>
      </c>
    </row>
    <row r="461" spans="1:65" s="2" customFormat="1" ht="16.5" customHeight="1">
      <c r="A461" s="31"/>
      <c r="B461" s="32"/>
      <c r="C461" s="155" t="s">
        <v>795</v>
      </c>
      <c r="D461" s="155" t="s">
        <v>118</v>
      </c>
      <c r="E461" s="156" t="s">
        <v>1559</v>
      </c>
      <c r="F461" s="157" t="s">
        <v>1560</v>
      </c>
      <c r="G461" s="158" t="s">
        <v>147</v>
      </c>
      <c r="H461" s="159">
        <v>16</v>
      </c>
      <c r="I461" s="160"/>
      <c r="J461" s="161">
        <f>ROUND(I461*H461,2)</f>
        <v>0</v>
      </c>
      <c r="K461" s="157" t="s">
        <v>1</v>
      </c>
      <c r="L461" s="36"/>
      <c r="M461" s="162" t="s">
        <v>1</v>
      </c>
      <c r="N461" s="163" t="s">
        <v>39</v>
      </c>
      <c r="O461" s="68"/>
      <c r="P461" s="164">
        <f>O461*H461</f>
        <v>0</v>
      </c>
      <c r="Q461" s="164">
        <v>0</v>
      </c>
      <c r="R461" s="164">
        <f>Q461*H461</f>
        <v>0</v>
      </c>
      <c r="S461" s="164">
        <v>0</v>
      </c>
      <c r="T461" s="165">
        <f>S461*H461</f>
        <v>0</v>
      </c>
      <c r="U461" s="31"/>
      <c r="V461" s="31"/>
      <c r="W461" s="31"/>
      <c r="X461" s="31"/>
      <c r="Y461" s="31"/>
      <c r="Z461" s="31"/>
      <c r="AA461" s="31"/>
      <c r="AB461" s="31"/>
      <c r="AC461" s="31"/>
      <c r="AD461" s="31"/>
      <c r="AE461" s="31"/>
      <c r="AR461" s="166" t="s">
        <v>713</v>
      </c>
      <c r="AT461" s="166" t="s">
        <v>118</v>
      </c>
      <c r="AU461" s="166" t="s">
        <v>74</v>
      </c>
      <c r="AY461" s="14" t="s">
        <v>124</v>
      </c>
      <c r="BE461" s="167">
        <f>IF(N461="základní",J461,0)</f>
        <v>0</v>
      </c>
      <c r="BF461" s="167">
        <f>IF(N461="snížená",J461,0)</f>
        <v>0</v>
      </c>
      <c r="BG461" s="167">
        <f>IF(N461="zákl. přenesená",J461,0)</f>
        <v>0</v>
      </c>
      <c r="BH461" s="167">
        <f>IF(N461="sníž. přenesená",J461,0)</f>
        <v>0</v>
      </c>
      <c r="BI461" s="167">
        <f>IF(N461="nulová",J461,0)</f>
        <v>0</v>
      </c>
      <c r="BJ461" s="14" t="s">
        <v>82</v>
      </c>
      <c r="BK461" s="167">
        <f>ROUND(I461*H461,2)</f>
        <v>0</v>
      </c>
      <c r="BL461" s="14" t="s">
        <v>713</v>
      </c>
      <c r="BM461" s="166" t="s">
        <v>1561</v>
      </c>
    </row>
    <row r="462" spans="1:65" s="2" customFormat="1" ht="19.5">
      <c r="A462" s="31"/>
      <c r="B462" s="32"/>
      <c r="C462" s="33"/>
      <c r="D462" s="168" t="s">
        <v>126</v>
      </c>
      <c r="E462" s="33"/>
      <c r="F462" s="169" t="s">
        <v>1562</v>
      </c>
      <c r="G462" s="33"/>
      <c r="H462" s="33"/>
      <c r="I462" s="170"/>
      <c r="J462" s="33"/>
      <c r="K462" s="33"/>
      <c r="L462" s="36"/>
      <c r="M462" s="171"/>
      <c r="N462" s="172"/>
      <c r="O462" s="68"/>
      <c r="P462" s="68"/>
      <c r="Q462" s="68"/>
      <c r="R462" s="68"/>
      <c r="S462" s="68"/>
      <c r="T462" s="69"/>
      <c r="U462" s="31"/>
      <c r="V462" s="31"/>
      <c r="W462" s="31"/>
      <c r="X462" s="31"/>
      <c r="Y462" s="31"/>
      <c r="Z462" s="31"/>
      <c r="AA462" s="31"/>
      <c r="AB462" s="31"/>
      <c r="AC462" s="31"/>
      <c r="AD462" s="31"/>
      <c r="AE462" s="31"/>
      <c r="AT462" s="14" t="s">
        <v>126</v>
      </c>
      <c r="AU462" s="14" t="s">
        <v>74</v>
      </c>
    </row>
    <row r="463" spans="1:65" s="2" customFormat="1" ht="66.75" customHeight="1">
      <c r="A463" s="31"/>
      <c r="B463" s="32"/>
      <c r="C463" s="173" t="s">
        <v>800</v>
      </c>
      <c r="D463" s="173" t="s">
        <v>128</v>
      </c>
      <c r="E463" s="174" t="s">
        <v>1563</v>
      </c>
      <c r="F463" s="175" t="s">
        <v>1564</v>
      </c>
      <c r="G463" s="176" t="s">
        <v>137</v>
      </c>
      <c r="H463" s="177">
        <v>48</v>
      </c>
      <c r="I463" s="178"/>
      <c r="J463" s="179">
        <f>ROUND(I463*H463,2)</f>
        <v>0</v>
      </c>
      <c r="K463" s="175" t="s">
        <v>122</v>
      </c>
      <c r="L463" s="180"/>
      <c r="M463" s="181" t="s">
        <v>1</v>
      </c>
      <c r="N463" s="182" t="s">
        <v>39</v>
      </c>
      <c r="O463" s="68"/>
      <c r="P463" s="164">
        <f>O463*H463</f>
        <v>0</v>
      </c>
      <c r="Q463" s="164">
        <v>0</v>
      </c>
      <c r="R463" s="164">
        <f>Q463*H463</f>
        <v>0</v>
      </c>
      <c r="S463" s="164">
        <v>0</v>
      </c>
      <c r="T463" s="165">
        <f>S463*H463</f>
        <v>0</v>
      </c>
      <c r="U463" s="31"/>
      <c r="V463" s="31"/>
      <c r="W463" s="31"/>
      <c r="X463" s="31"/>
      <c r="Y463" s="31"/>
      <c r="Z463" s="31"/>
      <c r="AA463" s="31"/>
      <c r="AB463" s="31"/>
      <c r="AC463" s="31"/>
      <c r="AD463" s="31"/>
      <c r="AE463" s="31"/>
      <c r="AR463" s="166" t="s">
        <v>131</v>
      </c>
      <c r="AT463" s="166" t="s">
        <v>128</v>
      </c>
      <c r="AU463" s="166" t="s">
        <v>74</v>
      </c>
      <c r="AY463" s="14" t="s">
        <v>124</v>
      </c>
      <c r="BE463" s="167">
        <f>IF(N463="základní",J463,0)</f>
        <v>0</v>
      </c>
      <c r="BF463" s="167">
        <f>IF(N463="snížená",J463,0)</f>
        <v>0</v>
      </c>
      <c r="BG463" s="167">
        <f>IF(N463="zákl. přenesená",J463,0)</f>
        <v>0</v>
      </c>
      <c r="BH463" s="167">
        <f>IF(N463="sníž. přenesená",J463,0)</f>
        <v>0</v>
      </c>
      <c r="BI463" s="167">
        <f>IF(N463="nulová",J463,0)</f>
        <v>0</v>
      </c>
      <c r="BJ463" s="14" t="s">
        <v>82</v>
      </c>
      <c r="BK463" s="167">
        <f>ROUND(I463*H463,2)</f>
        <v>0</v>
      </c>
      <c r="BL463" s="14" t="s">
        <v>131</v>
      </c>
      <c r="BM463" s="166" t="s">
        <v>1565</v>
      </c>
    </row>
    <row r="464" spans="1:65" s="2" customFormat="1" ht="39">
      <c r="A464" s="31"/>
      <c r="B464" s="32"/>
      <c r="C464" s="33"/>
      <c r="D464" s="168" t="s">
        <v>126</v>
      </c>
      <c r="E464" s="33"/>
      <c r="F464" s="169" t="s">
        <v>1564</v>
      </c>
      <c r="G464" s="33"/>
      <c r="H464" s="33"/>
      <c r="I464" s="170"/>
      <c r="J464" s="33"/>
      <c r="K464" s="33"/>
      <c r="L464" s="36"/>
      <c r="M464" s="171"/>
      <c r="N464" s="172"/>
      <c r="O464" s="68"/>
      <c r="P464" s="68"/>
      <c r="Q464" s="68"/>
      <c r="R464" s="68"/>
      <c r="S464" s="68"/>
      <c r="T464" s="69"/>
      <c r="U464" s="31"/>
      <c r="V464" s="31"/>
      <c r="W464" s="31"/>
      <c r="X464" s="31"/>
      <c r="Y464" s="31"/>
      <c r="Z464" s="31"/>
      <c r="AA464" s="31"/>
      <c r="AB464" s="31"/>
      <c r="AC464" s="31"/>
      <c r="AD464" s="31"/>
      <c r="AE464" s="31"/>
      <c r="AT464" s="14" t="s">
        <v>126</v>
      </c>
      <c r="AU464" s="14" t="s">
        <v>74</v>
      </c>
    </row>
    <row r="465" spans="1:65" s="2" customFormat="1" ht="68.25">
      <c r="A465" s="31"/>
      <c r="B465" s="32"/>
      <c r="C465" s="33"/>
      <c r="D465" s="168" t="s">
        <v>156</v>
      </c>
      <c r="E465" s="33"/>
      <c r="F465" s="183" t="s">
        <v>1566</v>
      </c>
      <c r="G465" s="33"/>
      <c r="H465" s="33"/>
      <c r="I465" s="170"/>
      <c r="J465" s="33"/>
      <c r="K465" s="33"/>
      <c r="L465" s="36"/>
      <c r="M465" s="171"/>
      <c r="N465" s="172"/>
      <c r="O465" s="68"/>
      <c r="P465" s="68"/>
      <c r="Q465" s="68"/>
      <c r="R465" s="68"/>
      <c r="S465" s="68"/>
      <c r="T465" s="69"/>
      <c r="U465" s="31"/>
      <c r="V465" s="31"/>
      <c r="W465" s="31"/>
      <c r="X465" s="31"/>
      <c r="Y465" s="31"/>
      <c r="Z465" s="31"/>
      <c r="AA465" s="31"/>
      <c r="AB465" s="31"/>
      <c r="AC465" s="31"/>
      <c r="AD465" s="31"/>
      <c r="AE465" s="31"/>
      <c r="AT465" s="14" t="s">
        <v>156</v>
      </c>
      <c r="AU465" s="14" t="s">
        <v>74</v>
      </c>
    </row>
    <row r="466" spans="1:65" s="2" customFormat="1" ht="24.2" customHeight="1">
      <c r="A466" s="31"/>
      <c r="B466" s="32"/>
      <c r="C466" s="155" t="s">
        <v>805</v>
      </c>
      <c r="D466" s="155" t="s">
        <v>118</v>
      </c>
      <c r="E466" s="156" t="s">
        <v>1567</v>
      </c>
      <c r="F466" s="157" t="s">
        <v>1568</v>
      </c>
      <c r="G466" s="158" t="s">
        <v>137</v>
      </c>
      <c r="H466" s="159">
        <v>3</v>
      </c>
      <c r="I466" s="160"/>
      <c r="J466" s="161">
        <f>ROUND(I466*H466,2)</f>
        <v>0</v>
      </c>
      <c r="K466" s="157" t="s">
        <v>122</v>
      </c>
      <c r="L466" s="36"/>
      <c r="M466" s="162" t="s">
        <v>1</v>
      </c>
      <c r="N466" s="163" t="s">
        <v>39</v>
      </c>
      <c r="O466" s="68"/>
      <c r="P466" s="164">
        <f>O466*H466</f>
        <v>0</v>
      </c>
      <c r="Q466" s="164">
        <v>0</v>
      </c>
      <c r="R466" s="164">
        <f>Q466*H466</f>
        <v>0</v>
      </c>
      <c r="S466" s="164">
        <v>0</v>
      </c>
      <c r="T466" s="165">
        <f>S466*H466</f>
        <v>0</v>
      </c>
      <c r="U466" s="31"/>
      <c r="V466" s="31"/>
      <c r="W466" s="31"/>
      <c r="X466" s="31"/>
      <c r="Y466" s="31"/>
      <c r="Z466" s="31"/>
      <c r="AA466" s="31"/>
      <c r="AB466" s="31"/>
      <c r="AC466" s="31"/>
      <c r="AD466" s="31"/>
      <c r="AE466" s="31"/>
      <c r="AR466" s="166" t="s">
        <v>713</v>
      </c>
      <c r="AT466" s="166" t="s">
        <v>118</v>
      </c>
      <c r="AU466" s="166" t="s">
        <v>74</v>
      </c>
      <c r="AY466" s="14" t="s">
        <v>124</v>
      </c>
      <c r="BE466" s="167">
        <f>IF(N466="základní",J466,0)</f>
        <v>0</v>
      </c>
      <c r="BF466" s="167">
        <f>IF(N466="snížená",J466,0)</f>
        <v>0</v>
      </c>
      <c r="BG466" s="167">
        <f>IF(N466="zákl. přenesená",J466,0)</f>
        <v>0</v>
      </c>
      <c r="BH466" s="167">
        <f>IF(N466="sníž. přenesená",J466,0)</f>
        <v>0</v>
      </c>
      <c r="BI466" s="167">
        <f>IF(N466="nulová",J466,0)</f>
        <v>0</v>
      </c>
      <c r="BJ466" s="14" t="s">
        <v>82</v>
      </c>
      <c r="BK466" s="167">
        <f>ROUND(I466*H466,2)</f>
        <v>0</v>
      </c>
      <c r="BL466" s="14" t="s">
        <v>713</v>
      </c>
      <c r="BM466" s="166" t="s">
        <v>1569</v>
      </c>
    </row>
    <row r="467" spans="1:65" s="2" customFormat="1" ht="29.25">
      <c r="A467" s="31"/>
      <c r="B467" s="32"/>
      <c r="C467" s="33"/>
      <c r="D467" s="168" t="s">
        <v>126</v>
      </c>
      <c r="E467" s="33"/>
      <c r="F467" s="169" t="s">
        <v>1570</v>
      </c>
      <c r="G467" s="33"/>
      <c r="H467" s="33"/>
      <c r="I467" s="170"/>
      <c r="J467" s="33"/>
      <c r="K467" s="33"/>
      <c r="L467" s="36"/>
      <c r="M467" s="171"/>
      <c r="N467" s="172"/>
      <c r="O467" s="68"/>
      <c r="P467" s="68"/>
      <c r="Q467" s="68"/>
      <c r="R467" s="68"/>
      <c r="S467" s="68"/>
      <c r="T467" s="69"/>
      <c r="U467" s="31"/>
      <c r="V467" s="31"/>
      <c r="W467" s="31"/>
      <c r="X467" s="31"/>
      <c r="Y467" s="31"/>
      <c r="Z467" s="31"/>
      <c r="AA467" s="31"/>
      <c r="AB467" s="31"/>
      <c r="AC467" s="31"/>
      <c r="AD467" s="31"/>
      <c r="AE467" s="31"/>
      <c r="AT467" s="14" t="s">
        <v>126</v>
      </c>
      <c r="AU467" s="14" t="s">
        <v>74</v>
      </c>
    </row>
    <row r="468" spans="1:65" s="2" customFormat="1" ht="33" customHeight="1">
      <c r="A468" s="31"/>
      <c r="B468" s="32"/>
      <c r="C468" s="173" t="s">
        <v>807</v>
      </c>
      <c r="D468" s="173" t="s">
        <v>128</v>
      </c>
      <c r="E468" s="174" t="s">
        <v>1571</v>
      </c>
      <c r="F468" s="175" t="s">
        <v>1572</v>
      </c>
      <c r="G468" s="176" t="s">
        <v>222</v>
      </c>
      <c r="H468" s="177">
        <v>455</v>
      </c>
      <c r="I468" s="178"/>
      <c r="J468" s="179">
        <f>ROUND(I468*H468,2)</f>
        <v>0</v>
      </c>
      <c r="K468" s="175" t="s">
        <v>122</v>
      </c>
      <c r="L468" s="180"/>
      <c r="M468" s="181" t="s">
        <v>1</v>
      </c>
      <c r="N468" s="182" t="s">
        <v>39</v>
      </c>
      <c r="O468" s="68"/>
      <c r="P468" s="164">
        <f>O468*H468</f>
        <v>0</v>
      </c>
      <c r="Q468" s="164">
        <v>0</v>
      </c>
      <c r="R468" s="164">
        <f>Q468*H468</f>
        <v>0</v>
      </c>
      <c r="S468" s="164">
        <v>0</v>
      </c>
      <c r="T468" s="165">
        <f>S468*H468</f>
        <v>0</v>
      </c>
      <c r="U468" s="31"/>
      <c r="V468" s="31"/>
      <c r="W468" s="31"/>
      <c r="X468" s="31"/>
      <c r="Y468" s="31"/>
      <c r="Z468" s="31"/>
      <c r="AA468" s="31"/>
      <c r="AB468" s="31"/>
      <c r="AC468" s="31"/>
      <c r="AD468" s="31"/>
      <c r="AE468" s="31"/>
      <c r="AR468" s="166" t="s">
        <v>163</v>
      </c>
      <c r="AT468" s="166" t="s">
        <v>128</v>
      </c>
      <c r="AU468" s="166" t="s">
        <v>74</v>
      </c>
      <c r="AY468" s="14" t="s">
        <v>124</v>
      </c>
      <c r="BE468" s="167">
        <f>IF(N468="základní",J468,0)</f>
        <v>0</v>
      </c>
      <c r="BF468" s="167">
        <f>IF(N468="snížená",J468,0)</f>
        <v>0</v>
      </c>
      <c r="BG468" s="167">
        <f>IF(N468="zákl. přenesená",J468,0)</f>
        <v>0</v>
      </c>
      <c r="BH468" s="167">
        <f>IF(N468="sníž. přenesená",J468,0)</f>
        <v>0</v>
      </c>
      <c r="BI468" s="167">
        <f>IF(N468="nulová",J468,0)</f>
        <v>0</v>
      </c>
      <c r="BJ468" s="14" t="s">
        <v>82</v>
      </c>
      <c r="BK468" s="167">
        <f>ROUND(I468*H468,2)</f>
        <v>0</v>
      </c>
      <c r="BL468" s="14" t="s">
        <v>123</v>
      </c>
      <c r="BM468" s="166" t="s">
        <v>1573</v>
      </c>
    </row>
    <row r="469" spans="1:65" s="2" customFormat="1" ht="19.5">
      <c r="A469" s="31"/>
      <c r="B469" s="32"/>
      <c r="C469" s="33"/>
      <c r="D469" s="168" t="s">
        <v>126</v>
      </c>
      <c r="E469" s="33"/>
      <c r="F469" s="169" t="s">
        <v>1572</v>
      </c>
      <c r="G469" s="33"/>
      <c r="H469" s="33"/>
      <c r="I469" s="170"/>
      <c r="J469" s="33"/>
      <c r="K469" s="33"/>
      <c r="L469" s="36"/>
      <c r="M469" s="171"/>
      <c r="N469" s="172"/>
      <c r="O469" s="68"/>
      <c r="P469" s="68"/>
      <c r="Q469" s="68"/>
      <c r="R469" s="68"/>
      <c r="S469" s="68"/>
      <c r="T469" s="69"/>
      <c r="U469" s="31"/>
      <c r="V469" s="31"/>
      <c r="W469" s="31"/>
      <c r="X469" s="31"/>
      <c r="Y469" s="31"/>
      <c r="Z469" s="31"/>
      <c r="AA469" s="31"/>
      <c r="AB469" s="31"/>
      <c r="AC469" s="31"/>
      <c r="AD469" s="31"/>
      <c r="AE469" s="31"/>
      <c r="AT469" s="14" t="s">
        <v>126</v>
      </c>
      <c r="AU469" s="14" t="s">
        <v>74</v>
      </c>
    </row>
    <row r="470" spans="1:65" s="2" customFormat="1" ht="24.2" customHeight="1">
      <c r="A470" s="31"/>
      <c r="B470" s="32"/>
      <c r="C470" s="173" t="s">
        <v>812</v>
      </c>
      <c r="D470" s="173" t="s">
        <v>128</v>
      </c>
      <c r="E470" s="174" t="s">
        <v>1574</v>
      </c>
      <c r="F470" s="175" t="s">
        <v>1575</v>
      </c>
      <c r="G470" s="176" t="s">
        <v>137</v>
      </c>
      <c r="H470" s="177">
        <v>1</v>
      </c>
      <c r="I470" s="178"/>
      <c r="J470" s="179">
        <f>ROUND(I470*H470,2)</f>
        <v>0</v>
      </c>
      <c r="K470" s="175" t="s">
        <v>122</v>
      </c>
      <c r="L470" s="180"/>
      <c r="M470" s="181" t="s">
        <v>1</v>
      </c>
      <c r="N470" s="182" t="s">
        <v>39</v>
      </c>
      <c r="O470" s="68"/>
      <c r="P470" s="164">
        <f>O470*H470</f>
        <v>0</v>
      </c>
      <c r="Q470" s="164">
        <v>0</v>
      </c>
      <c r="R470" s="164">
        <f>Q470*H470</f>
        <v>0</v>
      </c>
      <c r="S470" s="164">
        <v>0</v>
      </c>
      <c r="T470" s="165">
        <f>S470*H470</f>
        <v>0</v>
      </c>
      <c r="U470" s="31"/>
      <c r="V470" s="31"/>
      <c r="W470" s="31"/>
      <c r="X470" s="31"/>
      <c r="Y470" s="31"/>
      <c r="Z470" s="31"/>
      <c r="AA470" s="31"/>
      <c r="AB470" s="31"/>
      <c r="AC470" s="31"/>
      <c r="AD470" s="31"/>
      <c r="AE470" s="31"/>
      <c r="AR470" s="166" t="s">
        <v>163</v>
      </c>
      <c r="AT470" s="166" t="s">
        <v>128</v>
      </c>
      <c r="AU470" s="166" t="s">
        <v>74</v>
      </c>
      <c r="AY470" s="14" t="s">
        <v>124</v>
      </c>
      <c r="BE470" s="167">
        <f>IF(N470="základní",J470,0)</f>
        <v>0</v>
      </c>
      <c r="BF470" s="167">
        <f>IF(N470="snížená",J470,0)</f>
        <v>0</v>
      </c>
      <c r="BG470" s="167">
        <f>IF(N470="zákl. přenesená",J470,0)</f>
        <v>0</v>
      </c>
      <c r="BH470" s="167">
        <f>IF(N470="sníž. přenesená",J470,0)</f>
        <v>0</v>
      </c>
      <c r="BI470" s="167">
        <f>IF(N470="nulová",J470,0)</f>
        <v>0</v>
      </c>
      <c r="BJ470" s="14" t="s">
        <v>82</v>
      </c>
      <c r="BK470" s="167">
        <f>ROUND(I470*H470,2)</f>
        <v>0</v>
      </c>
      <c r="BL470" s="14" t="s">
        <v>123</v>
      </c>
      <c r="BM470" s="166" t="s">
        <v>1576</v>
      </c>
    </row>
    <row r="471" spans="1:65" s="2" customFormat="1" ht="19.5">
      <c r="A471" s="31"/>
      <c r="B471" s="32"/>
      <c r="C471" s="33"/>
      <c r="D471" s="168" t="s">
        <v>126</v>
      </c>
      <c r="E471" s="33"/>
      <c r="F471" s="169" t="s">
        <v>1575</v>
      </c>
      <c r="G471" s="33"/>
      <c r="H471" s="33"/>
      <c r="I471" s="170"/>
      <c r="J471" s="33"/>
      <c r="K471" s="33"/>
      <c r="L471" s="36"/>
      <c r="M471" s="171"/>
      <c r="N471" s="172"/>
      <c r="O471" s="68"/>
      <c r="P471" s="68"/>
      <c r="Q471" s="68"/>
      <c r="R471" s="68"/>
      <c r="S471" s="68"/>
      <c r="T471" s="69"/>
      <c r="U471" s="31"/>
      <c r="V471" s="31"/>
      <c r="W471" s="31"/>
      <c r="X471" s="31"/>
      <c r="Y471" s="31"/>
      <c r="Z471" s="31"/>
      <c r="AA471" s="31"/>
      <c r="AB471" s="31"/>
      <c r="AC471" s="31"/>
      <c r="AD471" s="31"/>
      <c r="AE471" s="31"/>
      <c r="AT471" s="14" t="s">
        <v>126</v>
      </c>
      <c r="AU471" s="14" t="s">
        <v>74</v>
      </c>
    </row>
    <row r="472" spans="1:65" s="2" customFormat="1" ht="24.2" customHeight="1">
      <c r="A472" s="31"/>
      <c r="B472" s="32"/>
      <c r="C472" s="173" t="s">
        <v>816</v>
      </c>
      <c r="D472" s="173" t="s">
        <v>128</v>
      </c>
      <c r="E472" s="174" t="s">
        <v>1577</v>
      </c>
      <c r="F472" s="175" t="s">
        <v>1578</v>
      </c>
      <c r="G472" s="176" t="s">
        <v>137</v>
      </c>
      <c r="H472" s="177">
        <v>2</v>
      </c>
      <c r="I472" s="178"/>
      <c r="J472" s="179">
        <f>ROUND(I472*H472,2)</f>
        <v>0</v>
      </c>
      <c r="K472" s="175" t="s">
        <v>122</v>
      </c>
      <c r="L472" s="180"/>
      <c r="M472" s="181" t="s">
        <v>1</v>
      </c>
      <c r="N472" s="182" t="s">
        <v>39</v>
      </c>
      <c r="O472" s="68"/>
      <c r="P472" s="164">
        <f>O472*H472</f>
        <v>0</v>
      </c>
      <c r="Q472" s="164">
        <v>0</v>
      </c>
      <c r="R472" s="164">
        <f>Q472*H472</f>
        <v>0</v>
      </c>
      <c r="S472" s="164">
        <v>0</v>
      </c>
      <c r="T472" s="165">
        <f>S472*H472</f>
        <v>0</v>
      </c>
      <c r="U472" s="31"/>
      <c r="V472" s="31"/>
      <c r="W472" s="31"/>
      <c r="X472" s="31"/>
      <c r="Y472" s="31"/>
      <c r="Z472" s="31"/>
      <c r="AA472" s="31"/>
      <c r="AB472" s="31"/>
      <c r="AC472" s="31"/>
      <c r="AD472" s="31"/>
      <c r="AE472" s="31"/>
      <c r="AR472" s="166" t="s">
        <v>163</v>
      </c>
      <c r="AT472" s="166" t="s">
        <v>128</v>
      </c>
      <c r="AU472" s="166" t="s">
        <v>74</v>
      </c>
      <c r="AY472" s="14" t="s">
        <v>124</v>
      </c>
      <c r="BE472" s="167">
        <f>IF(N472="základní",J472,0)</f>
        <v>0</v>
      </c>
      <c r="BF472" s="167">
        <f>IF(N472="snížená",J472,0)</f>
        <v>0</v>
      </c>
      <c r="BG472" s="167">
        <f>IF(N472="zákl. přenesená",J472,0)</f>
        <v>0</v>
      </c>
      <c r="BH472" s="167">
        <f>IF(N472="sníž. přenesená",J472,0)</f>
        <v>0</v>
      </c>
      <c r="BI472" s="167">
        <f>IF(N472="nulová",J472,0)</f>
        <v>0</v>
      </c>
      <c r="BJ472" s="14" t="s">
        <v>82</v>
      </c>
      <c r="BK472" s="167">
        <f>ROUND(I472*H472,2)</f>
        <v>0</v>
      </c>
      <c r="BL472" s="14" t="s">
        <v>123</v>
      </c>
      <c r="BM472" s="166" t="s">
        <v>1579</v>
      </c>
    </row>
    <row r="473" spans="1:65" s="2" customFormat="1" ht="19.5">
      <c r="A473" s="31"/>
      <c r="B473" s="32"/>
      <c r="C473" s="33"/>
      <c r="D473" s="168" t="s">
        <v>126</v>
      </c>
      <c r="E473" s="33"/>
      <c r="F473" s="169" t="s">
        <v>1578</v>
      </c>
      <c r="G473" s="33"/>
      <c r="H473" s="33"/>
      <c r="I473" s="170"/>
      <c r="J473" s="33"/>
      <c r="K473" s="33"/>
      <c r="L473" s="36"/>
      <c r="M473" s="171"/>
      <c r="N473" s="172"/>
      <c r="O473" s="68"/>
      <c r="P473" s="68"/>
      <c r="Q473" s="68"/>
      <c r="R473" s="68"/>
      <c r="S473" s="68"/>
      <c r="T473" s="69"/>
      <c r="U473" s="31"/>
      <c r="V473" s="31"/>
      <c r="W473" s="31"/>
      <c r="X473" s="31"/>
      <c r="Y473" s="31"/>
      <c r="Z473" s="31"/>
      <c r="AA473" s="31"/>
      <c r="AB473" s="31"/>
      <c r="AC473" s="31"/>
      <c r="AD473" s="31"/>
      <c r="AE473" s="31"/>
      <c r="AT473" s="14" t="s">
        <v>126</v>
      </c>
      <c r="AU473" s="14" t="s">
        <v>74</v>
      </c>
    </row>
    <row r="474" spans="1:65" s="2" customFormat="1" ht="24.2" customHeight="1">
      <c r="A474" s="31"/>
      <c r="B474" s="32"/>
      <c r="C474" s="173" t="s">
        <v>821</v>
      </c>
      <c r="D474" s="173" t="s">
        <v>128</v>
      </c>
      <c r="E474" s="174" t="s">
        <v>1580</v>
      </c>
      <c r="F474" s="175" t="s">
        <v>1581</v>
      </c>
      <c r="G474" s="176" t="s">
        <v>222</v>
      </c>
      <c r="H474" s="177">
        <v>275</v>
      </c>
      <c r="I474" s="178"/>
      <c r="J474" s="179">
        <f>ROUND(I474*H474,2)</f>
        <v>0</v>
      </c>
      <c r="K474" s="175" t="s">
        <v>122</v>
      </c>
      <c r="L474" s="180"/>
      <c r="M474" s="181" t="s">
        <v>1</v>
      </c>
      <c r="N474" s="182" t="s">
        <v>39</v>
      </c>
      <c r="O474" s="68"/>
      <c r="P474" s="164">
        <f>O474*H474</f>
        <v>0</v>
      </c>
      <c r="Q474" s="164">
        <v>0</v>
      </c>
      <c r="R474" s="164">
        <f>Q474*H474</f>
        <v>0</v>
      </c>
      <c r="S474" s="164">
        <v>0</v>
      </c>
      <c r="T474" s="165">
        <f>S474*H474</f>
        <v>0</v>
      </c>
      <c r="U474" s="31"/>
      <c r="V474" s="31"/>
      <c r="W474" s="31"/>
      <c r="X474" s="31"/>
      <c r="Y474" s="31"/>
      <c r="Z474" s="31"/>
      <c r="AA474" s="31"/>
      <c r="AB474" s="31"/>
      <c r="AC474" s="31"/>
      <c r="AD474" s="31"/>
      <c r="AE474" s="31"/>
      <c r="AR474" s="166" t="s">
        <v>163</v>
      </c>
      <c r="AT474" s="166" t="s">
        <v>128</v>
      </c>
      <c r="AU474" s="166" t="s">
        <v>74</v>
      </c>
      <c r="AY474" s="14" t="s">
        <v>124</v>
      </c>
      <c r="BE474" s="167">
        <f>IF(N474="základní",J474,0)</f>
        <v>0</v>
      </c>
      <c r="BF474" s="167">
        <f>IF(N474="snížená",J474,0)</f>
        <v>0</v>
      </c>
      <c r="BG474" s="167">
        <f>IF(N474="zákl. přenesená",J474,0)</f>
        <v>0</v>
      </c>
      <c r="BH474" s="167">
        <f>IF(N474="sníž. přenesená",J474,0)</f>
        <v>0</v>
      </c>
      <c r="BI474" s="167">
        <f>IF(N474="nulová",J474,0)</f>
        <v>0</v>
      </c>
      <c r="BJ474" s="14" t="s">
        <v>82</v>
      </c>
      <c r="BK474" s="167">
        <f>ROUND(I474*H474,2)</f>
        <v>0</v>
      </c>
      <c r="BL474" s="14" t="s">
        <v>123</v>
      </c>
      <c r="BM474" s="166" t="s">
        <v>1582</v>
      </c>
    </row>
    <row r="475" spans="1:65" s="2" customFormat="1" ht="19.5">
      <c r="A475" s="31"/>
      <c r="B475" s="32"/>
      <c r="C475" s="33"/>
      <c r="D475" s="168" t="s">
        <v>126</v>
      </c>
      <c r="E475" s="33"/>
      <c r="F475" s="169" t="s">
        <v>1581</v>
      </c>
      <c r="G475" s="33"/>
      <c r="H475" s="33"/>
      <c r="I475" s="170"/>
      <c r="J475" s="33"/>
      <c r="K475" s="33"/>
      <c r="L475" s="36"/>
      <c r="M475" s="171"/>
      <c r="N475" s="172"/>
      <c r="O475" s="68"/>
      <c r="P475" s="68"/>
      <c r="Q475" s="68"/>
      <c r="R475" s="68"/>
      <c r="S475" s="68"/>
      <c r="T475" s="69"/>
      <c r="U475" s="31"/>
      <c r="V475" s="31"/>
      <c r="W475" s="31"/>
      <c r="X475" s="31"/>
      <c r="Y475" s="31"/>
      <c r="Z475" s="31"/>
      <c r="AA475" s="31"/>
      <c r="AB475" s="31"/>
      <c r="AC475" s="31"/>
      <c r="AD475" s="31"/>
      <c r="AE475" s="31"/>
      <c r="AT475" s="14" t="s">
        <v>126</v>
      </c>
      <c r="AU475" s="14" t="s">
        <v>74</v>
      </c>
    </row>
    <row r="476" spans="1:65" s="2" customFormat="1" ht="33" customHeight="1">
      <c r="A476" s="31"/>
      <c r="B476" s="32"/>
      <c r="C476" s="173" t="s">
        <v>826</v>
      </c>
      <c r="D476" s="173" t="s">
        <v>128</v>
      </c>
      <c r="E476" s="174" t="s">
        <v>1583</v>
      </c>
      <c r="F476" s="175" t="s">
        <v>1584</v>
      </c>
      <c r="G476" s="176" t="s">
        <v>137</v>
      </c>
      <c r="H476" s="177">
        <v>2</v>
      </c>
      <c r="I476" s="178"/>
      <c r="J476" s="179">
        <f>ROUND(I476*H476,2)</f>
        <v>0</v>
      </c>
      <c r="K476" s="175" t="s">
        <v>122</v>
      </c>
      <c r="L476" s="180"/>
      <c r="M476" s="181" t="s">
        <v>1</v>
      </c>
      <c r="N476" s="182" t="s">
        <v>39</v>
      </c>
      <c r="O476" s="68"/>
      <c r="P476" s="164">
        <f>O476*H476</f>
        <v>0</v>
      </c>
      <c r="Q476" s="164">
        <v>0</v>
      </c>
      <c r="R476" s="164">
        <f>Q476*H476</f>
        <v>0</v>
      </c>
      <c r="S476" s="164">
        <v>0</v>
      </c>
      <c r="T476" s="165">
        <f>S476*H476</f>
        <v>0</v>
      </c>
      <c r="U476" s="31"/>
      <c r="V476" s="31"/>
      <c r="W476" s="31"/>
      <c r="X476" s="31"/>
      <c r="Y476" s="31"/>
      <c r="Z476" s="31"/>
      <c r="AA476" s="31"/>
      <c r="AB476" s="31"/>
      <c r="AC476" s="31"/>
      <c r="AD476" s="31"/>
      <c r="AE476" s="31"/>
      <c r="AR476" s="166" t="s">
        <v>163</v>
      </c>
      <c r="AT476" s="166" t="s">
        <v>128</v>
      </c>
      <c r="AU476" s="166" t="s">
        <v>74</v>
      </c>
      <c r="AY476" s="14" t="s">
        <v>124</v>
      </c>
      <c r="BE476" s="167">
        <f>IF(N476="základní",J476,0)</f>
        <v>0</v>
      </c>
      <c r="BF476" s="167">
        <f>IF(N476="snížená",J476,0)</f>
        <v>0</v>
      </c>
      <c r="BG476" s="167">
        <f>IF(N476="zákl. přenesená",J476,0)</f>
        <v>0</v>
      </c>
      <c r="BH476" s="167">
        <f>IF(N476="sníž. přenesená",J476,0)</f>
        <v>0</v>
      </c>
      <c r="BI476" s="167">
        <f>IF(N476="nulová",J476,0)</f>
        <v>0</v>
      </c>
      <c r="BJ476" s="14" t="s">
        <v>82</v>
      </c>
      <c r="BK476" s="167">
        <f>ROUND(I476*H476,2)</f>
        <v>0</v>
      </c>
      <c r="BL476" s="14" t="s">
        <v>123</v>
      </c>
      <c r="BM476" s="166" t="s">
        <v>1585</v>
      </c>
    </row>
    <row r="477" spans="1:65" s="2" customFormat="1" ht="19.5">
      <c r="A477" s="31"/>
      <c r="B477" s="32"/>
      <c r="C477" s="33"/>
      <c r="D477" s="168" t="s">
        <v>126</v>
      </c>
      <c r="E477" s="33"/>
      <c r="F477" s="169" t="s">
        <v>1584</v>
      </c>
      <c r="G477" s="33"/>
      <c r="H477" s="33"/>
      <c r="I477" s="170"/>
      <c r="J477" s="33"/>
      <c r="K477" s="33"/>
      <c r="L477" s="36"/>
      <c r="M477" s="171"/>
      <c r="N477" s="172"/>
      <c r="O477" s="68"/>
      <c r="P477" s="68"/>
      <c r="Q477" s="68"/>
      <c r="R477" s="68"/>
      <c r="S477" s="68"/>
      <c r="T477" s="69"/>
      <c r="U477" s="31"/>
      <c r="V477" s="31"/>
      <c r="W477" s="31"/>
      <c r="X477" s="31"/>
      <c r="Y477" s="31"/>
      <c r="Z477" s="31"/>
      <c r="AA477" s="31"/>
      <c r="AB477" s="31"/>
      <c r="AC477" s="31"/>
      <c r="AD477" s="31"/>
      <c r="AE477" s="31"/>
      <c r="AT477" s="14" t="s">
        <v>126</v>
      </c>
      <c r="AU477" s="14" t="s">
        <v>74</v>
      </c>
    </row>
    <row r="478" spans="1:65" s="2" customFormat="1" ht="33" customHeight="1">
      <c r="A478" s="31"/>
      <c r="B478" s="32"/>
      <c r="C478" s="173" t="s">
        <v>832</v>
      </c>
      <c r="D478" s="173" t="s">
        <v>128</v>
      </c>
      <c r="E478" s="174" t="s">
        <v>1586</v>
      </c>
      <c r="F478" s="175" t="s">
        <v>1587</v>
      </c>
      <c r="G478" s="176" t="s">
        <v>222</v>
      </c>
      <c r="H478" s="177">
        <v>15</v>
      </c>
      <c r="I478" s="178"/>
      <c r="J478" s="179">
        <f>ROUND(I478*H478,2)</f>
        <v>0</v>
      </c>
      <c r="K478" s="175" t="s">
        <v>122</v>
      </c>
      <c r="L478" s="180"/>
      <c r="M478" s="181" t="s">
        <v>1</v>
      </c>
      <c r="N478" s="182" t="s">
        <v>39</v>
      </c>
      <c r="O478" s="68"/>
      <c r="P478" s="164">
        <f>O478*H478</f>
        <v>0</v>
      </c>
      <c r="Q478" s="164">
        <v>0</v>
      </c>
      <c r="R478" s="164">
        <f>Q478*H478</f>
        <v>0</v>
      </c>
      <c r="S478" s="164">
        <v>0</v>
      </c>
      <c r="T478" s="165">
        <f>S478*H478</f>
        <v>0</v>
      </c>
      <c r="U478" s="31"/>
      <c r="V478" s="31"/>
      <c r="W478" s="31"/>
      <c r="X478" s="31"/>
      <c r="Y478" s="31"/>
      <c r="Z478" s="31"/>
      <c r="AA478" s="31"/>
      <c r="AB478" s="31"/>
      <c r="AC478" s="31"/>
      <c r="AD478" s="31"/>
      <c r="AE478" s="31"/>
      <c r="AR478" s="166" t="s">
        <v>163</v>
      </c>
      <c r="AT478" s="166" t="s">
        <v>128</v>
      </c>
      <c r="AU478" s="166" t="s">
        <v>74</v>
      </c>
      <c r="AY478" s="14" t="s">
        <v>124</v>
      </c>
      <c r="BE478" s="167">
        <f>IF(N478="základní",J478,0)</f>
        <v>0</v>
      </c>
      <c r="BF478" s="167">
        <f>IF(N478="snížená",J478,0)</f>
        <v>0</v>
      </c>
      <c r="BG478" s="167">
        <f>IF(N478="zákl. přenesená",J478,0)</f>
        <v>0</v>
      </c>
      <c r="BH478" s="167">
        <f>IF(N478="sníž. přenesená",J478,0)</f>
        <v>0</v>
      </c>
      <c r="BI478" s="167">
        <f>IF(N478="nulová",J478,0)</f>
        <v>0</v>
      </c>
      <c r="BJ478" s="14" t="s">
        <v>82</v>
      </c>
      <c r="BK478" s="167">
        <f>ROUND(I478*H478,2)</f>
        <v>0</v>
      </c>
      <c r="BL478" s="14" t="s">
        <v>123</v>
      </c>
      <c r="BM478" s="166" t="s">
        <v>1588</v>
      </c>
    </row>
    <row r="479" spans="1:65" s="2" customFormat="1" ht="19.5">
      <c r="A479" s="31"/>
      <c r="B479" s="32"/>
      <c r="C479" s="33"/>
      <c r="D479" s="168" t="s">
        <v>126</v>
      </c>
      <c r="E479" s="33"/>
      <c r="F479" s="169" t="s">
        <v>1587</v>
      </c>
      <c r="G479" s="33"/>
      <c r="H479" s="33"/>
      <c r="I479" s="170"/>
      <c r="J479" s="33"/>
      <c r="K479" s="33"/>
      <c r="L479" s="36"/>
      <c r="M479" s="171"/>
      <c r="N479" s="172"/>
      <c r="O479" s="68"/>
      <c r="P479" s="68"/>
      <c r="Q479" s="68"/>
      <c r="R479" s="68"/>
      <c r="S479" s="68"/>
      <c r="T479" s="69"/>
      <c r="U479" s="31"/>
      <c r="V479" s="31"/>
      <c r="W479" s="31"/>
      <c r="X479" s="31"/>
      <c r="Y479" s="31"/>
      <c r="Z479" s="31"/>
      <c r="AA479" s="31"/>
      <c r="AB479" s="31"/>
      <c r="AC479" s="31"/>
      <c r="AD479" s="31"/>
      <c r="AE479" s="31"/>
      <c r="AT479" s="14" t="s">
        <v>126</v>
      </c>
      <c r="AU479" s="14" t="s">
        <v>74</v>
      </c>
    </row>
    <row r="480" spans="1:65" s="2" customFormat="1" ht="37.9" customHeight="1">
      <c r="A480" s="31"/>
      <c r="B480" s="32"/>
      <c r="C480" s="173" t="s">
        <v>836</v>
      </c>
      <c r="D480" s="173" t="s">
        <v>128</v>
      </c>
      <c r="E480" s="174" t="s">
        <v>1589</v>
      </c>
      <c r="F480" s="175" t="s">
        <v>1590</v>
      </c>
      <c r="G480" s="176" t="s">
        <v>137</v>
      </c>
      <c r="H480" s="177">
        <v>2</v>
      </c>
      <c r="I480" s="178"/>
      <c r="J480" s="179">
        <f>ROUND(I480*H480,2)</f>
        <v>0</v>
      </c>
      <c r="K480" s="175" t="s">
        <v>122</v>
      </c>
      <c r="L480" s="180"/>
      <c r="M480" s="181" t="s">
        <v>1</v>
      </c>
      <c r="N480" s="182" t="s">
        <v>39</v>
      </c>
      <c r="O480" s="68"/>
      <c r="P480" s="164">
        <f>O480*H480</f>
        <v>0</v>
      </c>
      <c r="Q480" s="164">
        <v>0</v>
      </c>
      <c r="R480" s="164">
        <f>Q480*H480</f>
        <v>0</v>
      </c>
      <c r="S480" s="164">
        <v>0</v>
      </c>
      <c r="T480" s="165">
        <f>S480*H480</f>
        <v>0</v>
      </c>
      <c r="U480" s="31"/>
      <c r="V480" s="31"/>
      <c r="W480" s="31"/>
      <c r="X480" s="31"/>
      <c r="Y480" s="31"/>
      <c r="Z480" s="31"/>
      <c r="AA480" s="31"/>
      <c r="AB480" s="31"/>
      <c r="AC480" s="31"/>
      <c r="AD480" s="31"/>
      <c r="AE480" s="31"/>
      <c r="AR480" s="166" t="s">
        <v>163</v>
      </c>
      <c r="AT480" s="166" t="s">
        <v>128</v>
      </c>
      <c r="AU480" s="166" t="s">
        <v>74</v>
      </c>
      <c r="AY480" s="14" t="s">
        <v>124</v>
      </c>
      <c r="BE480" s="167">
        <f>IF(N480="základní",J480,0)</f>
        <v>0</v>
      </c>
      <c r="BF480" s="167">
        <f>IF(N480="snížená",J480,0)</f>
        <v>0</v>
      </c>
      <c r="BG480" s="167">
        <f>IF(N480="zákl. přenesená",J480,0)</f>
        <v>0</v>
      </c>
      <c r="BH480" s="167">
        <f>IF(N480="sníž. přenesená",J480,0)</f>
        <v>0</v>
      </c>
      <c r="BI480" s="167">
        <f>IF(N480="nulová",J480,0)</f>
        <v>0</v>
      </c>
      <c r="BJ480" s="14" t="s">
        <v>82</v>
      </c>
      <c r="BK480" s="167">
        <f>ROUND(I480*H480,2)</f>
        <v>0</v>
      </c>
      <c r="BL480" s="14" t="s">
        <v>123</v>
      </c>
      <c r="BM480" s="166" t="s">
        <v>1591</v>
      </c>
    </row>
    <row r="481" spans="1:65" s="2" customFormat="1" ht="19.5">
      <c r="A481" s="31"/>
      <c r="B481" s="32"/>
      <c r="C481" s="33"/>
      <c r="D481" s="168" t="s">
        <v>126</v>
      </c>
      <c r="E481" s="33"/>
      <c r="F481" s="169" t="s">
        <v>1590</v>
      </c>
      <c r="G481" s="33"/>
      <c r="H481" s="33"/>
      <c r="I481" s="170"/>
      <c r="J481" s="33"/>
      <c r="K481" s="33"/>
      <c r="L481" s="36"/>
      <c r="M481" s="171"/>
      <c r="N481" s="172"/>
      <c r="O481" s="68"/>
      <c r="P481" s="68"/>
      <c r="Q481" s="68"/>
      <c r="R481" s="68"/>
      <c r="S481" s="68"/>
      <c r="T481" s="69"/>
      <c r="U481" s="31"/>
      <c r="V481" s="31"/>
      <c r="W481" s="31"/>
      <c r="X481" s="31"/>
      <c r="Y481" s="31"/>
      <c r="Z481" s="31"/>
      <c r="AA481" s="31"/>
      <c r="AB481" s="31"/>
      <c r="AC481" s="31"/>
      <c r="AD481" s="31"/>
      <c r="AE481" s="31"/>
      <c r="AT481" s="14" t="s">
        <v>126</v>
      </c>
      <c r="AU481" s="14" t="s">
        <v>74</v>
      </c>
    </row>
    <row r="482" spans="1:65" s="2" customFormat="1" ht="33" customHeight="1">
      <c r="A482" s="31"/>
      <c r="B482" s="32"/>
      <c r="C482" s="155" t="s">
        <v>1592</v>
      </c>
      <c r="D482" s="155" t="s">
        <v>118</v>
      </c>
      <c r="E482" s="156" t="s">
        <v>1593</v>
      </c>
      <c r="F482" s="157" t="s">
        <v>1594</v>
      </c>
      <c r="G482" s="158" t="s">
        <v>137</v>
      </c>
      <c r="H482" s="159">
        <v>4</v>
      </c>
      <c r="I482" s="160"/>
      <c r="J482" s="161">
        <f>ROUND(I482*H482,2)</f>
        <v>0</v>
      </c>
      <c r="K482" s="157" t="s">
        <v>122</v>
      </c>
      <c r="L482" s="36"/>
      <c r="M482" s="162" t="s">
        <v>1</v>
      </c>
      <c r="N482" s="163" t="s">
        <v>39</v>
      </c>
      <c r="O482" s="68"/>
      <c r="P482" s="164">
        <f>O482*H482</f>
        <v>0</v>
      </c>
      <c r="Q482" s="164">
        <v>0</v>
      </c>
      <c r="R482" s="164">
        <f>Q482*H482</f>
        <v>0</v>
      </c>
      <c r="S482" s="164">
        <v>0</v>
      </c>
      <c r="T482" s="165">
        <f>S482*H482</f>
        <v>0</v>
      </c>
      <c r="U482" s="31"/>
      <c r="V482" s="31"/>
      <c r="W482" s="31"/>
      <c r="X482" s="31"/>
      <c r="Y482" s="31"/>
      <c r="Z482" s="31"/>
      <c r="AA482" s="31"/>
      <c r="AB482" s="31"/>
      <c r="AC482" s="31"/>
      <c r="AD482" s="31"/>
      <c r="AE482" s="31"/>
      <c r="AR482" s="166" t="s">
        <v>713</v>
      </c>
      <c r="AT482" s="166" t="s">
        <v>118</v>
      </c>
      <c r="AU482" s="166" t="s">
        <v>74</v>
      </c>
      <c r="AY482" s="14" t="s">
        <v>124</v>
      </c>
      <c r="BE482" s="167">
        <f>IF(N482="základní",J482,0)</f>
        <v>0</v>
      </c>
      <c r="BF482" s="167">
        <f>IF(N482="snížená",J482,0)</f>
        <v>0</v>
      </c>
      <c r="BG482" s="167">
        <f>IF(N482="zákl. přenesená",J482,0)</f>
        <v>0</v>
      </c>
      <c r="BH482" s="167">
        <f>IF(N482="sníž. přenesená",J482,0)</f>
        <v>0</v>
      </c>
      <c r="BI482" s="167">
        <f>IF(N482="nulová",J482,0)</f>
        <v>0</v>
      </c>
      <c r="BJ482" s="14" t="s">
        <v>82</v>
      </c>
      <c r="BK482" s="167">
        <f>ROUND(I482*H482,2)</f>
        <v>0</v>
      </c>
      <c r="BL482" s="14" t="s">
        <v>713</v>
      </c>
      <c r="BM482" s="166" t="s">
        <v>1595</v>
      </c>
    </row>
    <row r="483" spans="1:65" s="2" customFormat="1" ht="29.25">
      <c r="A483" s="31"/>
      <c r="B483" s="32"/>
      <c r="C483" s="33"/>
      <c r="D483" s="168" t="s">
        <v>126</v>
      </c>
      <c r="E483" s="33"/>
      <c r="F483" s="169" t="s">
        <v>1596</v>
      </c>
      <c r="G483" s="33"/>
      <c r="H483" s="33"/>
      <c r="I483" s="170"/>
      <c r="J483" s="33"/>
      <c r="K483" s="33"/>
      <c r="L483" s="36"/>
      <c r="M483" s="171"/>
      <c r="N483" s="172"/>
      <c r="O483" s="68"/>
      <c r="P483" s="68"/>
      <c r="Q483" s="68"/>
      <c r="R483" s="68"/>
      <c r="S483" s="68"/>
      <c r="T483" s="69"/>
      <c r="U483" s="31"/>
      <c r="V483" s="31"/>
      <c r="W483" s="31"/>
      <c r="X483" s="31"/>
      <c r="Y483" s="31"/>
      <c r="Z483" s="31"/>
      <c r="AA483" s="31"/>
      <c r="AB483" s="31"/>
      <c r="AC483" s="31"/>
      <c r="AD483" s="31"/>
      <c r="AE483" s="31"/>
      <c r="AT483" s="14" t="s">
        <v>126</v>
      </c>
      <c r="AU483" s="14" t="s">
        <v>74</v>
      </c>
    </row>
    <row r="484" spans="1:65" s="2" customFormat="1" ht="24.2" customHeight="1">
      <c r="A484" s="31"/>
      <c r="B484" s="32"/>
      <c r="C484" s="155" t="s">
        <v>1597</v>
      </c>
      <c r="D484" s="155" t="s">
        <v>118</v>
      </c>
      <c r="E484" s="156" t="s">
        <v>1598</v>
      </c>
      <c r="F484" s="157" t="s">
        <v>1599</v>
      </c>
      <c r="G484" s="158" t="s">
        <v>137</v>
      </c>
      <c r="H484" s="159">
        <v>24</v>
      </c>
      <c r="I484" s="160"/>
      <c r="J484" s="161">
        <f>ROUND(I484*H484,2)</f>
        <v>0</v>
      </c>
      <c r="K484" s="157" t="s">
        <v>122</v>
      </c>
      <c r="L484" s="36"/>
      <c r="M484" s="162" t="s">
        <v>1</v>
      </c>
      <c r="N484" s="163" t="s">
        <v>39</v>
      </c>
      <c r="O484" s="68"/>
      <c r="P484" s="164">
        <f>O484*H484</f>
        <v>0</v>
      </c>
      <c r="Q484" s="164">
        <v>0</v>
      </c>
      <c r="R484" s="164">
        <f>Q484*H484</f>
        <v>0</v>
      </c>
      <c r="S484" s="164">
        <v>0</v>
      </c>
      <c r="T484" s="165">
        <f>S484*H484</f>
        <v>0</v>
      </c>
      <c r="U484" s="31"/>
      <c r="V484" s="31"/>
      <c r="W484" s="31"/>
      <c r="X484" s="31"/>
      <c r="Y484" s="31"/>
      <c r="Z484" s="31"/>
      <c r="AA484" s="31"/>
      <c r="AB484" s="31"/>
      <c r="AC484" s="31"/>
      <c r="AD484" s="31"/>
      <c r="AE484" s="31"/>
      <c r="AR484" s="166" t="s">
        <v>713</v>
      </c>
      <c r="AT484" s="166" t="s">
        <v>118</v>
      </c>
      <c r="AU484" s="166" t="s">
        <v>74</v>
      </c>
      <c r="AY484" s="14" t="s">
        <v>124</v>
      </c>
      <c r="BE484" s="167">
        <f>IF(N484="základní",J484,0)</f>
        <v>0</v>
      </c>
      <c r="BF484" s="167">
        <f>IF(N484="snížená",J484,0)</f>
        <v>0</v>
      </c>
      <c r="BG484" s="167">
        <f>IF(N484="zákl. přenesená",J484,0)</f>
        <v>0</v>
      </c>
      <c r="BH484" s="167">
        <f>IF(N484="sníž. přenesená",J484,0)</f>
        <v>0</v>
      </c>
      <c r="BI484" s="167">
        <f>IF(N484="nulová",J484,0)</f>
        <v>0</v>
      </c>
      <c r="BJ484" s="14" t="s">
        <v>82</v>
      </c>
      <c r="BK484" s="167">
        <f>ROUND(I484*H484,2)</f>
        <v>0</v>
      </c>
      <c r="BL484" s="14" t="s">
        <v>713</v>
      </c>
      <c r="BM484" s="166" t="s">
        <v>1600</v>
      </c>
    </row>
    <row r="485" spans="1:65" s="2" customFormat="1" ht="19.5">
      <c r="A485" s="31"/>
      <c r="B485" s="32"/>
      <c r="C485" s="33"/>
      <c r="D485" s="168" t="s">
        <v>126</v>
      </c>
      <c r="E485" s="33"/>
      <c r="F485" s="169" t="s">
        <v>1601</v>
      </c>
      <c r="G485" s="33"/>
      <c r="H485" s="33"/>
      <c r="I485" s="170"/>
      <c r="J485" s="33"/>
      <c r="K485" s="33"/>
      <c r="L485" s="36"/>
      <c r="M485" s="171"/>
      <c r="N485" s="172"/>
      <c r="O485" s="68"/>
      <c r="P485" s="68"/>
      <c r="Q485" s="68"/>
      <c r="R485" s="68"/>
      <c r="S485" s="68"/>
      <c r="T485" s="69"/>
      <c r="U485" s="31"/>
      <c r="V485" s="31"/>
      <c r="W485" s="31"/>
      <c r="X485" s="31"/>
      <c r="Y485" s="31"/>
      <c r="Z485" s="31"/>
      <c r="AA485" s="31"/>
      <c r="AB485" s="31"/>
      <c r="AC485" s="31"/>
      <c r="AD485" s="31"/>
      <c r="AE485" s="31"/>
      <c r="AT485" s="14" t="s">
        <v>126</v>
      </c>
      <c r="AU485" s="14" t="s">
        <v>74</v>
      </c>
    </row>
    <row r="486" spans="1:65" s="2" customFormat="1" ht="24.2" customHeight="1">
      <c r="A486" s="31"/>
      <c r="B486" s="32"/>
      <c r="C486" s="155" t="s">
        <v>1602</v>
      </c>
      <c r="D486" s="155" t="s">
        <v>118</v>
      </c>
      <c r="E486" s="156" t="s">
        <v>1603</v>
      </c>
      <c r="F486" s="157" t="s">
        <v>1604</v>
      </c>
      <c r="G486" s="158" t="s">
        <v>121</v>
      </c>
      <c r="H486" s="159">
        <v>15</v>
      </c>
      <c r="I486" s="160"/>
      <c r="J486" s="161">
        <f>ROUND(I486*H486,2)</f>
        <v>0</v>
      </c>
      <c r="K486" s="157" t="s">
        <v>1</v>
      </c>
      <c r="L486" s="36"/>
      <c r="M486" s="162" t="s">
        <v>1</v>
      </c>
      <c r="N486" s="163" t="s">
        <v>39</v>
      </c>
      <c r="O486" s="68"/>
      <c r="P486" s="164">
        <f>O486*H486</f>
        <v>0</v>
      </c>
      <c r="Q486" s="164">
        <v>0</v>
      </c>
      <c r="R486" s="164">
        <f>Q486*H486</f>
        <v>0</v>
      </c>
      <c r="S486" s="164">
        <v>0</v>
      </c>
      <c r="T486" s="165">
        <f>S486*H486</f>
        <v>0</v>
      </c>
      <c r="U486" s="31"/>
      <c r="V486" s="31"/>
      <c r="W486" s="31"/>
      <c r="X486" s="31"/>
      <c r="Y486" s="31"/>
      <c r="Z486" s="31"/>
      <c r="AA486" s="31"/>
      <c r="AB486" s="31"/>
      <c r="AC486" s="31"/>
      <c r="AD486" s="31"/>
      <c r="AE486" s="31"/>
      <c r="AR486" s="166" t="s">
        <v>138</v>
      </c>
      <c r="AT486" s="166" t="s">
        <v>118</v>
      </c>
      <c r="AU486" s="166" t="s">
        <v>74</v>
      </c>
      <c r="AY486" s="14" t="s">
        <v>124</v>
      </c>
      <c r="BE486" s="167">
        <f>IF(N486="základní",J486,0)</f>
        <v>0</v>
      </c>
      <c r="BF486" s="167">
        <f>IF(N486="snížená",J486,0)</f>
        <v>0</v>
      </c>
      <c r="BG486" s="167">
        <f>IF(N486="zákl. přenesená",J486,0)</f>
        <v>0</v>
      </c>
      <c r="BH486" s="167">
        <f>IF(N486="sníž. přenesená",J486,0)</f>
        <v>0</v>
      </c>
      <c r="BI486" s="167">
        <f>IF(N486="nulová",J486,0)</f>
        <v>0</v>
      </c>
      <c r="BJ486" s="14" t="s">
        <v>82</v>
      </c>
      <c r="BK486" s="167">
        <f>ROUND(I486*H486,2)</f>
        <v>0</v>
      </c>
      <c r="BL486" s="14" t="s">
        <v>138</v>
      </c>
      <c r="BM486" s="166" t="s">
        <v>1605</v>
      </c>
    </row>
    <row r="487" spans="1:65" s="2" customFormat="1" ht="39">
      <c r="A487" s="31"/>
      <c r="B487" s="32"/>
      <c r="C487" s="33"/>
      <c r="D487" s="168" t="s">
        <v>126</v>
      </c>
      <c r="E487" s="33"/>
      <c r="F487" s="169" t="s">
        <v>1606</v>
      </c>
      <c r="G487" s="33"/>
      <c r="H487" s="33"/>
      <c r="I487" s="170"/>
      <c r="J487" s="33"/>
      <c r="K487" s="33"/>
      <c r="L487" s="36"/>
      <c r="M487" s="171"/>
      <c r="N487" s="172"/>
      <c r="O487" s="68"/>
      <c r="P487" s="68"/>
      <c r="Q487" s="68"/>
      <c r="R487" s="68"/>
      <c r="S487" s="68"/>
      <c r="T487" s="69"/>
      <c r="U487" s="31"/>
      <c r="V487" s="31"/>
      <c r="W487" s="31"/>
      <c r="X487" s="31"/>
      <c r="Y487" s="31"/>
      <c r="Z487" s="31"/>
      <c r="AA487" s="31"/>
      <c r="AB487" s="31"/>
      <c r="AC487" s="31"/>
      <c r="AD487" s="31"/>
      <c r="AE487" s="31"/>
      <c r="AT487" s="14" t="s">
        <v>126</v>
      </c>
      <c r="AU487" s="14" t="s">
        <v>74</v>
      </c>
    </row>
    <row r="488" spans="1:65" s="2" customFormat="1" ht="24.2" customHeight="1">
      <c r="A488" s="31"/>
      <c r="B488" s="32"/>
      <c r="C488" s="155" t="s">
        <v>1607</v>
      </c>
      <c r="D488" s="155" t="s">
        <v>118</v>
      </c>
      <c r="E488" s="156" t="s">
        <v>1608</v>
      </c>
      <c r="F488" s="157" t="s">
        <v>1609</v>
      </c>
      <c r="G488" s="158" t="s">
        <v>222</v>
      </c>
      <c r="H488" s="159">
        <v>325</v>
      </c>
      <c r="I488" s="160"/>
      <c r="J488" s="161">
        <f>ROUND(I488*H488,2)</f>
        <v>0</v>
      </c>
      <c r="K488" s="157" t="s">
        <v>1</v>
      </c>
      <c r="L488" s="36"/>
      <c r="M488" s="162" t="s">
        <v>1</v>
      </c>
      <c r="N488" s="163" t="s">
        <v>39</v>
      </c>
      <c r="O488" s="68"/>
      <c r="P488" s="164">
        <f>O488*H488</f>
        <v>0</v>
      </c>
      <c r="Q488" s="164">
        <v>0</v>
      </c>
      <c r="R488" s="164">
        <f>Q488*H488</f>
        <v>0</v>
      </c>
      <c r="S488" s="164">
        <v>0</v>
      </c>
      <c r="T488" s="165">
        <f>S488*H488</f>
        <v>0</v>
      </c>
      <c r="U488" s="31"/>
      <c r="V488" s="31"/>
      <c r="W488" s="31"/>
      <c r="X488" s="31"/>
      <c r="Y488" s="31"/>
      <c r="Z488" s="31"/>
      <c r="AA488" s="31"/>
      <c r="AB488" s="31"/>
      <c r="AC488" s="31"/>
      <c r="AD488" s="31"/>
      <c r="AE488" s="31"/>
      <c r="AR488" s="166" t="s">
        <v>138</v>
      </c>
      <c r="AT488" s="166" t="s">
        <v>118</v>
      </c>
      <c r="AU488" s="166" t="s">
        <v>74</v>
      </c>
      <c r="AY488" s="14" t="s">
        <v>124</v>
      </c>
      <c r="BE488" s="167">
        <f>IF(N488="základní",J488,0)</f>
        <v>0</v>
      </c>
      <c r="BF488" s="167">
        <f>IF(N488="snížená",J488,0)</f>
        <v>0</v>
      </c>
      <c r="BG488" s="167">
        <f>IF(N488="zákl. přenesená",J488,0)</f>
        <v>0</v>
      </c>
      <c r="BH488" s="167">
        <f>IF(N488="sníž. přenesená",J488,0)</f>
        <v>0</v>
      </c>
      <c r="BI488" s="167">
        <f>IF(N488="nulová",J488,0)</f>
        <v>0</v>
      </c>
      <c r="BJ488" s="14" t="s">
        <v>82</v>
      </c>
      <c r="BK488" s="167">
        <f>ROUND(I488*H488,2)</f>
        <v>0</v>
      </c>
      <c r="BL488" s="14" t="s">
        <v>138</v>
      </c>
      <c r="BM488" s="166" t="s">
        <v>1610</v>
      </c>
    </row>
    <row r="489" spans="1:65" s="2" customFormat="1" ht="39">
      <c r="A489" s="31"/>
      <c r="B489" s="32"/>
      <c r="C489" s="33"/>
      <c r="D489" s="168" t="s">
        <v>126</v>
      </c>
      <c r="E489" s="33"/>
      <c r="F489" s="169" t="s">
        <v>1611</v>
      </c>
      <c r="G489" s="33"/>
      <c r="H489" s="33"/>
      <c r="I489" s="170"/>
      <c r="J489" s="33"/>
      <c r="K489" s="33"/>
      <c r="L489" s="36"/>
      <c r="M489" s="171"/>
      <c r="N489" s="172"/>
      <c r="O489" s="68"/>
      <c r="P489" s="68"/>
      <c r="Q489" s="68"/>
      <c r="R489" s="68"/>
      <c r="S489" s="68"/>
      <c r="T489" s="69"/>
      <c r="U489" s="31"/>
      <c r="V489" s="31"/>
      <c r="W489" s="31"/>
      <c r="X489" s="31"/>
      <c r="Y489" s="31"/>
      <c r="Z489" s="31"/>
      <c r="AA489" s="31"/>
      <c r="AB489" s="31"/>
      <c r="AC489" s="31"/>
      <c r="AD489" s="31"/>
      <c r="AE489" s="31"/>
      <c r="AT489" s="14" t="s">
        <v>126</v>
      </c>
      <c r="AU489" s="14" t="s">
        <v>74</v>
      </c>
    </row>
    <row r="490" spans="1:65" s="2" customFormat="1" ht="24.2" customHeight="1">
      <c r="A490" s="31"/>
      <c r="B490" s="32"/>
      <c r="C490" s="155" t="s">
        <v>1612</v>
      </c>
      <c r="D490" s="155" t="s">
        <v>118</v>
      </c>
      <c r="E490" s="156" t="s">
        <v>1613</v>
      </c>
      <c r="F490" s="157" t="s">
        <v>1614</v>
      </c>
      <c r="G490" s="158" t="s">
        <v>222</v>
      </c>
      <c r="H490" s="159">
        <v>325</v>
      </c>
      <c r="I490" s="160"/>
      <c r="J490" s="161">
        <f>ROUND(I490*H490,2)</f>
        <v>0</v>
      </c>
      <c r="K490" s="157" t="s">
        <v>1</v>
      </c>
      <c r="L490" s="36"/>
      <c r="M490" s="162" t="s">
        <v>1</v>
      </c>
      <c r="N490" s="163" t="s">
        <v>39</v>
      </c>
      <c r="O490" s="68"/>
      <c r="P490" s="164">
        <f>O490*H490</f>
        <v>0</v>
      </c>
      <c r="Q490" s="164">
        <v>0</v>
      </c>
      <c r="R490" s="164">
        <f>Q490*H490</f>
        <v>0</v>
      </c>
      <c r="S490" s="164">
        <v>0</v>
      </c>
      <c r="T490" s="165">
        <f>S490*H490</f>
        <v>0</v>
      </c>
      <c r="U490" s="31"/>
      <c r="V490" s="31"/>
      <c r="W490" s="31"/>
      <c r="X490" s="31"/>
      <c r="Y490" s="31"/>
      <c r="Z490" s="31"/>
      <c r="AA490" s="31"/>
      <c r="AB490" s="31"/>
      <c r="AC490" s="31"/>
      <c r="AD490" s="31"/>
      <c r="AE490" s="31"/>
      <c r="AR490" s="166" t="s">
        <v>138</v>
      </c>
      <c r="AT490" s="166" t="s">
        <v>118</v>
      </c>
      <c r="AU490" s="166" t="s">
        <v>74</v>
      </c>
      <c r="AY490" s="14" t="s">
        <v>124</v>
      </c>
      <c r="BE490" s="167">
        <f>IF(N490="základní",J490,0)</f>
        <v>0</v>
      </c>
      <c r="BF490" s="167">
        <f>IF(N490="snížená",J490,0)</f>
        <v>0</v>
      </c>
      <c r="BG490" s="167">
        <f>IF(N490="zákl. přenesená",J490,0)</f>
        <v>0</v>
      </c>
      <c r="BH490" s="167">
        <f>IF(N490="sníž. přenesená",J490,0)</f>
        <v>0</v>
      </c>
      <c r="BI490" s="167">
        <f>IF(N490="nulová",J490,0)</f>
        <v>0</v>
      </c>
      <c r="BJ490" s="14" t="s">
        <v>82</v>
      </c>
      <c r="BK490" s="167">
        <f>ROUND(I490*H490,2)</f>
        <v>0</v>
      </c>
      <c r="BL490" s="14" t="s">
        <v>138</v>
      </c>
      <c r="BM490" s="166" t="s">
        <v>1615</v>
      </c>
    </row>
    <row r="491" spans="1:65" s="2" customFormat="1" ht="39">
      <c r="A491" s="31"/>
      <c r="B491" s="32"/>
      <c r="C491" s="33"/>
      <c r="D491" s="168" t="s">
        <v>126</v>
      </c>
      <c r="E491" s="33"/>
      <c r="F491" s="169" t="s">
        <v>1616</v>
      </c>
      <c r="G491" s="33"/>
      <c r="H491" s="33"/>
      <c r="I491" s="170"/>
      <c r="J491" s="33"/>
      <c r="K491" s="33"/>
      <c r="L491" s="36"/>
      <c r="M491" s="171"/>
      <c r="N491" s="172"/>
      <c r="O491" s="68"/>
      <c r="P491" s="68"/>
      <c r="Q491" s="68"/>
      <c r="R491" s="68"/>
      <c r="S491" s="68"/>
      <c r="T491" s="69"/>
      <c r="U491" s="31"/>
      <c r="V491" s="31"/>
      <c r="W491" s="31"/>
      <c r="X491" s="31"/>
      <c r="Y491" s="31"/>
      <c r="Z491" s="31"/>
      <c r="AA491" s="31"/>
      <c r="AB491" s="31"/>
      <c r="AC491" s="31"/>
      <c r="AD491" s="31"/>
      <c r="AE491" s="31"/>
      <c r="AT491" s="14" t="s">
        <v>126</v>
      </c>
      <c r="AU491" s="14" t="s">
        <v>74</v>
      </c>
    </row>
    <row r="492" spans="1:65" s="2" customFormat="1" ht="44.25" customHeight="1">
      <c r="A492" s="31"/>
      <c r="B492" s="32"/>
      <c r="C492" s="155" t="s">
        <v>1617</v>
      </c>
      <c r="D492" s="155" t="s">
        <v>118</v>
      </c>
      <c r="E492" s="156" t="s">
        <v>1618</v>
      </c>
      <c r="F492" s="157" t="s">
        <v>1619</v>
      </c>
      <c r="G492" s="158" t="s">
        <v>137</v>
      </c>
      <c r="H492" s="159">
        <v>1</v>
      </c>
      <c r="I492" s="160"/>
      <c r="J492" s="161">
        <f>ROUND(I492*H492,2)</f>
        <v>0</v>
      </c>
      <c r="K492" s="157" t="s">
        <v>122</v>
      </c>
      <c r="L492" s="36"/>
      <c r="M492" s="162" t="s">
        <v>1</v>
      </c>
      <c r="N492" s="163" t="s">
        <v>39</v>
      </c>
      <c r="O492" s="68"/>
      <c r="P492" s="164">
        <f>O492*H492</f>
        <v>0</v>
      </c>
      <c r="Q492" s="164">
        <v>0</v>
      </c>
      <c r="R492" s="164">
        <f>Q492*H492</f>
        <v>0</v>
      </c>
      <c r="S492" s="164">
        <v>0</v>
      </c>
      <c r="T492" s="165">
        <f>S492*H492</f>
        <v>0</v>
      </c>
      <c r="U492" s="31"/>
      <c r="V492" s="31"/>
      <c r="W492" s="31"/>
      <c r="X492" s="31"/>
      <c r="Y492" s="31"/>
      <c r="Z492" s="31"/>
      <c r="AA492" s="31"/>
      <c r="AB492" s="31"/>
      <c r="AC492" s="31"/>
      <c r="AD492" s="31"/>
      <c r="AE492" s="31"/>
      <c r="AR492" s="166" t="s">
        <v>713</v>
      </c>
      <c r="AT492" s="166" t="s">
        <v>118</v>
      </c>
      <c r="AU492" s="166" t="s">
        <v>74</v>
      </c>
      <c r="AY492" s="14" t="s">
        <v>124</v>
      </c>
      <c r="BE492" s="167">
        <f>IF(N492="základní",J492,0)</f>
        <v>0</v>
      </c>
      <c r="BF492" s="167">
        <f>IF(N492="snížená",J492,0)</f>
        <v>0</v>
      </c>
      <c r="BG492" s="167">
        <f>IF(N492="zákl. přenesená",J492,0)</f>
        <v>0</v>
      </c>
      <c r="BH492" s="167">
        <f>IF(N492="sníž. přenesená",J492,0)</f>
        <v>0</v>
      </c>
      <c r="BI492" s="167">
        <f>IF(N492="nulová",J492,0)</f>
        <v>0</v>
      </c>
      <c r="BJ492" s="14" t="s">
        <v>82</v>
      </c>
      <c r="BK492" s="167">
        <f>ROUND(I492*H492,2)</f>
        <v>0</v>
      </c>
      <c r="BL492" s="14" t="s">
        <v>713</v>
      </c>
      <c r="BM492" s="166" t="s">
        <v>1620</v>
      </c>
    </row>
    <row r="493" spans="1:65" s="2" customFormat="1" ht="87.75">
      <c r="A493" s="31"/>
      <c r="B493" s="32"/>
      <c r="C493" s="33"/>
      <c r="D493" s="168" t="s">
        <v>126</v>
      </c>
      <c r="E493" s="33"/>
      <c r="F493" s="169" t="s">
        <v>1621</v>
      </c>
      <c r="G493" s="33"/>
      <c r="H493" s="33"/>
      <c r="I493" s="170"/>
      <c r="J493" s="33"/>
      <c r="K493" s="33"/>
      <c r="L493" s="36"/>
      <c r="M493" s="171"/>
      <c r="N493" s="172"/>
      <c r="O493" s="68"/>
      <c r="P493" s="68"/>
      <c r="Q493" s="68"/>
      <c r="R493" s="68"/>
      <c r="S493" s="68"/>
      <c r="T493" s="69"/>
      <c r="U493" s="31"/>
      <c r="V493" s="31"/>
      <c r="W493" s="31"/>
      <c r="X493" s="31"/>
      <c r="Y493" s="31"/>
      <c r="Z493" s="31"/>
      <c r="AA493" s="31"/>
      <c r="AB493" s="31"/>
      <c r="AC493" s="31"/>
      <c r="AD493" s="31"/>
      <c r="AE493" s="31"/>
      <c r="AT493" s="14" t="s">
        <v>126</v>
      </c>
      <c r="AU493" s="14" t="s">
        <v>74</v>
      </c>
    </row>
    <row r="494" spans="1:65" s="2" customFormat="1" ht="37.9" customHeight="1">
      <c r="A494" s="31"/>
      <c r="B494" s="32"/>
      <c r="C494" s="155" t="s">
        <v>1622</v>
      </c>
      <c r="D494" s="155" t="s">
        <v>118</v>
      </c>
      <c r="E494" s="156" t="s">
        <v>1623</v>
      </c>
      <c r="F494" s="157" t="s">
        <v>1624</v>
      </c>
      <c r="G494" s="158" t="s">
        <v>137</v>
      </c>
      <c r="H494" s="159">
        <v>1</v>
      </c>
      <c r="I494" s="160"/>
      <c r="J494" s="161">
        <f>ROUND(I494*H494,2)</f>
        <v>0</v>
      </c>
      <c r="K494" s="157" t="s">
        <v>122</v>
      </c>
      <c r="L494" s="36"/>
      <c r="M494" s="162" t="s">
        <v>1</v>
      </c>
      <c r="N494" s="163" t="s">
        <v>39</v>
      </c>
      <c r="O494" s="68"/>
      <c r="P494" s="164">
        <f>O494*H494</f>
        <v>0</v>
      </c>
      <c r="Q494" s="164">
        <v>0</v>
      </c>
      <c r="R494" s="164">
        <f>Q494*H494</f>
        <v>0</v>
      </c>
      <c r="S494" s="164">
        <v>0</v>
      </c>
      <c r="T494" s="165">
        <f>S494*H494</f>
        <v>0</v>
      </c>
      <c r="U494" s="31"/>
      <c r="V494" s="31"/>
      <c r="W494" s="31"/>
      <c r="X494" s="31"/>
      <c r="Y494" s="31"/>
      <c r="Z494" s="31"/>
      <c r="AA494" s="31"/>
      <c r="AB494" s="31"/>
      <c r="AC494" s="31"/>
      <c r="AD494" s="31"/>
      <c r="AE494" s="31"/>
      <c r="AR494" s="166" t="s">
        <v>713</v>
      </c>
      <c r="AT494" s="166" t="s">
        <v>118</v>
      </c>
      <c r="AU494" s="166" t="s">
        <v>74</v>
      </c>
      <c r="AY494" s="14" t="s">
        <v>124</v>
      </c>
      <c r="BE494" s="167">
        <f>IF(N494="základní",J494,0)</f>
        <v>0</v>
      </c>
      <c r="BF494" s="167">
        <f>IF(N494="snížená",J494,0)</f>
        <v>0</v>
      </c>
      <c r="BG494" s="167">
        <f>IF(N494="zákl. přenesená",J494,0)</f>
        <v>0</v>
      </c>
      <c r="BH494" s="167">
        <f>IF(N494="sníž. přenesená",J494,0)</f>
        <v>0</v>
      </c>
      <c r="BI494" s="167">
        <f>IF(N494="nulová",J494,0)</f>
        <v>0</v>
      </c>
      <c r="BJ494" s="14" t="s">
        <v>82</v>
      </c>
      <c r="BK494" s="167">
        <f>ROUND(I494*H494,2)</f>
        <v>0</v>
      </c>
      <c r="BL494" s="14" t="s">
        <v>713</v>
      </c>
      <c r="BM494" s="166" t="s">
        <v>1625</v>
      </c>
    </row>
    <row r="495" spans="1:65" s="2" customFormat="1" ht="29.25">
      <c r="A495" s="31"/>
      <c r="B495" s="32"/>
      <c r="C495" s="33"/>
      <c r="D495" s="168" t="s">
        <v>126</v>
      </c>
      <c r="E495" s="33"/>
      <c r="F495" s="169" t="s">
        <v>1626</v>
      </c>
      <c r="G495" s="33"/>
      <c r="H495" s="33"/>
      <c r="I495" s="170"/>
      <c r="J495" s="33"/>
      <c r="K495" s="33"/>
      <c r="L495" s="36"/>
      <c r="M495" s="171"/>
      <c r="N495" s="172"/>
      <c r="O495" s="68"/>
      <c r="P495" s="68"/>
      <c r="Q495" s="68"/>
      <c r="R495" s="68"/>
      <c r="S495" s="68"/>
      <c r="T495" s="69"/>
      <c r="U495" s="31"/>
      <c r="V495" s="31"/>
      <c r="W495" s="31"/>
      <c r="X495" s="31"/>
      <c r="Y495" s="31"/>
      <c r="Z495" s="31"/>
      <c r="AA495" s="31"/>
      <c r="AB495" s="31"/>
      <c r="AC495" s="31"/>
      <c r="AD495" s="31"/>
      <c r="AE495" s="31"/>
      <c r="AT495" s="14" t="s">
        <v>126</v>
      </c>
      <c r="AU495" s="14" t="s">
        <v>74</v>
      </c>
    </row>
    <row r="496" spans="1:65" s="2" customFormat="1" ht="24.2" customHeight="1">
      <c r="A496" s="31"/>
      <c r="B496" s="32"/>
      <c r="C496" s="155" t="s">
        <v>1627</v>
      </c>
      <c r="D496" s="155" t="s">
        <v>118</v>
      </c>
      <c r="E496" s="156" t="s">
        <v>1628</v>
      </c>
      <c r="F496" s="157" t="s">
        <v>1629</v>
      </c>
      <c r="G496" s="158" t="s">
        <v>137</v>
      </c>
      <c r="H496" s="159">
        <v>1</v>
      </c>
      <c r="I496" s="160"/>
      <c r="J496" s="161">
        <f>ROUND(I496*H496,2)</f>
        <v>0</v>
      </c>
      <c r="K496" s="157" t="s">
        <v>122</v>
      </c>
      <c r="L496" s="36"/>
      <c r="M496" s="162" t="s">
        <v>1</v>
      </c>
      <c r="N496" s="163" t="s">
        <v>39</v>
      </c>
      <c r="O496" s="68"/>
      <c r="P496" s="164">
        <f>O496*H496</f>
        <v>0</v>
      </c>
      <c r="Q496" s="164">
        <v>0</v>
      </c>
      <c r="R496" s="164">
        <f>Q496*H496</f>
        <v>0</v>
      </c>
      <c r="S496" s="164">
        <v>0</v>
      </c>
      <c r="T496" s="165">
        <f>S496*H496</f>
        <v>0</v>
      </c>
      <c r="U496" s="31"/>
      <c r="V496" s="31"/>
      <c r="W496" s="31"/>
      <c r="X496" s="31"/>
      <c r="Y496" s="31"/>
      <c r="Z496" s="31"/>
      <c r="AA496" s="31"/>
      <c r="AB496" s="31"/>
      <c r="AC496" s="31"/>
      <c r="AD496" s="31"/>
      <c r="AE496" s="31"/>
      <c r="AR496" s="166" t="s">
        <v>713</v>
      </c>
      <c r="AT496" s="166" t="s">
        <v>118</v>
      </c>
      <c r="AU496" s="166" t="s">
        <v>74</v>
      </c>
      <c r="AY496" s="14" t="s">
        <v>124</v>
      </c>
      <c r="BE496" s="167">
        <f>IF(N496="základní",J496,0)</f>
        <v>0</v>
      </c>
      <c r="BF496" s="167">
        <f>IF(N496="snížená",J496,0)</f>
        <v>0</v>
      </c>
      <c r="BG496" s="167">
        <f>IF(N496="zákl. přenesená",J496,0)</f>
        <v>0</v>
      </c>
      <c r="BH496" s="167">
        <f>IF(N496="sníž. přenesená",J496,0)</f>
        <v>0</v>
      </c>
      <c r="BI496" s="167">
        <f>IF(N496="nulová",J496,0)</f>
        <v>0</v>
      </c>
      <c r="BJ496" s="14" t="s">
        <v>82</v>
      </c>
      <c r="BK496" s="167">
        <f>ROUND(I496*H496,2)</f>
        <v>0</v>
      </c>
      <c r="BL496" s="14" t="s">
        <v>713</v>
      </c>
      <c r="BM496" s="166" t="s">
        <v>1630</v>
      </c>
    </row>
    <row r="497" spans="1:65" s="2" customFormat="1" ht="19.5">
      <c r="A497" s="31"/>
      <c r="B497" s="32"/>
      <c r="C497" s="33"/>
      <c r="D497" s="168" t="s">
        <v>126</v>
      </c>
      <c r="E497" s="33"/>
      <c r="F497" s="169" t="s">
        <v>1629</v>
      </c>
      <c r="G497" s="33"/>
      <c r="H497" s="33"/>
      <c r="I497" s="170"/>
      <c r="J497" s="33"/>
      <c r="K497" s="33"/>
      <c r="L497" s="36"/>
      <c r="M497" s="171"/>
      <c r="N497" s="172"/>
      <c r="O497" s="68"/>
      <c r="P497" s="68"/>
      <c r="Q497" s="68"/>
      <c r="R497" s="68"/>
      <c r="S497" s="68"/>
      <c r="T497" s="69"/>
      <c r="U497" s="31"/>
      <c r="V497" s="31"/>
      <c r="W497" s="31"/>
      <c r="X497" s="31"/>
      <c r="Y497" s="31"/>
      <c r="Z497" s="31"/>
      <c r="AA497" s="31"/>
      <c r="AB497" s="31"/>
      <c r="AC497" s="31"/>
      <c r="AD497" s="31"/>
      <c r="AE497" s="31"/>
      <c r="AT497" s="14" t="s">
        <v>126</v>
      </c>
      <c r="AU497" s="14" t="s">
        <v>74</v>
      </c>
    </row>
    <row r="498" spans="1:65" s="2" customFormat="1" ht="33" customHeight="1">
      <c r="A498" s="31"/>
      <c r="B498" s="32"/>
      <c r="C498" s="155" t="s">
        <v>1631</v>
      </c>
      <c r="D498" s="155" t="s">
        <v>118</v>
      </c>
      <c r="E498" s="156" t="s">
        <v>1632</v>
      </c>
      <c r="F498" s="157" t="s">
        <v>1633</v>
      </c>
      <c r="G498" s="158" t="s">
        <v>137</v>
      </c>
      <c r="H498" s="159">
        <v>1</v>
      </c>
      <c r="I498" s="160"/>
      <c r="J498" s="161">
        <f>ROUND(I498*H498,2)</f>
        <v>0</v>
      </c>
      <c r="K498" s="157" t="s">
        <v>122</v>
      </c>
      <c r="L498" s="36"/>
      <c r="M498" s="162" t="s">
        <v>1</v>
      </c>
      <c r="N498" s="163" t="s">
        <v>39</v>
      </c>
      <c r="O498" s="68"/>
      <c r="P498" s="164">
        <f>O498*H498</f>
        <v>0</v>
      </c>
      <c r="Q498" s="164">
        <v>0</v>
      </c>
      <c r="R498" s="164">
        <f>Q498*H498</f>
        <v>0</v>
      </c>
      <c r="S498" s="164">
        <v>0</v>
      </c>
      <c r="T498" s="165">
        <f>S498*H498</f>
        <v>0</v>
      </c>
      <c r="U498" s="31"/>
      <c r="V498" s="31"/>
      <c r="W498" s="31"/>
      <c r="X498" s="31"/>
      <c r="Y498" s="31"/>
      <c r="Z498" s="31"/>
      <c r="AA498" s="31"/>
      <c r="AB498" s="31"/>
      <c r="AC498" s="31"/>
      <c r="AD498" s="31"/>
      <c r="AE498" s="31"/>
      <c r="AR498" s="166" t="s">
        <v>713</v>
      </c>
      <c r="AT498" s="166" t="s">
        <v>118</v>
      </c>
      <c r="AU498" s="166" t="s">
        <v>74</v>
      </c>
      <c r="AY498" s="14" t="s">
        <v>124</v>
      </c>
      <c r="BE498" s="167">
        <f>IF(N498="základní",J498,0)</f>
        <v>0</v>
      </c>
      <c r="BF498" s="167">
        <f>IF(N498="snížená",J498,0)</f>
        <v>0</v>
      </c>
      <c r="BG498" s="167">
        <f>IF(N498="zákl. přenesená",J498,0)</f>
        <v>0</v>
      </c>
      <c r="BH498" s="167">
        <f>IF(N498="sníž. přenesená",J498,0)</f>
        <v>0</v>
      </c>
      <c r="BI498" s="167">
        <f>IF(N498="nulová",J498,0)</f>
        <v>0</v>
      </c>
      <c r="BJ498" s="14" t="s">
        <v>82</v>
      </c>
      <c r="BK498" s="167">
        <f>ROUND(I498*H498,2)</f>
        <v>0</v>
      </c>
      <c r="BL498" s="14" t="s">
        <v>713</v>
      </c>
      <c r="BM498" s="166" t="s">
        <v>1634</v>
      </c>
    </row>
    <row r="499" spans="1:65" s="2" customFormat="1" ht="29.25">
      <c r="A499" s="31"/>
      <c r="B499" s="32"/>
      <c r="C499" s="33"/>
      <c r="D499" s="168" t="s">
        <v>126</v>
      </c>
      <c r="E499" s="33"/>
      <c r="F499" s="169" t="s">
        <v>1635</v>
      </c>
      <c r="G499" s="33"/>
      <c r="H499" s="33"/>
      <c r="I499" s="170"/>
      <c r="J499" s="33"/>
      <c r="K499" s="33"/>
      <c r="L499" s="36"/>
      <c r="M499" s="171"/>
      <c r="N499" s="172"/>
      <c r="O499" s="68"/>
      <c r="P499" s="68"/>
      <c r="Q499" s="68"/>
      <c r="R499" s="68"/>
      <c r="S499" s="68"/>
      <c r="T499" s="69"/>
      <c r="U499" s="31"/>
      <c r="V499" s="31"/>
      <c r="W499" s="31"/>
      <c r="X499" s="31"/>
      <c r="Y499" s="31"/>
      <c r="Z499" s="31"/>
      <c r="AA499" s="31"/>
      <c r="AB499" s="31"/>
      <c r="AC499" s="31"/>
      <c r="AD499" s="31"/>
      <c r="AE499" s="31"/>
      <c r="AT499" s="14" t="s">
        <v>126</v>
      </c>
      <c r="AU499" s="14" t="s">
        <v>74</v>
      </c>
    </row>
    <row r="500" spans="1:65" s="2" customFormat="1" ht="24.2" customHeight="1">
      <c r="A500" s="31"/>
      <c r="B500" s="32"/>
      <c r="C500" s="173" t="s">
        <v>1636</v>
      </c>
      <c r="D500" s="173" t="s">
        <v>128</v>
      </c>
      <c r="E500" s="174" t="s">
        <v>1637</v>
      </c>
      <c r="F500" s="175" t="s">
        <v>1638</v>
      </c>
      <c r="G500" s="176" t="s">
        <v>1639</v>
      </c>
      <c r="H500" s="177">
        <v>1</v>
      </c>
      <c r="I500" s="178"/>
      <c r="J500" s="179">
        <f>ROUND(I500*H500,2)</f>
        <v>0</v>
      </c>
      <c r="K500" s="175" t="s">
        <v>122</v>
      </c>
      <c r="L500" s="180"/>
      <c r="M500" s="181" t="s">
        <v>1</v>
      </c>
      <c r="N500" s="182" t="s">
        <v>39</v>
      </c>
      <c r="O500" s="68"/>
      <c r="P500" s="164">
        <f>O500*H500</f>
        <v>0</v>
      </c>
      <c r="Q500" s="164">
        <v>0</v>
      </c>
      <c r="R500" s="164">
        <f>Q500*H500</f>
        <v>0</v>
      </c>
      <c r="S500" s="164">
        <v>0</v>
      </c>
      <c r="T500" s="165">
        <f>S500*H500</f>
        <v>0</v>
      </c>
      <c r="U500" s="31"/>
      <c r="V500" s="31"/>
      <c r="W500" s="31"/>
      <c r="X500" s="31"/>
      <c r="Y500" s="31"/>
      <c r="Z500" s="31"/>
      <c r="AA500" s="31"/>
      <c r="AB500" s="31"/>
      <c r="AC500" s="31"/>
      <c r="AD500" s="31"/>
      <c r="AE500" s="31"/>
      <c r="AR500" s="166" t="s">
        <v>271</v>
      </c>
      <c r="AT500" s="166" t="s">
        <v>128</v>
      </c>
      <c r="AU500" s="166" t="s">
        <v>74</v>
      </c>
      <c r="AY500" s="14" t="s">
        <v>124</v>
      </c>
      <c r="BE500" s="167">
        <f>IF(N500="základní",J500,0)</f>
        <v>0</v>
      </c>
      <c r="BF500" s="167">
        <f>IF(N500="snížená",J500,0)</f>
        <v>0</v>
      </c>
      <c r="BG500" s="167">
        <f>IF(N500="zákl. přenesená",J500,0)</f>
        <v>0</v>
      </c>
      <c r="BH500" s="167">
        <f>IF(N500="sníž. přenesená",J500,0)</f>
        <v>0</v>
      </c>
      <c r="BI500" s="167">
        <f>IF(N500="nulová",J500,0)</f>
        <v>0</v>
      </c>
      <c r="BJ500" s="14" t="s">
        <v>82</v>
      </c>
      <c r="BK500" s="167">
        <f>ROUND(I500*H500,2)</f>
        <v>0</v>
      </c>
      <c r="BL500" s="14" t="s">
        <v>200</v>
      </c>
      <c r="BM500" s="166" t="s">
        <v>1640</v>
      </c>
    </row>
    <row r="501" spans="1:65" s="2" customFormat="1" ht="19.5">
      <c r="A501" s="31"/>
      <c r="B501" s="32"/>
      <c r="C501" s="33"/>
      <c r="D501" s="168" t="s">
        <v>126</v>
      </c>
      <c r="E501" s="33"/>
      <c r="F501" s="169" t="s">
        <v>1638</v>
      </c>
      <c r="G501" s="33"/>
      <c r="H501" s="33"/>
      <c r="I501" s="170"/>
      <c r="J501" s="33"/>
      <c r="K501" s="33"/>
      <c r="L501" s="36"/>
      <c r="M501" s="171"/>
      <c r="N501" s="172"/>
      <c r="O501" s="68"/>
      <c r="P501" s="68"/>
      <c r="Q501" s="68"/>
      <c r="R501" s="68"/>
      <c r="S501" s="68"/>
      <c r="T501" s="69"/>
      <c r="U501" s="31"/>
      <c r="V501" s="31"/>
      <c r="W501" s="31"/>
      <c r="X501" s="31"/>
      <c r="Y501" s="31"/>
      <c r="Z501" s="31"/>
      <c r="AA501" s="31"/>
      <c r="AB501" s="31"/>
      <c r="AC501" s="31"/>
      <c r="AD501" s="31"/>
      <c r="AE501" s="31"/>
      <c r="AT501" s="14" t="s">
        <v>126</v>
      </c>
      <c r="AU501" s="14" t="s">
        <v>74</v>
      </c>
    </row>
    <row r="502" spans="1:65" s="2" customFormat="1" ht="33" customHeight="1">
      <c r="A502" s="31"/>
      <c r="B502" s="32"/>
      <c r="C502" s="173" t="s">
        <v>1641</v>
      </c>
      <c r="D502" s="173" t="s">
        <v>128</v>
      </c>
      <c r="E502" s="174" t="s">
        <v>1642</v>
      </c>
      <c r="F502" s="175" t="s">
        <v>1643</v>
      </c>
      <c r="G502" s="176" t="s">
        <v>137</v>
      </c>
      <c r="H502" s="177">
        <v>36</v>
      </c>
      <c r="I502" s="178"/>
      <c r="J502" s="179">
        <f>ROUND(I502*H502,2)</f>
        <v>0</v>
      </c>
      <c r="K502" s="175" t="s">
        <v>122</v>
      </c>
      <c r="L502" s="180"/>
      <c r="M502" s="181" t="s">
        <v>1</v>
      </c>
      <c r="N502" s="182" t="s">
        <v>39</v>
      </c>
      <c r="O502" s="68"/>
      <c r="P502" s="164">
        <f>O502*H502</f>
        <v>0</v>
      </c>
      <c r="Q502" s="164">
        <v>0</v>
      </c>
      <c r="R502" s="164">
        <f>Q502*H502</f>
        <v>0</v>
      </c>
      <c r="S502" s="164">
        <v>0</v>
      </c>
      <c r="T502" s="165">
        <f>S502*H502</f>
        <v>0</v>
      </c>
      <c r="U502" s="31"/>
      <c r="V502" s="31"/>
      <c r="W502" s="31"/>
      <c r="X502" s="31"/>
      <c r="Y502" s="31"/>
      <c r="Z502" s="31"/>
      <c r="AA502" s="31"/>
      <c r="AB502" s="31"/>
      <c r="AC502" s="31"/>
      <c r="AD502" s="31"/>
      <c r="AE502" s="31"/>
      <c r="AR502" s="166" t="s">
        <v>713</v>
      </c>
      <c r="AT502" s="166" t="s">
        <v>128</v>
      </c>
      <c r="AU502" s="166" t="s">
        <v>74</v>
      </c>
      <c r="AY502" s="14" t="s">
        <v>124</v>
      </c>
      <c r="BE502" s="167">
        <f>IF(N502="základní",J502,0)</f>
        <v>0</v>
      </c>
      <c r="BF502" s="167">
        <f>IF(N502="snížená",J502,0)</f>
        <v>0</v>
      </c>
      <c r="BG502" s="167">
        <f>IF(N502="zákl. přenesená",J502,0)</f>
        <v>0</v>
      </c>
      <c r="BH502" s="167">
        <f>IF(N502="sníž. přenesená",J502,0)</f>
        <v>0</v>
      </c>
      <c r="BI502" s="167">
        <f>IF(N502="nulová",J502,0)</f>
        <v>0</v>
      </c>
      <c r="BJ502" s="14" t="s">
        <v>82</v>
      </c>
      <c r="BK502" s="167">
        <f>ROUND(I502*H502,2)</f>
        <v>0</v>
      </c>
      <c r="BL502" s="14" t="s">
        <v>713</v>
      </c>
      <c r="BM502" s="166" t="s">
        <v>1644</v>
      </c>
    </row>
    <row r="503" spans="1:65" s="2" customFormat="1" ht="19.5">
      <c r="A503" s="31"/>
      <c r="B503" s="32"/>
      <c r="C503" s="33"/>
      <c r="D503" s="168" t="s">
        <v>126</v>
      </c>
      <c r="E503" s="33"/>
      <c r="F503" s="169" t="s">
        <v>1643</v>
      </c>
      <c r="G503" s="33"/>
      <c r="H503" s="33"/>
      <c r="I503" s="170"/>
      <c r="J503" s="33"/>
      <c r="K503" s="33"/>
      <c r="L503" s="36"/>
      <c r="M503" s="171"/>
      <c r="N503" s="172"/>
      <c r="O503" s="68"/>
      <c r="P503" s="68"/>
      <c r="Q503" s="68"/>
      <c r="R503" s="68"/>
      <c r="S503" s="68"/>
      <c r="T503" s="69"/>
      <c r="U503" s="31"/>
      <c r="V503" s="31"/>
      <c r="W503" s="31"/>
      <c r="X503" s="31"/>
      <c r="Y503" s="31"/>
      <c r="Z503" s="31"/>
      <c r="AA503" s="31"/>
      <c r="AB503" s="31"/>
      <c r="AC503" s="31"/>
      <c r="AD503" s="31"/>
      <c r="AE503" s="31"/>
      <c r="AT503" s="14" t="s">
        <v>126</v>
      </c>
      <c r="AU503" s="14" t="s">
        <v>74</v>
      </c>
    </row>
    <row r="504" spans="1:65" s="2" customFormat="1" ht="21.75" customHeight="1">
      <c r="A504" s="31"/>
      <c r="B504" s="32"/>
      <c r="C504" s="173" t="s">
        <v>1645</v>
      </c>
      <c r="D504" s="173" t="s">
        <v>128</v>
      </c>
      <c r="E504" s="174" t="s">
        <v>1646</v>
      </c>
      <c r="F504" s="175" t="s">
        <v>1647</v>
      </c>
      <c r="G504" s="176" t="s">
        <v>137</v>
      </c>
      <c r="H504" s="177">
        <v>1</v>
      </c>
      <c r="I504" s="178"/>
      <c r="J504" s="179">
        <f>ROUND(I504*H504,2)</f>
        <v>0</v>
      </c>
      <c r="K504" s="175" t="s">
        <v>122</v>
      </c>
      <c r="L504" s="180"/>
      <c r="M504" s="181" t="s">
        <v>1</v>
      </c>
      <c r="N504" s="182" t="s">
        <v>39</v>
      </c>
      <c r="O504" s="68"/>
      <c r="P504" s="164">
        <f>O504*H504</f>
        <v>0</v>
      </c>
      <c r="Q504" s="164">
        <v>0</v>
      </c>
      <c r="R504" s="164">
        <f>Q504*H504</f>
        <v>0</v>
      </c>
      <c r="S504" s="164">
        <v>0</v>
      </c>
      <c r="T504" s="165">
        <f>S504*H504</f>
        <v>0</v>
      </c>
      <c r="U504" s="31"/>
      <c r="V504" s="31"/>
      <c r="W504" s="31"/>
      <c r="X504" s="31"/>
      <c r="Y504" s="31"/>
      <c r="Z504" s="31"/>
      <c r="AA504" s="31"/>
      <c r="AB504" s="31"/>
      <c r="AC504" s="31"/>
      <c r="AD504" s="31"/>
      <c r="AE504" s="31"/>
      <c r="AR504" s="166" t="s">
        <v>271</v>
      </c>
      <c r="AT504" s="166" t="s">
        <v>128</v>
      </c>
      <c r="AU504" s="166" t="s">
        <v>74</v>
      </c>
      <c r="AY504" s="14" t="s">
        <v>124</v>
      </c>
      <c r="BE504" s="167">
        <f>IF(N504="základní",J504,0)</f>
        <v>0</v>
      </c>
      <c r="BF504" s="167">
        <f>IF(N504="snížená",J504,0)</f>
        <v>0</v>
      </c>
      <c r="BG504" s="167">
        <f>IF(N504="zákl. přenesená",J504,0)</f>
        <v>0</v>
      </c>
      <c r="BH504" s="167">
        <f>IF(N504="sníž. přenesená",J504,0)</f>
        <v>0</v>
      </c>
      <c r="BI504" s="167">
        <f>IF(N504="nulová",J504,0)</f>
        <v>0</v>
      </c>
      <c r="BJ504" s="14" t="s">
        <v>82</v>
      </c>
      <c r="BK504" s="167">
        <f>ROUND(I504*H504,2)</f>
        <v>0</v>
      </c>
      <c r="BL504" s="14" t="s">
        <v>200</v>
      </c>
      <c r="BM504" s="166" t="s">
        <v>1648</v>
      </c>
    </row>
    <row r="505" spans="1:65" s="2" customFormat="1" ht="11.25">
      <c r="A505" s="31"/>
      <c r="B505" s="32"/>
      <c r="C505" s="33"/>
      <c r="D505" s="168" t="s">
        <v>126</v>
      </c>
      <c r="E505" s="33"/>
      <c r="F505" s="169" t="s">
        <v>1647</v>
      </c>
      <c r="G505" s="33"/>
      <c r="H505" s="33"/>
      <c r="I505" s="170"/>
      <c r="J505" s="33"/>
      <c r="K505" s="33"/>
      <c r="L505" s="36"/>
      <c r="M505" s="171"/>
      <c r="N505" s="172"/>
      <c r="O505" s="68"/>
      <c r="P505" s="68"/>
      <c r="Q505" s="68"/>
      <c r="R505" s="68"/>
      <c r="S505" s="68"/>
      <c r="T505" s="69"/>
      <c r="U505" s="31"/>
      <c r="V505" s="31"/>
      <c r="W505" s="31"/>
      <c r="X505" s="31"/>
      <c r="Y505" s="31"/>
      <c r="Z505" s="31"/>
      <c r="AA505" s="31"/>
      <c r="AB505" s="31"/>
      <c r="AC505" s="31"/>
      <c r="AD505" s="31"/>
      <c r="AE505" s="31"/>
      <c r="AT505" s="14" t="s">
        <v>126</v>
      </c>
      <c r="AU505" s="14" t="s">
        <v>74</v>
      </c>
    </row>
    <row r="506" spans="1:65" s="2" customFormat="1" ht="24.2" customHeight="1">
      <c r="A506" s="31"/>
      <c r="B506" s="32"/>
      <c r="C506" s="173" t="s">
        <v>1649</v>
      </c>
      <c r="D506" s="173" t="s">
        <v>128</v>
      </c>
      <c r="E506" s="174" t="s">
        <v>1650</v>
      </c>
      <c r="F506" s="175" t="s">
        <v>1651</v>
      </c>
      <c r="G506" s="176" t="s">
        <v>137</v>
      </c>
      <c r="H506" s="177">
        <v>1</v>
      </c>
      <c r="I506" s="178"/>
      <c r="J506" s="179">
        <f>ROUND(I506*H506,2)</f>
        <v>0</v>
      </c>
      <c r="K506" s="175" t="s">
        <v>122</v>
      </c>
      <c r="L506" s="180"/>
      <c r="M506" s="181" t="s">
        <v>1</v>
      </c>
      <c r="N506" s="182" t="s">
        <v>39</v>
      </c>
      <c r="O506" s="68"/>
      <c r="P506" s="164">
        <f>O506*H506</f>
        <v>0</v>
      </c>
      <c r="Q506" s="164">
        <v>0</v>
      </c>
      <c r="R506" s="164">
        <f>Q506*H506</f>
        <v>0</v>
      </c>
      <c r="S506" s="164">
        <v>0</v>
      </c>
      <c r="T506" s="165">
        <f>S506*H506</f>
        <v>0</v>
      </c>
      <c r="U506" s="31"/>
      <c r="V506" s="31"/>
      <c r="W506" s="31"/>
      <c r="X506" s="31"/>
      <c r="Y506" s="31"/>
      <c r="Z506" s="31"/>
      <c r="AA506" s="31"/>
      <c r="AB506" s="31"/>
      <c r="AC506" s="31"/>
      <c r="AD506" s="31"/>
      <c r="AE506" s="31"/>
      <c r="AR506" s="166" t="s">
        <v>271</v>
      </c>
      <c r="AT506" s="166" t="s">
        <v>128</v>
      </c>
      <c r="AU506" s="166" t="s">
        <v>74</v>
      </c>
      <c r="AY506" s="14" t="s">
        <v>124</v>
      </c>
      <c r="BE506" s="167">
        <f>IF(N506="základní",J506,0)</f>
        <v>0</v>
      </c>
      <c r="BF506" s="167">
        <f>IF(N506="snížená",J506,0)</f>
        <v>0</v>
      </c>
      <c r="BG506" s="167">
        <f>IF(N506="zákl. přenesená",J506,0)</f>
        <v>0</v>
      </c>
      <c r="BH506" s="167">
        <f>IF(N506="sníž. přenesená",J506,0)</f>
        <v>0</v>
      </c>
      <c r="BI506" s="167">
        <f>IF(N506="nulová",J506,0)</f>
        <v>0</v>
      </c>
      <c r="BJ506" s="14" t="s">
        <v>82</v>
      </c>
      <c r="BK506" s="167">
        <f>ROUND(I506*H506,2)</f>
        <v>0</v>
      </c>
      <c r="BL506" s="14" t="s">
        <v>200</v>
      </c>
      <c r="BM506" s="166" t="s">
        <v>1652</v>
      </c>
    </row>
    <row r="507" spans="1:65" s="2" customFormat="1" ht="11.25">
      <c r="A507" s="31"/>
      <c r="B507" s="32"/>
      <c r="C507" s="33"/>
      <c r="D507" s="168" t="s">
        <v>126</v>
      </c>
      <c r="E507" s="33"/>
      <c r="F507" s="169" t="s">
        <v>1651</v>
      </c>
      <c r="G507" s="33"/>
      <c r="H507" s="33"/>
      <c r="I507" s="170"/>
      <c r="J507" s="33"/>
      <c r="K507" s="33"/>
      <c r="L507" s="36"/>
      <c r="M507" s="171"/>
      <c r="N507" s="172"/>
      <c r="O507" s="68"/>
      <c r="P507" s="68"/>
      <c r="Q507" s="68"/>
      <c r="R507" s="68"/>
      <c r="S507" s="68"/>
      <c r="T507" s="69"/>
      <c r="U507" s="31"/>
      <c r="V507" s="31"/>
      <c r="W507" s="31"/>
      <c r="X507" s="31"/>
      <c r="Y507" s="31"/>
      <c r="Z507" s="31"/>
      <c r="AA507" s="31"/>
      <c r="AB507" s="31"/>
      <c r="AC507" s="31"/>
      <c r="AD507" s="31"/>
      <c r="AE507" s="31"/>
      <c r="AT507" s="14" t="s">
        <v>126</v>
      </c>
      <c r="AU507" s="14" t="s">
        <v>74</v>
      </c>
    </row>
    <row r="508" spans="1:65" s="2" customFormat="1" ht="37.9" customHeight="1">
      <c r="A508" s="31"/>
      <c r="B508" s="32"/>
      <c r="C508" s="173" t="s">
        <v>1653</v>
      </c>
      <c r="D508" s="173" t="s">
        <v>128</v>
      </c>
      <c r="E508" s="174" t="s">
        <v>1654</v>
      </c>
      <c r="F508" s="175" t="s">
        <v>1655</v>
      </c>
      <c r="G508" s="176" t="s">
        <v>137</v>
      </c>
      <c r="H508" s="177">
        <v>56</v>
      </c>
      <c r="I508" s="178"/>
      <c r="J508" s="179">
        <f>ROUND(I508*H508,2)</f>
        <v>0</v>
      </c>
      <c r="K508" s="175" t="s">
        <v>122</v>
      </c>
      <c r="L508" s="180"/>
      <c r="M508" s="181" t="s">
        <v>1</v>
      </c>
      <c r="N508" s="182" t="s">
        <v>39</v>
      </c>
      <c r="O508" s="68"/>
      <c r="P508" s="164">
        <f>O508*H508</f>
        <v>0</v>
      </c>
      <c r="Q508" s="164">
        <v>0</v>
      </c>
      <c r="R508" s="164">
        <f>Q508*H508</f>
        <v>0</v>
      </c>
      <c r="S508" s="164">
        <v>0</v>
      </c>
      <c r="T508" s="165">
        <f>S508*H508</f>
        <v>0</v>
      </c>
      <c r="U508" s="31"/>
      <c r="V508" s="31"/>
      <c r="W508" s="31"/>
      <c r="X508" s="31"/>
      <c r="Y508" s="31"/>
      <c r="Z508" s="31"/>
      <c r="AA508" s="31"/>
      <c r="AB508" s="31"/>
      <c r="AC508" s="31"/>
      <c r="AD508" s="31"/>
      <c r="AE508" s="31"/>
      <c r="AR508" s="166" t="s">
        <v>271</v>
      </c>
      <c r="AT508" s="166" t="s">
        <v>128</v>
      </c>
      <c r="AU508" s="166" t="s">
        <v>74</v>
      </c>
      <c r="AY508" s="14" t="s">
        <v>124</v>
      </c>
      <c r="BE508" s="167">
        <f>IF(N508="základní",J508,0)</f>
        <v>0</v>
      </c>
      <c r="BF508" s="167">
        <f>IF(N508="snížená",J508,0)</f>
        <v>0</v>
      </c>
      <c r="BG508" s="167">
        <f>IF(N508="zákl. přenesená",J508,0)</f>
        <v>0</v>
      </c>
      <c r="BH508" s="167">
        <f>IF(N508="sníž. přenesená",J508,0)</f>
        <v>0</v>
      </c>
      <c r="BI508" s="167">
        <f>IF(N508="nulová",J508,0)</f>
        <v>0</v>
      </c>
      <c r="BJ508" s="14" t="s">
        <v>82</v>
      </c>
      <c r="BK508" s="167">
        <f>ROUND(I508*H508,2)</f>
        <v>0</v>
      </c>
      <c r="BL508" s="14" t="s">
        <v>200</v>
      </c>
      <c r="BM508" s="166" t="s">
        <v>1656</v>
      </c>
    </row>
    <row r="509" spans="1:65" s="2" customFormat="1" ht="19.5">
      <c r="A509" s="31"/>
      <c r="B509" s="32"/>
      <c r="C509" s="33"/>
      <c r="D509" s="168" t="s">
        <v>126</v>
      </c>
      <c r="E509" s="33"/>
      <c r="F509" s="169" t="s">
        <v>1655</v>
      </c>
      <c r="G509" s="33"/>
      <c r="H509" s="33"/>
      <c r="I509" s="170"/>
      <c r="J509" s="33"/>
      <c r="K509" s="33"/>
      <c r="L509" s="36"/>
      <c r="M509" s="171"/>
      <c r="N509" s="172"/>
      <c r="O509" s="68"/>
      <c r="P509" s="68"/>
      <c r="Q509" s="68"/>
      <c r="R509" s="68"/>
      <c r="S509" s="68"/>
      <c r="T509" s="69"/>
      <c r="U509" s="31"/>
      <c r="V509" s="31"/>
      <c r="W509" s="31"/>
      <c r="X509" s="31"/>
      <c r="Y509" s="31"/>
      <c r="Z509" s="31"/>
      <c r="AA509" s="31"/>
      <c r="AB509" s="31"/>
      <c r="AC509" s="31"/>
      <c r="AD509" s="31"/>
      <c r="AE509" s="31"/>
      <c r="AT509" s="14" t="s">
        <v>126</v>
      </c>
      <c r="AU509" s="14" t="s">
        <v>74</v>
      </c>
    </row>
    <row r="510" spans="1:65" s="2" customFormat="1" ht="24.2" customHeight="1">
      <c r="A510" s="31"/>
      <c r="B510" s="32"/>
      <c r="C510" s="173" t="s">
        <v>1657</v>
      </c>
      <c r="D510" s="173" t="s">
        <v>128</v>
      </c>
      <c r="E510" s="174" t="s">
        <v>1658</v>
      </c>
      <c r="F510" s="175" t="s">
        <v>1659</v>
      </c>
      <c r="G510" s="176" t="s">
        <v>222</v>
      </c>
      <c r="H510" s="177">
        <v>60</v>
      </c>
      <c r="I510" s="178"/>
      <c r="J510" s="179">
        <f>ROUND(I510*H510,2)</f>
        <v>0</v>
      </c>
      <c r="K510" s="175" t="s">
        <v>122</v>
      </c>
      <c r="L510" s="180"/>
      <c r="M510" s="181" t="s">
        <v>1</v>
      </c>
      <c r="N510" s="182" t="s">
        <v>39</v>
      </c>
      <c r="O510" s="68"/>
      <c r="P510" s="164">
        <f>O510*H510</f>
        <v>0</v>
      </c>
      <c r="Q510" s="164">
        <v>0</v>
      </c>
      <c r="R510" s="164">
        <f>Q510*H510</f>
        <v>0</v>
      </c>
      <c r="S510" s="164">
        <v>0</v>
      </c>
      <c r="T510" s="165">
        <f>S510*H510</f>
        <v>0</v>
      </c>
      <c r="U510" s="31"/>
      <c r="V510" s="31"/>
      <c r="W510" s="31"/>
      <c r="X510" s="31"/>
      <c r="Y510" s="31"/>
      <c r="Z510" s="31"/>
      <c r="AA510" s="31"/>
      <c r="AB510" s="31"/>
      <c r="AC510" s="31"/>
      <c r="AD510" s="31"/>
      <c r="AE510" s="31"/>
      <c r="AR510" s="166" t="s">
        <v>271</v>
      </c>
      <c r="AT510" s="166" t="s">
        <v>128</v>
      </c>
      <c r="AU510" s="166" t="s">
        <v>74</v>
      </c>
      <c r="AY510" s="14" t="s">
        <v>124</v>
      </c>
      <c r="BE510" s="167">
        <f>IF(N510="základní",J510,0)</f>
        <v>0</v>
      </c>
      <c r="BF510" s="167">
        <f>IF(N510="snížená",J510,0)</f>
        <v>0</v>
      </c>
      <c r="BG510" s="167">
        <f>IF(N510="zákl. přenesená",J510,0)</f>
        <v>0</v>
      </c>
      <c r="BH510" s="167">
        <f>IF(N510="sníž. přenesená",J510,0)</f>
        <v>0</v>
      </c>
      <c r="BI510" s="167">
        <f>IF(N510="nulová",J510,0)</f>
        <v>0</v>
      </c>
      <c r="BJ510" s="14" t="s">
        <v>82</v>
      </c>
      <c r="BK510" s="167">
        <f>ROUND(I510*H510,2)</f>
        <v>0</v>
      </c>
      <c r="BL510" s="14" t="s">
        <v>200</v>
      </c>
      <c r="BM510" s="166" t="s">
        <v>1660</v>
      </c>
    </row>
    <row r="511" spans="1:65" s="2" customFormat="1" ht="19.5">
      <c r="A511" s="31"/>
      <c r="B511" s="32"/>
      <c r="C511" s="33"/>
      <c r="D511" s="168" t="s">
        <v>126</v>
      </c>
      <c r="E511" s="33"/>
      <c r="F511" s="169" t="s">
        <v>1659</v>
      </c>
      <c r="G511" s="33"/>
      <c r="H511" s="33"/>
      <c r="I511" s="170"/>
      <c r="J511" s="33"/>
      <c r="K511" s="33"/>
      <c r="L511" s="36"/>
      <c r="M511" s="171"/>
      <c r="N511" s="172"/>
      <c r="O511" s="68"/>
      <c r="P511" s="68"/>
      <c r="Q511" s="68"/>
      <c r="R511" s="68"/>
      <c r="S511" s="68"/>
      <c r="T511" s="69"/>
      <c r="U511" s="31"/>
      <c r="V511" s="31"/>
      <c r="W511" s="31"/>
      <c r="X511" s="31"/>
      <c r="Y511" s="31"/>
      <c r="Z511" s="31"/>
      <c r="AA511" s="31"/>
      <c r="AB511" s="31"/>
      <c r="AC511" s="31"/>
      <c r="AD511" s="31"/>
      <c r="AE511" s="31"/>
      <c r="AT511" s="14" t="s">
        <v>126</v>
      </c>
      <c r="AU511" s="14" t="s">
        <v>74</v>
      </c>
    </row>
    <row r="512" spans="1:65" s="2" customFormat="1" ht="19.5">
      <c r="A512" s="31"/>
      <c r="B512" s="32"/>
      <c r="C512" s="33"/>
      <c r="D512" s="168" t="s">
        <v>156</v>
      </c>
      <c r="E512" s="33"/>
      <c r="F512" s="183" t="s">
        <v>1661</v>
      </c>
      <c r="G512" s="33"/>
      <c r="H512" s="33"/>
      <c r="I512" s="170"/>
      <c r="J512" s="33"/>
      <c r="K512" s="33"/>
      <c r="L512" s="36"/>
      <c r="M512" s="171"/>
      <c r="N512" s="172"/>
      <c r="O512" s="68"/>
      <c r="P512" s="68"/>
      <c r="Q512" s="68"/>
      <c r="R512" s="68"/>
      <c r="S512" s="68"/>
      <c r="T512" s="69"/>
      <c r="U512" s="31"/>
      <c r="V512" s="31"/>
      <c r="W512" s="31"/>
      <c r="X512" s="31"/>
      <c r="Y512" s="31"/>
      <c r="Z512" s="31"/>
      <c r="AA512" s="31"/>
      <c r="AB512" s="31"/>
      <c r="AC512" s="31"/>
      <c r="AD512" s="31"/>
      <c r="AE512" s="31"/>
      <c r="AT512" s="14" t="s">
        <v>156</v>
      </c>
      <c r="AU512" s="14" t="s">
        <v>74</v>
      </c>
    </row>
    <row r="513" spans="1:65" s="2" customFormat="1" ht="37.9" customHeight="1">
      <c r="A513" s="31"/>
      <c r="B513" s="32"/>
      <c r="C513" s="155" t="s">
        <v>1662</v>
      </c>
      <c r="D513" s="155" t="s">
        <v>118</v>
      </c>
      <c r="E513" s="156" t="s">
        <v>958</v>
      </c>
      <c r="F513" s="157" t="s">
        <v>959</v>
      </c>
      <c r="G513" s="158" t="s">
        <v>137</v>
      </c>
      <c r="H513" s="159">
        <v>1</v>
      </c>
      <c r="I513" s="160"/>
      <c r="J513" s="161">
        <f>ROUND(I513*H513,2)</f>
        <v>0</v>
      </c>
      <c r="K513" s="157" t="s">
        <v>122</v>
      </c>
      <c r="L513" s="36"/>
      <c r="M513" s="162" t="s">
        <v>1</v>
      </c>
      <c r="N513" s="163" t="s">
        <v>39</v>
      </c>
      <c r="O513" s="68"/>
      <c r="P513" s="164">
        <f>O513*H513</f>
        <v>0</v>
      </c>
      <c r="Q513" s="164">
        <v>0</v>
      </c>
      <c r="R513" s="164">
        <f>Q513*H513</f>
        <v>0</v>
      </c>
      <c r="S513" s="164">
        <v>0</v>
      </c>
      <c r="T513" s="165">
        <f>S513*H513</f>
        <v>0</v>
      </c>
      <c r="U513" s="31"/>
      <c r="V513" s="31"/>
      <c r="W513" s="31"/>
      <c r="X513" s="31"/>
      <c r="Y513" s="31"/>
      <c r="Z513" s="31"/>
      <c r="AA513" s="31"/>
      <c r="AB513" s="31"/>
      <c r="AC513" s="31"/>
      <c r="AD513" s="31"/>
      <c r="AE513" s="31"/>
      <c r="AR513" s="166" t="s">
        <v>713</v>
      </c>
      <c r="AT513" s="166" t="s">
        <v>118</v>
      </c>
      <c r="AU513" s="166" t="s">
        <v>74</v>
      </c>
      <c r="AY513" s="14" t="s">
        <v>124</v>
      </c>
      <c r="BE513" s="167">
        <f>IF(N513="základní",J513,0)</f>
        <v>0</v>
      </c>
      <c r="BF513" s="167">
        <f>IF(N513="snížená",J513,0)</f>
        <v>0</v>
      </c>
      <c r="BG513" s="167">
        <f>IF(N513="zákl. přenesená",J513,0)</f>
        <v>0</v>
      </c>
      <c r="BH513" s="167">
        <f>IF(N513="sníž. přenesená",J513,0)</f>
        <v>0</v>
      </c>
      <c r="BI513" s="167">
        <f>IF(N513="nulová",J513,0)</f>
        <v>0</v>
      </c>
      <c r="BJ513" s="14" t="s">
        <v>82</v>
      </c>
      <c r="BK513" s="167">
        <f>ROUND(I513*H513,2)</f>
        <v>0</v>
      </c>
      <c r="BL513" s="14" t="s">
        <v>713</v>
      </c>
      <c r="BM513" s="166" t="s">
        <v>1663</v>
      </c>
    </row>
    <row r="514" spans="1:65" s="2" customFormat="1" ht="58.5">
      <c r="A514" s="31"/>
      <c r="B514" s="32"/>
      <c r="C514" s="33"/>
      <c r="D514" s="168" t="s">
        <v>126</v>
      </c>
      <c r="E514" s="33"/>
      <c r="F514" s="169" t="s">
        <v>961</v>
      </c>
      <c r="G514" s="33"/>
      <c r="H514" s="33"/>
      <c r="I514" s="170"/>
      <c r="J514" s="33"/>
      <c r="K514" s="33"/>
      <c r="L514" s="36"/>
      <c r="M514" s="171"/>
      <c r="N514" s="172"/>
      <c r="O514" s="68"/>
      <c r="P514" s="68"/>
      <c r="Q514" s="68"/>
      <c r="R514" s="68"/>
      <c r="S514" s="68"/>
      <c r="T514" s="69"/>
      <c r="U514" s="31"/>
      <c r="V514" s="31"/>
      <c r="W514" s="31"/>
      <c r="X514" s="31"/>
      <c r="Y514" s="31"/>
      <c r="Z514" s="31"/>
      <c r="AA514" s="31"/>
      <c r="AB514" s="31"/>
      <c r="AC514" s="31"/>
      <c r="AD514" s="31"/>
      <c r="AE514" s="31"/>
      <c r="AT514" s="14" t="s">
        <v>126</v>
      </c>
      <c r="AU514" s="14" t="s">
        <v>74</v>
      </c>
    </row>
    <row r="515" spans="1:65" s="2" customFormat="1" ht="24.2" customHeight="1">
      <c r="A515" s="31"/>
      <c r="B515" s="32"/>
      <c r="C515" s="155" t="s">
        <v>1664</v>
      </c>
      <c r="D515" s="155" t="s">
        <v>118</v>
      </c>
      <c r="E515" s="156" t="s">
        <v>1665</v>
      </c>
      <c r="F515" s="157" t="s">
        <v>1666</v>
      </c>
      <c r="G515" s="158" t="s">
        <v>137</v>
      </c>
      <c r="H515" s="159">
        <v>1</v>
      </c>
      <c r="I515" s="160"/>
      <c r="J515" s="161">
        <f>ROUND(I515*H515,2)</f>
        <v>0</v>
      </c>
      <c r="K515" s="157" t="s">
        <v>122</v>
      </c>
      <c r="L515" s="36"/>
      <c r="M515" s="162" t="s">
        <v>1</v>
      </c>
      <c r="N515" s="163" t="s">
        <v>39</v>
      </c>
      <c r="O515" s="68"/>
      <c r="P515" s="164">
        <f>O515*H515</f>
        <v>0</v>
      </c>
      <c r="Q515" s="164">
        <v>0</v>
      </c>
      <c r="R515" s="164">
        <f>Q515*H515</f>
        <v>0</v>
      </c>
      <c r="S515" s="164">
        <v>0</v>
      </c>
      <c r="T515" s="165">
        <f>S515*H515</f>
        <v>0</v>
      </c>
      <c r="U515" s="31"/>
      <c r="V515" s="31"/>
      <c r="W515" s="31"/>
      <c r="X515" s="31"/>
      <c r="Y515" s="31"/>
      <c r="Z515" s="31"/>
      <c r="AA515" s="31"/>
      <c r="AB515" s="31"/>
      <c r="AC515" s="31"/>
      <c r="AD515" s="31"/>
      <c r="AE515" s="31"/>
      <c r="AR515" s="166" t="s">
        <v>713</v>
      </c>
      <c r="AT515" s="166" t="s">
        <v>118</v>
      </c>
      <c r="AU515" s="166" t="s">
        <v>74</v>
      </c>
      <c r="AY515" s="14" t="s">
        <v>124</v>
      </c>
      <c r="BE515" s="167">
        <f>IF(N515="základní",J515,0)</f>
        <v>0</v>
      </c>
      <c r="BF515" s="167">
        <f>IF(N515="snížená",J515,0)</f>
        <v>0</v>
      </c>
      <c r="BG515" s="167">
        <f>IF(N515="zákl. přenesená",J515,0)</f>
        <v>0</v>
      </c>
      <c r="BH515" s="167">
        <f>IF(N515="sníž. přenesená",J515,0)</f>
        <v>0</v>
      </c>
      <c r="BI515" s="167">
        <f>IF(N515="nulová",J515,0)</f>
        <v>0</v>
      </c>
      <c r="BJ515" s="14" t="s">
        <v>82</v>
      </c>
      <c r="BK515" s="167">
        <f>ROUND(I515*H515,2)</f>
        <v>0</v>
      </c>
      <c r="BL515" s="14" t="s">
        <v>713</v>
      </c>
      <c r="BM515" s="166" t="s">
        <v>1667</v>
      </c>
    </row>
    <row r="516" spans="1:65" s="2" customFormat="1" ht="19.5">
      <c r="A516" s="31"/>
      <c r="B516" s="32"/>
      <c r="C516" s="33"/>
      <c r="D516" s="168" t="s">
        <v>126</v>
      </c>
      <c r="E516" s="33"/>
      <c r="F516" s="169" t="s">
        <v>1668</v>
      </c>
      <c r="G516" s="33"/>
      <c r="H516" s="33"/>
      <c r="I516" s="170"/>
      <c r="J516" s="33"/>
      <c r="K516" s="33"/>
      <c r="L516" s="36"/>
      <c r="M516" s="171"/>
      <c r="N516" s="172"/>
      <c r="O516" s="68"/>
      <c r="P516" s="68"/>
      <c r="Q516" s="68"/>
      <c r="R516" s="68"/>
      <c r="S516" s="68"/>
      <c r="T516" s="69"/>
      <c r="U516" s="31"/>
      <c r="V516" s="31"/>
      <c r="W516" s="31"/>
      <c r="X516" s="31"/>
      <c r="Y516" s="31"/>
      <c r="Z516" s="31"/>
      <c r="AA516" s="31"/>
      <c r="AB516" s="31"/>
      <c r="AC516" s="31"/>
      <c r="AD516" s="31"/>
      <c r="AE516" s="31"/>
      <c r="AT516" s="14" t="s">
        <v>126</v>
      </c>
      <c r="AU516" s="14" t="s">
        <v>74</v>
      </c>
    </row>
    <row r="517" spans="1:65" s="2" customFormat="1" ht="21.75" customHeight="1">
      <c r="A517" s="31"/>
      <c r="B517" s="32"/>
      <c r="C517" s="173" t="s">
        <v>1669</v>
      </c>
      <c r="D517" s="173" t="s">
        <v>128</v>
      </c>
      <c r="E517" s="174" t="s">
        <v>1670</v>
      </c>
      <c r="F517" s="175" t="s">
        <v>1671</v>
      </c>
      <c r="G517" s="176" t="s">
        <v>153</v>
      </c>
      <c r="H517" s="177">
        <v>1</v>
      </c>
      <c r="I517" s="178"/>
      <c r="J517" s="179">
        <f>ROUND(I517*H517,2)</f>
        <v>0</v>
      </c>
      <c r="K517" s="175" t="s">
        <v>1</v>
      </c>
      <c r="L517" s="180"/>
      <c r="M517" s="181" t="s">
        <v>1</v>
      </c>
      <c r="N517" s="182" t="s">
        <v>39</v>
      </c>
      <c r="O517" s="68"/>
      <c r="P517" s="164">
        <f>O517*H517</f>
        <v>0</v>
      </c>
      <c r="Q517" s="164">
        <v>1</v>
      </c>
      <c r="R517" s="164">
        <f>Q517*H517</f>
        <v>1</v>
      </c>
      <c r="S517" s="164">
        <v>0</v>
      </c>
      <c r="T517" s="165">
        <f>S517*H517</f>
        <v>0</v>
      </c>
      <c r="U517" s="31"/>
      <c r="V517" s="31"/>
      <c r="W517" s="31"/>
      <c r="X517" s="31"/>
      <c r="Y517" s="31"/>
      <c r="Z517" s="31"/>
      <c r="AA517" s="31"/>
      <c r="AB517" s="31"/>
      <c r="AC517" s="31"/>
      <c r="AD517" s="31"/>
      <c r="AE517" s="31"/>
      <c r="AR517" s="166" t="s">
        <v>131</v>
      </c>
      <c r="AT517" s="166" t="s">
        <v>128</v>
      </c>
      <c r="AU517" s="166" t="s">
        <v>74</v>
      </c>
      <c r="AY517" s="14" t="s">
        <v>124</v>
      </c>
      <c r="BE517" s="167">
        <f>IF(N517="základní",J517,0)</f>
        <v>0</v>
      </c>
      <c r="BF517" s="167">
        <f>IF(N517="snížená",J517,0)</f>
        <v>0</v>
      </c>
      <c r="BG517" s="167">
        <f>IF(N517="zákl. přenesená",J517,0)</f>
        <v>0</v>
      </c>
      <c r="BH517" s="167">
        <f>IF(N517="sníž. přenesená",J517,0)</f>
        <v>0</v>
      </c>
      <c r="BI517" s="167">
        <f>IF(N517="nulová",J517,0)</f>
        <v>0</v>
      </c>
      <c r="BJ517" s="14" t="s">
        <v>82</v>
      </c>
      <c r="BK517" s="167">
        <f>ROUND(I517*H517,2)</f>
        <v>0</v>
      </c>
      <c r="BL517" s="14" t="s">
        <v>131</v>
      </c>
      <c r="BM517" s="166" t="s">
        <v>1672</v>
      </c>
    </row>
    <row r="518" spans="1:65" s="2" customFormat="1" ht="11.25">
      <c r="A518" s="31"/>
      <c r="B518" s="32"/>
      <c r="C518" s="33"/>
      <c r="D518" s="168" t="s">
        <v>126</v>
      </c>
      <c r="E518" s="33"/>
      <c r="F518" s="169" t="s">
        <v>1671</v>
      </c>
      <c r="G518" s="33"/>
      <c r="H518" s="33"/>
      <c r="I518" s="170"/>
      <c r="J518" s="33"/>
      <c r="K518" s="33"/>
      <c r="L518" s="36"/>
      <c r="M518" s="171"/>
      <c r="N518" s="172"/>
      <c r="O518" s="68"/>
      <c r="P518" s="68"/>
      <c r="Q518" s="68"/>
      <c r="R518" s="68"/>
      <c r="S518" s="68"/>
      <c r="T518" s="69"/>
      <c r="U518" s="31"/>
      <c r="V518" s="31"/>
      <c r="W518" s="31"/>
      <c r="X518" s="31"/>
      <c r="Y518" s="31"/>
      <c r="Z518" s="31"/>
      <c r="AA518" s="31"/>
      <c r="AB518" s="31"/>
      <c r="AC518" s="31"/>
      <c r="AD518" s="31"/>
      <c r="AE518" s="31"/>
      <c r="AT518" s="14" t="s">
        <v>126</v>
      </c>
      <c r="AU518" s="14" t="s">
        <v>74</v>
      </c>
    </row>
    <row r="519" spans="1:65" s="2" customFormat="1" ht="19.5">
      <c r="A519" s="31"/>
      <c r="B519" s="32"/>
      <c r="C519" s="33"/>
      <c r="D519" s="168" t="s">
        <v>156</v>
      </c>
      <c r="E519" s="33"/>
      <c r="F519" s="183" t="s">
        <v>1673</v>
      </c>
      <c r="G519" s="33"/>
      <c r="H519" s="33"/>
      <c r="I519" s="170"/>
      <c r="J519" s="33"/>
      <c r="K519" s="33"/>
      <c r="L519" s="36"/>
      <c r="M519" s="171"/>
      <c r="N519" s="172"/>
      <c r="O519" s="68"/>
      <c r="P519" s="68"/>
      <c r="Q519" s="68"/>
      <c r="R519" s="68"/>
      <c r="S519" s="68"/>
      <c r="T519" s="69"/>
      <c r="U519" s="31"/>
      <c r="V519" s="31"/>
      <c r="W519" s="31"/>
      <c r="X519" s="31"/>
      <c r="Y519" s="31"/>
      <c r="Z519" s="31"/>
      <c r="AA519" s="31"/>
      <c r="AB519" s="31"/>
      <c r="AC519" s="31"/>
      <c r="AD519" s="31"/>
      <c r="AE519" s="31"/>
      <c r="AT519" s="14" t="s">
        <v>156</v>
      </c>
      <c r="AU519" s="14" t="s">
        <v>74</v>
      </c>
    </row>
    <row r="520" spans="1:65" s="2" customFormat="1" ht="24.2" customHeight="1">
      <c r="A520" s="31"/>
      <c r="B520" s="32"/>
      <c r="C520" s="173" t="s">
        <v>1674</v>
      </c>
      <c r="D520" s="173" t="s">
        <v>128</v>
      </c>
      <c r="E520" s="174" t="s">
        <v>1675</v>
      </c>
      <c r="F520" s="175" t="s">
        <v>1676</v>
      </c>
      <c r="G520" s="176" t="s">
        <v>222</v>
      </c>
      <c r="H520" s="177">
        <v>29</v>
      </c>
      <c r="I520" s="178"/>
      <c r="J520" s="179">
        <f>ROUND(I520*H520,2)</f>
        <v>0</v>
      </c>
      <c r="K520" s="175" t="s">
        <v>122</v>
      </c>
      <c r="L520" s="180"/>
      <c r="M520" s="181" t="s">
        <v>1</v>
      </c>
      <c r="N520" s="182" t="s">
        <v>39</v>
      </c>
      <c r="O520" s="68"/>
      <c r="P520" s="164">
        <f>O520*H520</f>
        <v>0</v>
      </c>
      <c r="Q520" s="164">
        <v>0</v>
      </c>
      <c r="R520" s="164">
        <f>Q520*H520</f>
        <v>0</v>
      </c>
      <c r="S520" s="164">
        <v>0</v>
      </c>
      <c r="T520" s="165">
        <f>S520*H520</f>
        <v>0</v>
      </c>
      <c r="U520" s="31"/>
      <c r="V520" s="31"/>
      <c r="W520" s="31"/>
      <c r="X520" s="31"/>
      <c r="Y520" s="31"/>
      <c r="Z520" s="31"/>
      <c r="AA520" s="31"/>
      <c r="AB520" s="31"/>
      <c r="AC520" s="31"/>
      <c r="AD520" s="31"/>
      <c r="AE520" s="31"/>
      <c r="AR520" s="166" t="s">
        <v>131</v>
      </c>
      <c r="AT520" s="166" t="s">
        <v>128</v>
      </c>
      <c r="AU520" s="166" t="s">
        <v>74</v>
      </c>
      <c r="AY520" s="14" t="s">
        <v>124</v>
      </c>
      <c r="BE520" s="167">
        <f>IF(N520="základní",J520,0)</f>
        <v>0</v>
      </c>
      <c r="BF520" s="167">
        <f>IF(N520="snížená",J520,0)</f>
        <v>0</v>
      </c>
      <c r="BG520" s="167">
        <f>IF(N520="zákl. přenesená",J520,0)</f>
        <v>0</v>
      </c>
      <c r="BH520" s="167">
        <f>IF(N520="sníž. přenesená",J520,0)</f>
        <v>0</v>
      </c>
      <c r="BI520" s="167">
        <f>IF(N520="nulová",J520,0)</f>
        <v>0</v>
      </c>
      <c r="BJ520" s="14" t="s">
        <v>82</v>
      </c>
      <c r="BK520" s="167">
        <f>ROUND(I520*H520,2)</f>
        <v>0</v>
      </c>
      <c r="BL520" s="14" t="s">
        <v>131</v>
      </c>
      <c r="BM520" s="166" t="s">
        <v>1677</v>
      </c>
    </row>
    <row r="521" spans="1:65" s="2" customFormat="1" ht="19.5">
      <c r="A521" s="31"/>
      <c r="B521" s="32"/>
      <c r="C521" s="33"/>
      <c r="D521" s="168" t="s">
        <v>126</v>
      </c>
      <c r="E521" s="33"/>
      <c r="F521" s="169" t="s">
        <v>1676</v>
      </c>
      <c r="G521" s="33"/>
      <c r="H521" s="33"/>
      <c r="I521" s="170"/>
      <c r="J521" s="33"/>
      <c r="K521" s="33"/>
      <c r="L521" s="36"/>
      <c r="M521" s="171"/>
      <c r="N521" s="172"/>
      <c r="O521" s="68"/>
      <c r="P521" s="68"/>
      <c r="Q521" s="68"/>
      <c r="R521" s="68"/>
      <c r="S521" s="68"/>
      <c r="T521" s="69"/>
      <c r="U521" s="31"/>
      <c r="V521" s="31"/>
      <c r="W521" s="31"/>
      <c r="X521" s="31"/>
      <c r="Y521" s="31"/>
      <c r="Z521" s="31"/>
      <c r="AA521" s="31"/>
      <c r="AB521" s="31"/>
      <c r="AC521" s="31"/>
      <c r="AD521" s="31"/>
      <c r="AE521" s="31"/>
      <c r="AT521" s="14" t="s">
        <v>126</v>
      </c>
      <c r="AU521" s="14" t="s">
        <v>74</v>
      </c>
    </row>
    <row r="522" spans="1:65" s="2" customFormat="1" ht="44.25" customHeight="1">
      <c r="A522" s="31"/>
      <c r="B522" s="32"/>
      <c r="C522" s="155" t="s">
        <v>1678</v>
      </c>
      <c r="D522" s="155" t="s">
        <v>118</v>
      </c>
      <c r="E522" s="156" t="s">
        <v>1679</v>
      </c>
      <c r="F522" s="157" t="s">
        <v>1312</v>
      </c>
      <c r="G522" s="158" t="s">
        <v>222</v>
      </c>
      <c r="H522" s="159">
        <v>621</v>
      </c>
      <c r="I522" s="160"/>
      <c r="J522" s="161">
        <f>ROUND(I522*H522,2)</f>
        <v>0</v>
      </c>
      <c r="K522" s="157" t="s">
        <v>122</v>
      </c>
      <c r="L522" s="36"/>
      <c r="M522" s="162" t="s">
        <v>1</v>
      </c>
      <c r="N522" s="163" t="s">
        <v>39</v>
      </c>
      <c r="O522" s="68"/>
      <c r="P522" s="164">
        <f>O522*H522</f>
        <v>0</v>
      </c>
      <c r="Q522" s="164">
        <v>0</v>
      </c>
      <c r="R522" s="164">
        <f>Q522*H522</f>
        <v>0</v>
      </c>
      <c r="S522" s="164">
        <v>0</v>
      </c>
      <c r="T522" s="165">
        <f>S522*H522</f>
        <v>0</v>
      </c>
      <c r="U522" s="31"/>
      <c r="V522" s="31"/>
      <c r="W522" s="31"/>
      <c r="X522" s="31"/>
      <c r="Y522" s="31"/>
      <c r="Z522" s="31"/>
      <c r="AA522" s="31"/>
      <c r="AB522" s="31"/>
      <c r="AC522" s="31"/>
      <c r="AD522" s="31"/>
      <c r="AE522" s="31"/>
      <c r="AR522" s="166" t="s">
        <v>713</v>
      </c>
      <c r="AT522" s="166" t="s">
        <v>118</v>
      </c>
      <c r="AU522" s="166" t="s">
        <v>74</v>
      </c>
      <c r="AY522" s="14" t="s">
        <v>124</v>
      </c>
      <c r="BE522" s="167">
        <f>IF(N522="základní",J522,0)</f>
        <v>0</v>
      </c>
      <c r="BF522" s="167">
        <f>IF(N522="snížená",J522,0)</f>
        <v>0</v>
      </c>
      <c r="BG522" s="167">
        <f>IF(N522="zákl. přenesená",J522,0)</f>
        <v>0</v>
      </c>
      <c r="BH522" s="167">
        <f>IF(N522="sníž. přenesená",J522,0)</f>
        <v>0</v>
      </c>
      <c r="BI522" s="167">
        <f>IF(N522="nulová",J522,0)</f>
        <v>0</v>
      </c>
      <c r="BJ522" s="14" t="s">
        <v>82</v>
      </c>
      <c r="BK522" s="167">
        <f>ROUND(I522*H522,2)</f>
        <v>0</v>
      </c>
      <c r="BL522" s="14" t="s">
        <v>713</v>
      </c>
      <c r="BM522" s="166" t="s">
        <v>1680</v>
      </c>
    </row>
    <row r="523" spans="1:65" s="2" customFormat="1" ht="39">
      <c r="A523" s="31"/>
      <c r="B523" s="32"/>
      <c r="C523" s="33"/>
      <c r="D523" s="168" t="s">
        <v>126</v>
      </c>
      <c r="E523" s="33"/>
      <c r="F523" s="169" t="s">
        <v>1314</v>
      </c>
      <c r="G523" s="33"/>
      <c r="H523" s="33"/>
      <c r="I523" s="170"/>
      <c r="J523" s="33"/>
      <c r="K523" s="33"/>
      <c r="L523" s="36"/>
      <c r="M523" s="171"/>
      <c r="N523" s="172"/>
      <c r="O523" s="68"/>
      <c r="P523" s="68"/>
      <c r="Q523" s="68"/>
      <c r="R523" s="68"/>
      <c r="S523" s="68"/>
      <c r="T523" s="69"/>
      <c r="U523" s="31"/>
      <c r="V523" s="31"/>
      <c r="W523" s="31"/>
      <c r="X523" s="31"/>
      <c r="Y523" s="31"/>
      <c r="Z523" s="31"/>
      <c r="AA523" s="31"/>
      <c r="AB523" s="31"/>
      <c r="AC523" s="31"/>
      <c r="AD523" s="31"/>
      <c r="AE523" s="31"/>
      <c r="AT523" s="14" t="s">
        <v>126</v>
      </c>
      <c r="AU523" s="14" t="s">
        <v>74</v>
      </c>
    </row>
    <row r="524" spans="1:65" s="2" customFormat="1" ht="16.5" customHeight="1">
      <c r="A524" s="31"/>
      <c r="B524" s="32"/>
      <c r="C524" s="155" t="s">
        <v>1681</v>
      </c>
      <c r="D524" s="155" t="s">
        <v>118</v>
      </c>
      <c r="E524" s="156" t="s">
        <v>1682</v>
      </c>
      <c r="F524" s="157" t="s">
        <v>1683</v>
      </c>
      <c r="G524" s="158" t="s">
        <v>137</v>
      </c>
      <c r="H524" s="159">
        <v>6</v>
      </c>
      <c r="I524" s="160"/>
      <c r="J524" s="161">
        <f>ROUND(I524*H524,2)</f>
        <v>0</v>
      </c>
      <c r="K524" s="157" t="s">
        <v>122</v>
      </c>
      <c r="L524" s="36"/>
      <c r="M524" s="162" t="s">
        <v>1</v>
      </c>
      <c r="N524" s="163" t="s">
        <v>39</v>
      </c>
      <c r="O524" s="68"/>
      <c r="P524" s="164">
        <f>O524*H524</f>
        <v>0</v>
      </c>
      <c r="Q524" s="164">
        <v>0</v>
      </c>
      <c r="R524" s="164">
        <f>Q524*H524</f>
        <v>0</v>
      </c>
      <c r="S524" s="164">
        <v>0</v>
      </c>
      <c r="T524" s="165">
        <f>S524*H524</f>
        <v>0</v>
      </c>
      <c r="U524" s="31"/>
      <c r="V524" s="31"/>
      <c r="W524" s="31"/>
      <c r="X524" s="31"/>
      <c r="Y524" s="31"/>
      <c r="Z524" s="31"/>
      <c r="AA524" s="31"/>
      <c r="AB524" s="31"/>
      <c r="AC524" s="31"/>
      <c r="AD524" s="31"/>
      <c r="AE524" s="31"/>
      <c r="AR524" s="166" t="s">
        <v>123</v>
      </c>
      <c r="AT524" s="166" t="s">
        <v>118</v>
      </c>
      <c r="AU524" s="166" t="s">
        <v>74</v>
      </c>
      <c r="AY524" s="14" t="s">
        <v>124</v>
      </c>
      <c r="BE524" s="167">
        <f>IF(N524="základní",J524,0)</f>
        <v>0</v>
      </c>
      <c r="BF524" s="167">
        <f>IF(N524="snížená",J524,0)</f>
        <v>0</v>
      </c>
      <c r="BG524" s="167">
        <f>IF(N524="zákl. přenesená",J524,0)</f>
        <v>0</v>
      </c>
      <c r="BH524" s="167">
        <f>IF(N524="sníž. přenesená",J524,0)</f>
        <v>0</v>
      </c>
      <c r="BI524" s="167">
        <f>IF(N524="nulová",J524,0)</f>
        <v>0</v>
      </c>
      <c r="BJ524" s="14" t="s">
        <v>82</v>
      </c>
      <c r="BK524" s="167">
        <f>ROUND(I524*H524,2)</f>
        <v>0</v>
      </c>
      <c r="BL524" s="14" t="s">
        <v>123</v>
      </c>
      <c r="BM524" s="166" t="s">
        <v>1684</v>
      </c>
    </row>
    <row r="525" spans="1:65" s="2" customFormat="1" ht="19.5">
      <c r="A525" s="31"/>
      <c r="B525" s="32"/>
      <c r="C525" s="33"/>
      <c r="D525" s="168" t="s">
        <v>126</v>
      </c>
      <c r="E525" s="33"/>
      <c r="F525" s="169" t="s">
        <v>1685</v>
      </c>
      <c r="G525" s="33"/>
      <c r="H525" s="33"/>
      <c r="I525" s="170"/>
      <c r="J525" s="33"/>
      <c r="K525" s="33"/>
      <c r="L525" s="36"/>
      <c r="M525" s="171"/>
      <c r="N525" s="172"/>
      <c r="O525" s="68"/>
      <c r="P525" s="68"/>
      <c r="Q525" s="68"/>
      <c r="R525" s="68"/>
      <c r="S525" s="68"/>
      <c r="T525" s="69"/>
      <c r="U525" s="31"/>
      <c r="V525" s="31"/>
      <c r="W525" s="31"/>
      <c r="X525" s="31"/>
      <c r="Y525" s="31"/>
      <c r="Z525" s="31"/>
      <c r="AA525" s="31"/>
      <c r="AB525" s="31"/>
      <c r="AC525" s="31"/>
      <c r="AD525" s="31"/>
      <c r="AE525" s="31"/>
      <c r="AT525" s="14" t="s">
        <v>126</v>
      </c>
      <c r="AU525" s="14" t="s">
        <v>74</v>
      </c>
    </row>
    <row r="526" spans="1:65" s="2" customFormat="1" ht="24.2" customHeight="1">
      <c r="A526" s="31"/>
      <c r="B526" s="32"/>
      <c r="C526" s="173" t="s">
        <v>1686</v>
      </c>
      <c r="D526" s="173" t="s">
        <v>128</v>
      </c>
      <c r="E526" s="174" t="s">
        <v>1687</v>
      </c>
      <c r="F526" s="175" t="s">
        <v>1688</v>
      </c>
      <c r="G526" s="176" t="s">
        <v>137</v>
      </c>
      <c r="H526" s="177">
        <v>2</v>
      </c>
      <c r="I526" s="178"/>
      <c r="J526" s="179">
        <f>ROUND(I526*H526,2)</f>
        <v>0</v>
      </c>
      <c r="K526" s="175" t="s">
        <v>1</v>
      </c>
      <c r="L526" s="180"/>
      <c r="M526" s="181" t="s">
        <v>1</v>
      </c>
      <c r="N526" s="182" t="s">
        <v>39</v>
      </c>
      <c r="O526" s="68"/>
      <c r="P526" s="164">
        <f>O526*H526</f>
        <v>0</v>
      </c>
      <c r="Q526" s="164">
        <v>0</v>
      </c>
      <c r="R526" s="164">
        <f>Q526*H526</f>
        <v>0</v>
      </c>
      <c r="S526" s="164">
        <v>0</v>
      </c>
      <c r="T526" s="165">
        <f>S526*H526</f>
        <v>0</v>
      </c>
      <c r="U526" s="31"/>
      <c r="V526" s="31"/>
      <c r="W526" s="31"/>
      <c r="X526" s="31"/>
      <c r="Y526" s="31"/>
      <c r="Z526" s="31"/>
      <c r="AA526" s="31"/>
      <c r="AB526" s="31"/>
      <c r="AC526" s="31"/>
      <c r="AD526" s="31"/>
      <c r="AE526" s="31"/>
      <c r="AR526" s="166" t="s">
        <v>131</v>
      </c>
      <c r="AT526" s="166" t="s">
        <v>128</v>
      </c>
      <c r="AU526" s="166" t="s">
        <v>74</v>
      </c>
      <c r="AY526" s="14" t="s">
        <v>124</v>
      </c>
      <c r="BE526" s="167">
        <f>IF(N526="základní",J526,0)</f>
        <v>0</v>
      </c>
      <c r="BF526" s="167">
        <f>IF(N526="snížená",J526,0)</f>
        <v>0</v>
      </c>
      <c r="BG526" s="167">
        <f>IF(N526="zákl. přenesená",J526,0)</f>
        <v>0</v>
      </c>
      <c r="BH526" s="167">
        <f>IF(N526="sníž. přenesená",J526,0)</f>
        <v>0</v>
      </c>
      <c r="BI526" s="167">
        <f>IF(N526="nulová",J526,0)</f>
        <v>0</v>
      </c>
      <c r="BJ526" s="14" t="s">
        <v>82</v>
      </c>
      <c r="BK526" s="167">
        <f>ROUND(I526*H526,2)</f>
        <v>0</v>
      </c>
      <c r="BL526" s="14" t="s">
        <v>131</v>
      </c>
      <c r="BM526" s="166" t="s">
        <v>1689</v>
      </c>
    </row>
    <row r="527" spans="1:65" s="2" customFormat="1" ht="19.5">
      <c r="A527" s="31"/>
      <c r="B527" s="32"/>
      <c r="C527" s="33"/>
      <c r="D527" s="168" t="s">
        <v>126</v>
      </c>
      <c r="E527" s="33"/>
      <c r="F527" s="169" t="s">
        <v>1688</v>
      </c>
      <c r="G527" s="33"/>
      <c r="H527" s="33"/>
      <c r="I527" s="170"/>
      <c r="J527" s="33"/>
      <c r="K527" s="33"/>
      <c r="L527" s="36"/>
      <c r="M527" s="171"/>
      <c r="N527" s="172"/>
      <c r="O527" s="68"/>
      <c r="P527" s="68"/>
      <c r="Q527" s="68"/>
      <c r="R527" s="68"/>
      <c r="S527" s="68"/>
      <c r="T527" s="69"/>
      <c r="U527" s="31"/>
      <c r="V527" s="31"/>
      <c r="W527" s="31"/>
      <c r="X527" s="31"/>
      <c r="Y527" s="31"/>
      <c r="Z527" s="31"/>
      <c r="AA527" s="31"/>
      <c r="AB527" s="31"/>
      <c r="AC527" s="31"/>
      <c r="AD527" s="31"/>
      <c r="AE527" s="31"/>
      <c r="AT527" s="14" t="s">
        <v>126</v>
      </c>
      <c r="AU527" s="14" t="s">
        <v>74</v>
      </c>
    </row>
    <row r="528" spans="1:65" s="2" customFormat="1" ht="24.2" customHeight="1">
      <c r="A528" s="31"/>
      <c r="B528" s="32"/>
      <c r="C528" s="155" t="s">
        <v>1690</v>
      </c>
      <c r="D528" s="155" t="s">
        <v>118</v>
      </c>
      <c r="E528" s="156" t="s">
        <v>1691</v>
      </c>
      <c r="F528" s="157" t="s">
        <v>1692</v>
      </c>
      <c r="G528" s="158" t="s">
        <v>137</v>
      </c>
      <c r="H528" s="159">
        <v>24</v>
      </c>
      <c r="I528" s="160"/>
      <c r="J528" s="161">
        <f>ROUND(I528*H528,2)</f>
        <v>0</v>
      </c>
      <c r="K528" s="157" t="s">
        <v>122</v>
      </c>
      <c r="L528" s="36"/>
      <c r="M528" s="162" t="s">
        <v>1</v>
      </c>
      <c r="N528" s="163" t="s">
        <v>39</v>
      </c>
      <c r="O528" s="68"/>
      <c r="P528" s="164">
        <f>O528*H528</f>
        <v>0</v>
      </c>
      <c r="Q528" s="164">
        <v>0</v>
      </c>
      <c r="R528" s="164">
        <f>Q528*H528</f>
        <v>0</v>
      </c>
      <c r="S528" s="164">
        <v>0</v>
      </c>
      <c r="T528" s="165">
        <f>S528*H528</f>
        <v>0</v>
      </c>
      <c r="U528" s="31"/>
      <c r="V528" s="31"/>
      <c r="W528" s="31"/>
      <c r="X528" s="31"/>
      <c r="Y528" s="31"/>
      <c r="Z528" s="31"/>
      <c r="AA528" s="31"/>
      <c r="AB528" s="31"/>
      <c r="AC528" s="31"/>
      <c r="AD528" s="31"/>
      <c r="AE528" s="31"/>
      <c r="AR528" s="166" t="s">
        <v>713</v>
      </c>
      <c r="AT528" s="166" t="s">
        <v>118</v>
      </c>
      <c r="AU528" s="166" t="s">
        <v>74</v>
      </c>
      <c r="AY528" s="14" t="s">
        <v>124</v>
      </c>
      <c r="BE528" s="167">
        <f>IF(N528="základní",J528,0)</f>
        <v>0</v>
      </c>
      <c r="BF528" s="167">
        <f>IF(N528="snížená",J528,0)</f>
        <v>0</v>
      </c>
      <c r="BG528" s="167">
        <f>IF(N528="zákl. přenesená",J528,0)</f>
        <v>0</v>
      </c>
      <c r="BH528" s="167">
        <f>IF(N528="sníž. přenesená",J528,0)</f>
        <v>0</v>
      </c>
      <c r="BI528" s="167">
        <f>IF(N528="nulová",J528,0)</f>
        <v>0</v>
      </c>
      <c r="BJ528" s="14" t="s">
        <v>82</v>
      </c>
      <c r="BK528" s="167">
        <f>ROUND(I528*H528,2)</f>
        <v>0</v>
      </c>
      <c r="BL528" s="14" t="s">
        <v>713</v>
      </c>
      <c r="BM528" s="166" t="s">
        <v>1693</v>
      </c>
    </row>
    <row r="529" spans="1:65" s="2" customFormat="1" ht="19.5">
      <c r="A529" s="31"/>
      <c r="B529" s="32"/>
      <c r="C529" s="33"/>
      <c r="D529" s="168" t="s">
        <v>126</v>
      </c>
      <c r="E529" s="33"/>
      <c r="F529" s="169" t="s">
        <v>1694</v>
      </c>
      <c r="G529" s="33"/>
      <c r="H529" s="33"/>
      <c r="I529" s="170"/>
      <c r="J529" s="33"/>
      <c r="K529" s="33"/>
      <c r="L529" s="36"/>
      <c r="M529" s="171"/>
      <c r="N529" s="172"/>
      <c r="O529" s="68"/>
      <c r="P529" s="68"/>
      <c r="Q529" s="68"/>
      <c r="R529" s="68"/>
      <c r="S529" s="68"/>
      <c r="T529" s="69"/>
      <c r="U529" s="31"/>
      <c r="V529" s="31"/>
      <c r="W529" s="31"/>
      <c r="X529" s="31"/>
      <c r="Y529" s="31"/>
      <c r="Z529" s="31"/>
      <c r="AA529" s="31"/>
      <c r="AB529" s="31"/>
      <c r="AC529" s="31"/>
      <c r="AD529" s="31"/>
      <c r="AE529" s="31"/>
      <c r="AT529" s="14" t="s">
        <v>126</v>
      </c>
      <c r="AU529" s="14" t="s">
        <v>74</v>
      </c>
    </row>
    <row r="530" spans="1:65" s="2" customFormat="1" ht="55.5" customHeight="1">
      <c r="A530" s="31"/>
      <c r="B530" s="32"/>
      <c r="C530" s="173" t="s">
        <v>1695</v>
      </c>
      <c r="D530" s="173" t="s">
        <v>128</v>
      </c>
      <c r="E530" s="174" t="s">
        <v>1696</v>
      </c>
      <c r="F530" s="175" t="s">
        <v>1134</v>
      </c>
      <c r="G530" s="176" t="s">
        <v>137</v>
      </c>
      <c r="H530" s="177">
        <v>1</v>
      </c>
      <c r="I530" s="178"/>
      <c r="J530" s="179">
        <f>ROUND(I530*H530,2)</f>
        <v>0</v>
      </c>
      <c r="K530" s="175" t="s">
        <v>122</v>
      </c>
      <c r="L530" s="180"/>
      <c r="M530" s="181" t="s">
        <v>1</v>
      </c>
      <c r="N530" s="182" t="s">
        <v>39</v>
      </c>
      <c r="O530" s="68"/>
      <c r="P530" s="164">
        <f>O530*H530</f>
        <v>0</v>
      </c>
      <c r="Q530" s="164">
        <v>0</v>
      </c>
      <c r="R530" s="164">
        <f>Q530*H530</f>
        <v>0</v>
      </c>
      <c r="S530" s="164">
        <v>0</v>
      </c>
      <c r="T530" s="165">
        <f>S530*H530</f>
        <v>0</v>
      </c>
      <c r="U530" s="31"/>
      <c r="V530" s="31"/>
      <c r="W530" s="31"/>
      <c r="X530" s="31"/>
      <c r="Y530" s="31"/>
      <c r="Z530" s="31"/>
      <c r="AA530" s="31"/>
      <c r="AB530" s="31"/>
      <c r="AC530" s="31"/>
      <c r="AD530" s="31"/>
      <c r="AE530" s="31"/>
      <c r="AR530" s="166" t="s">
        <v>131</v>
      </c>
      <c r="AT530" s="166" t="s">
        <v>128</v>
      </c>
      <c r="AU530" s="166" t="s">
        <v>74</v>
      </c>
      <c r="AY530" s="14" t="s">
        <v>124</v>
      </c>
      <c r="BE530" s="167">
        <f>IF(N530="základní",J530,0)</f>
        <v>0</v>
      </c>
      <c r="BF530" s="167">
        <f>IF(N530="snížená",J530,0)</f>
        <v>0</v>
      </c>
      <c r="BG530" s="167">
        <f>IF(N530="zákl. přenesená",J530,0)</f>
        <v>0</v>
      </c>
      <c r="BH530" s="167">
        <f>IF(N530="sníž. přenesená",J530,0)</f>
        <v>0</v>
      </c>
      <c r="BI530" s="167">
        <f>IF(N530="nulová",J530,0)</f>
        <v>0</v>
      </c>
      <c r="BJ530" s="14" t="s">
        <v>82</v>
      </c>
      <c r="BK530" s="167">
        <f>ROUND(I530*H530,2)</f>
        <v>0</v>
      </c>
      <c r="BL530" s="14" t="s">
        <v>131</v>
      </c>
      <c r="BM530" s="166" t="s">
        <v>1697</v>
      </c>
    </row>
    <row r="531" spans="1:65" s="2" customFormat="1" ht="39">
      <c r="A531" s="31"/>
      <c r="B531" s="32"/>
      <c r="C531" s="33"/>
      <c r="D531" s="168" t="s">
        <v>126</v>
      </c>
      <c r="E531" s="33"/>
      <c r="F531" s="169" t="s">
        <v>1134</v>
      </c>
      <c r="G531" s="33"/>
      <c r="H531" s="33"/>
      <c r="I531" s="170"/>
      <c r="J531" s="33"/>
      <c r="K531" s="33"/>
      <c r="L531" s="36"/>
      <c r="M531" s="171"/>
      <c r="N531" s="172"/>
      <c r="O531" s="68"/>
      <c r="P531" s="68"/>
      <c r="Q531" s="68"/>
      <c r="R531" s="68"/>
      <c r="S531" s="68"/>
      <c r="T531" s="69"/>
      <c r="U531" s="31"/>
      <c r="V531" s="31"/>
      <c r="W531" s="31"/>
      <c r="X531" s="31"/>
      <c r="Y531" s="31"/>
      <c r="Z531" s="31"/>
      <c r="AA531" s="31"/>
      <c r="AB531" s="31"/>
      <c r="AC531" s="31"/>
      <c r="AD531" s="31"/>
      <c r="AE531" s="31"/>
      <c r="AT531" s="14" t="s">
        <v>126</v>
      </c>
      <c r="AU531" s="14" t="s">
        <v>74</v>
      </c>
    </row>
    <row r="532" spans="1:65" s="2" customFormat="1" ht="33" customHeight="1">
      <c r="A532" s="31"/>
      <c r="B532" s="32"/>
      <c r="C532" s="155" t="s">
        <v>1698</v>
      </c>
      <c r="D532" s="155" t="s">
        <v>118</v>
      </c>
      <c r="E532" s="156" t="s">
        <v>1699</v>
      </c>
      <c r="F532" s="157" t="s">
        <v>1700</v>
      </c>
      <c r="G532" s="158" t="s">
        <v>829</v>
      </c>
      <c r="H532" s="159">
        <v>50</v>
      </c>
      <c r="I532" s="160"/>
      <c r="J532" s="161">
        <f>ROUND(I532*H532,2)</f>
        <v>0</v>
      </c>
      <c r="K532" s="157" t="s">
        <v>1</v>
      </c>
      <c r="L532" s="36"/>
      <c r="M532" s="162" t="s">
        <v>1</v>
      </c>
      <c r="N532" s="163" t="s">
        <v>39</v>
      </c>
      <c r="O532" s="68"/>
      <c r="P532" s="164">
        <f>O532*H532</f>
        <v>0</v>
      </c>
      <c r="Q532" s="164">
        <v>0</v>
      </c>
      <c r="R532" s="164">
        <f>Q532*H532</f>
        <v>0</v>
      </c>
      <c r="S532" s="164">
        <v>0.255</v>
      </c>
      <c r="T532" s="165">
        <f>S532*H532</f>
        <v>12.75</v>
      </c>
      <c r="U532" s="31"/>
      <c r="V532" s="31"/>
      <c r="W532" s="31"/>
      <c r="X532" s="31"/>
      <c r="Y532" s="31"/>
      <c r="Z532" s="31"/>
      <c r="AA532" s="31"/>
      <c r="AB532" s="31"/>
      <c r="AC532" s="31"/>
      <c r="AD532" s="31"/>
      <c r="AE532" s="31"/>
      <c r="AR532" s="166" t="s">
        <v>138</v>
      </c>
      <c r="AT532" s="166" t="s">
        <v>118</v>
      </c>
      <c r="AU532" s="166" t="s">
        <v>74</v>
      </c>
      <c r="AY532" s="14" t="s">
        <v>124</v>
      </c>
      <c r="BE532" s="167">
        <f>IF(N532="základní",J532,0)</f>
        <v>0</v>
      </c>
      <c r="BF532" s="167">
        <f>IF(N532="snížená",J532,0)</f>
        <v>0</v>
      </c>
      <c r="BG532" s="167">
        <f>IF(N532="zákl. přenesená",J532,0)</f>
        <v>0</v>
      </c>
      <c r="BH532" s="167">
        <f>IF(N532="sníž. přenesená",J532,0)</f>
        <v>0</v>
      </c>
      <c r="BI532" s="167">
        <f>IF(N532="nulová",J532,0)</f>
        <v>0</v>
      </c>
      <c r="BJ532" s="14" t="s">
        <v>82</v>
      </c>
      <c r="BK532" s="167">
        <f>ROUND(I532*H532,2)</f>
        <v>0</v>
      </c>
      <c r="BL532" s="14" t="s">
        <v>138</v>
      </c>
      <c r="BM532" s="166" t="s">
        <v>1701</v>
      </c>
    </row>
    <row r="533" spans="1:65" s="2" customFormat="1" ht="39">
      <c r="A533" s="31"/>
      <c r="B533" s="32"/>
      <c r="C533" s="33"/>
      <c r="D533" s="168" t="s">
        <v>126</v>
      </c>
      <c r="E533" s="33"/>
      <c r="F533" s="169" t="s">
        <v>1702</v>
      </c>
      <c r="G533" s="33"/>
      <c r="H533" s="33"/>
      <c r="I533" s="170"/>
      <c r="J533" s="33"/>
      <c r="K533" s="33"/>
      <c r="L533" s="36"/>
      <c r="M533" s="171"/>
      <c r="N533" s="172"/>
      <c r="O533" s="68"/>
      <c r="P533" s="68"/>
      <c r="Q533" s="68"/>
      <c r="R533" s="68"/>
      <c r="S533" s="68"/>
      <c r="T533" s="69"/>
      <c r="U533" s="31"/>
      <c r="V533" s="31"/>
      <c r="W533" s="31"/>
      <c r="X533" s="31"/>
      <c r="Y533" s="31"/>
      <c r="Z533" s="31"/>
      <c r="AA533" s="31"/>
      <c r="AB533" s="31"/>
      <c r="AC533" s="31"/>
      <c r="AD533" s="31"/>
      <c r="AE533" s="31"/>
      <c r="AT533" s="14" t="s">
        <v>126</v>
      </c>
      <c r="AU533" s="14" t="s">
        <v>74</v>
      </c>
    </row>
    <row r="534" spans="1:65" s="2" customFormat="1" ht="16.5" customHeight="1">
      <c r="A534" s="31"/>
      <c r="B534" s="32"/>
      <c r="C534" s="173" t="s">
        <v>1703</v>
      </c>
      <c r="D534" s="173" t="s">
        <v>128</v>
      </c>
      <c r="E534" s="174" t="s">
        <v>1704</v>
      </c>
      <c r="F534" s="175" t="s">
        <v>1705</v>
      </c>
      <c r="G534" s="176" t="s">
        <v>153</v>
      </c>
      <c r="H534" s="177">
        <v>0.6</v>
      </c>
      <c r="I534" s="178"/>
      <c r="J534" s="179">
        <f>ROUND(I534*H534,2)</f>
        <v>0</v>
      </c>
      <c r="K534" s="175" t="s">
        <v>1</v>
      </c>
      <c r="L534" s="180"/>
      <c r="M534" s="181" t="s">
        <v>1</v>
      </c>
      <c r="N534" s="182" t="s">
        <v>39</v>
      </c>
      <c r="O534" s="68"/>
      <c r="P534" s="164">
        <f>O534*H534</f>
        <v>0</v>
      </c>
      <c r="Q534" s="164">
        <v>1</v>
      </c>
      <c r="R534" s="164">
        <f>Q534*H534</f>
        <v>0.6</v>
      </c>
      <c r="S534" s="164">
        <v>0</v>
      </c>
      <c r="T534" s="165">
        <f>S534*H534</f>
        <v>0</v>
      </c>
      <c r="U534" s="31"/>
      <c r="V534" s="31"/>
      <c r="W534" s="31"/>
      <c r="X534" s="31"/>
      <c r="Y534" s="31"/>
      <c r="Z534" s="31"/>
      <c r="AA534" s="31"/>
      <c r="AB534" s="31"/>
      <c r="AC534" s="31"/>
      <c r="AD534" s="31"/>
      <c r="AE534" s="31"/>
      <c r="AR534" s="166" t="s">
        <v>131</v>
      </c>
      <c r="AT534" s="166" t="s">
        <v>128</v>
      </c>
      <c r="AU534" s="166" t="s">
        <v>74</v>
      </c>
      <c r="AY534" s="14" t="s">
        <v>124</v>
      </c>
      <c r="BE534" s="167">
        <f>IF(N534="základní",J534,0)</f>
        <v>0</v>
      </c>
      <c r="BF534" s="167">
        <f>IF(N534="snížená",J534,0)</f>
        <v>0</v>
      </c>
      <c r="BG534" s="167">
        <f>IF(N534="zákl. přenesená",J534,0)</f>
        <v>0</v>
      </c>
      <c r="BH534" s="167">
        <f>IF(N534="sníž. přenesená",J534,0)</f>
        <v>0</v>
      </c>
      <c r="BI534" s="167">
        <f>IF(N534="nulová",J534,0)</f>
        <v>0</v>
      </c>
      <c r="BJ534" s="14" t="s">
        <v>82</v>
      </c>
      <c r="BK534" s="167">
        <f>ROUND(I534*H534,2)</f>
        <v>0</v>
      </c>
      <c r="BL534" s="14" t="s">
        <v>131</v>
      </c>
      <c r="BM534" s="166" t="s">
        <v>1706</v>
      </c>
    </row>
    <row r="535" spans="1:65" s="2" customFormat="1" ht="11.25">
      <c r="A535" s="31"/>
      <c r="B535" s="32"/>
      <c r="C535" s="33"/>
      <c r="D535" s="168" t="s">
        <v>126</v>
      </c>
      <c r="E535" s="33"/>
      <c r="F535" s="169" t="s">
        <v>1705</v>
      </c>
      <c r="G535" s="33"/>
      <c r="H535" s="33"/>
      <c r="I535" s="170"/>
      <c r="J535" s="33"/>
      <c r="K535" s="33"/>
      <c r="L535" s="36"/>
      <c r="M535" s="171"/>
      <c r="N535" s="172"/>
      <c r="O535" s="68"/>
      <c r="P535" s="68"/>
      <c r="Q535" s="68"/>
      <c r="R535" s="68"/>
      <c r="S535" s="68"/>
      <c r="T535" s="69"/>
      <c r="U535" s="31"/>
      <c r="V535" s="31"/>
      <c r="W535" s="31"/>
      <c r="X535" s="31"/>
      <c r="Y535" s="31"/>
      <c r="Z535" s="31"/>
      <c r="AA535" s="31"/>
      <c r="AB535" s="31"/>
      <c r="AC535" s="31"/>
      <c r="AD535" s="31"/>
      <c r="AE535" s="31"/>
      <c r="AT535" s="14" t="s">
        <v>126</v>
      </c>
      <c r="AU535" s="14" t="s">
        <v>74</v>
      </c>
    </row>
    <row r="536" spans="1:65" s="2" customFormat="1" ht="19.5">
      <c r="A536" s="31"/>
      <c r="B536" s="32"/>
      <c r="C536" s="33"/>
      <c r="D536" s="168" t="s">
        <v>156</v>
      </c>
      <c r="E536" s="33"/>
      <c r="F536" s="183" t="s">
        <v>1707</v>
      </c>
      <c r="G536" s="33"/>
      <c r="H536" s="33"/>
      <c r="I536" s="170"/>
      <c r="J536" s="33"/>
      <c r="K536" s="33"/>
      <c r="L536" s="36"/>
      <c r="M536" s="171"/>
      <c r="N536" s="172"/>
      <c r="O536" s="68"/>
      <c r="P536" s="68"/>
      <c r="Q536" s="68"/>
      <c r="R536" s="68"/>
      <c r="S536" s="68"/>
      <c r="T536" s="69"/>
      <c r="U536" s="31"/>
      <c r="V536" s="31"/>
      <c r="W536" s="31"/>
      <c r="X536" s="31"/>
      <c r="Y536" s="31"/>
      <c r="Z536" s="31"/>
      <c r="AA536" s="31"/>
      <c r="AB536" s="31"/>
      <c r="AC536" s="31"/>
      <c r="AD536" s="31"/>
      <c r="AE536" s="31"/>
      <c r="AT536" s="14" t="s">
        <v>156</v>
      </c>
      <c r="AU536" s="14" t="s">
        <v>74</v>
      </c>
    </row>
    <row r="537" spans="1:65" s="2" customFormat="1" ht="24.2" customHeight="1">
      <c r="A537" s="31"/>
      <c r="B537" s="32"/>
      <c r="C537" s="155" t="s">
        <v>1708</v>
      </c>
      <c r="D537" s="155" t="s">
        <v>118</v>
      </c>
      <c r="E537" s="156" t="s">
        <v>1709</v>
      </c>
      <c r="F537" s="157" t="s">
        <v>1710</v>
      </c>
      <c r="G537" s="158" t="s">
        <v>137</v>
      </c>
      <c r="H537" s="159">
        <v>3</v>
      </c>
      <c r="I537" s="160"/>
      <c r="J537" s="161">
        <f>ROUND(I537*H537,2)</f>
        <v>0</v>
      </c>
      <c r="K537" s="157" t="s">
        <v>1</v>
      </c>
      <c r="L537" s="36"/>
      <c r="M537" s="162" t="s">
        <v>1</v>
      </c>
      <c r="N537" s="163" t="s">
        <v>39</v>
      </c>
      <c r="O537" s="68"/>
      <c r="P537" s="164">
        <f>O537*H537</f>
        <v>0</v>
      </c>
      <c r="Q537" s="164">
        <v>0</v>
      </c>
      <c r="R537" s="164">
        <f>Q537*H537</f>
        <v>0</v>
      </c>
      <c r="S537" s="164">
        <v>0.26200000000000001</v>
      </c>
      <c r="T537" s="165">
        <f>S537*H537</f>
        <v>0.78600000000000003</v>
      </c>
      <c r="U537" s="31"/>
      <c r="V537" s="31"/>
      <c r="W537" s="31"/>
      <c r="X537" s="31"/>
      <c r="Y537" s="31"/>
      <c r="Z537" s="31"/>
      <c r="AA537" s="31"/>
      <c r="AB537" s="31"/>
      <c r="AC537" s="31"/>
      <c r="AD537" s="31"/>
      <c r="AE537" s="31"/>
      <c r="AR537" s="166" t="s">
        <v>123</v>
      </c>
      <c r="AT537" s="166" t="s">
        <v>118</v>
      </c>
      <c r="AU537" s="166" t="s">
        <v>74</v>
      </c>
      <c r="AY537" s="14" t="s">
        <v>124</v>
      </c>
      <c r="BE537" s="167">
        <f>IF(N537="základní",J537,0)</f>
        <v>0</v>
      </c>
      <c r="BF537" s="167">
        <f>IF(N537="snížená",J537,0)</f>
        <v>0</v>
      </c>
      <c r="BG537" s="167">
        <f>IF(N537="zákl. přenesená",J537,0)</f>
        <v>0</v>
      </c>
      <c r="BH537" s="167">
        <f>IF(N537="sníž. přenesená",J537,0)</f>
        <v>0</v>
      </c>
      <c r="BI537" s="167">
        <f>IF(N537="nulová",J537,0)</f>
        <v>0</v>
      </c>
      <c r="BJ537" s="14" t="s">
        <v>82</v>
      </c>
      <c r="BK537" s="167">
        <f>ROUND(I537*H537,2)</f>
        <v>0</v>
      </c>
      <c r="BL537" s="14" t="s">
        <v>123</v>
      </c>
      <c r="BM537" s="166" t="s">
        <v>1711</v>
      </c>
    </row>
    <row r="538" spans="1:65" s="2" customFormat="1" ht="29.25">
      <c r="A538" s="31"/>
      <c r="B538" s="32"/>
      <c r="C538" s="33"/>
      <c r="D538" s="168" t="s">
        <v>126</v>
      </c>
      <c r="E538" s="33"/>
      <c r="F538" s="169" t="s">
        <v>1712</v>
      </c>
      <c r="G538" s="33"/>
      <c r="H538" s="33"/>
      <c r="I538" s="170"/>
      <c r="J538" s="33"/>
      <c r="K538" s="33"/>
      <c r="L538" s="36"/>
      <c r="M538" s="171"/>
      <c r="N538" s="172"/>
      <c r="O538" s="68"/>
      <c r="P538" s="68"/>
      <c r="Q538" s="68"/>
      <c r="R538" s="68"/>
      <c r="S538" s="68"/>
      <c r="T538" s="69"/>
      <c r="U538" s="31"/>
      <c r="V538" s="31"/>
      <c r="W538" s="31"/>
      <c r="X538" s="31"/>
      <c r="Y538" s="31"/>
      <c r="Z538" s="31"/>
      <c r="AA538" s="31"/>
      <c r="AB538" s="31"/>
      <c r="AC538" s="31"/>
      <c r="AD538" s="31"/>
      <c r="AE538" s="31"/>
      <c r="AT538" s="14" t="s">
        <v>126</v>
      </c>
      <c r="AU538" s="14" t="s">
        <v>74</v>
      </c>
    </row>
    <row r="539" spans="1:65" s="2" customFormat="1" ht="24.2" customHeight="1">
      <c r="A539" s="31"/>
      <c r="B539" s="32"/>
      <c r="C539" s="155" t="s">
        <v>1713</v>
      </c>
      <c r="D539" s="155" t="s">
        <v>118</v>
      </c>
      <c r="E539" s="156" t="s">
        <v>1714</v>
      </c>
      <c r="F539" s="157" t="s">
        <v>1715</v>
      </c>
      <c r="G539" s="158" t="s">
        <v>222</v>
      </c>
      <c r="H539" s="159">
        <v>50</v>
      </c>
      <c r="I539" s="160"/>
      <c r="J539" s="161">
        <f>ROUND(I539*H539,2)</f>
        <v>0</v>
      </c>
      <c r="K539" s="157" t="s">
        <v>1</v>
      </c>
      <c r="L539" s="36"/>
      <c r="M539" s="162" t="s">
        <v>1</v>
      </c>
      <c r="N539" s="163" t="s">
        <v>39</v>
      </c>
      <c r="O539" s="68"/>
      <c r="P539" s="164">
        <f>O539*H539</f>
        <v>0</v>
      </c>
      <c r="Q539" s="164">
        <v>0.20300000000000001</v>
      </c>
      <c r="R539" s="164">
        <f>Q539*H539</f>
        <v>10.15</v>
      </c>
      <c r="S539" s="164">
        <v>0</v>
      </c>
      <c r="T539" s="165">
        <f>S539*H539</f>
        <v>0</v>
      </c>
      <c r="U539" s="31"/>
      <c r="V539" s="31"/>
      <c r="W539" s="31"/>
      <c r="X539" s="31"/>
      <c r="Y539" s="31"/>
      <c r="Z539" s="31"/>
      <c r="AA539" s="31"/>
      <c r="AB539" s="31"/>
      <c r="AC539" s="31"/>
      <c r="AD539" s="31"/>
      <c r="AE539" s="31"/>
      <c r="AR539" s="166" t="s">
        <v>123</v>
      </c>
      <c r="AT539" s="166" t="s">
        <v>118</v>
      </c>
      <c r="AU539" s="166" t="s">
        <v>74</v>
      </c>
      <c r="AY539" s="14" t="s">
        <v>124</v>
      </c>
      <c r="BE539" s="167">
        <f>IF(N539="základní",J539,0)</f>
        <v>0</v>
      </c>
      <c r="BF539" s="167">
        <f>IF(N539="snížená",J539,0)</f>
        <v>0</v>
      </c>
      <c r="BG539" s="167">
        <f>IF(N539="zákl. přenesená",J539,0)</f>
        <v>0</v>
      </c>
      <c r="BH539" s="167">
        <f>IF(N539="sníž. přenesená",J539,0)</f>
        <v>0</v>
      </c>
      <c r="BI539" s="167">
        <f>IF(N539="nulová",J539,0)</f>
        <v>0</v>
      </c>
      <c r="BJ539" s="14" t="s">
        <v>82</v>
      </c>
      <c r="BK539" s="167">
        <f>ROUND(I539*H539,2)</f>
        <v>0</v>
      </c>
      <c r="BL539" s="14" t="s">
        <v>123</v>
      </c>
      <c r="BM539" s="166" t="s">
        <v>1716</v>
      </c>
    </row>
    <row r="540" spans="1:65" s="2" customFormat="1" ht="19.5">
      <c r="A540" s="31"/>
      <c r="B540" s="32"/>
      <c r="C540" s="33"/>
      <c r="D540" s="168" t="s">
        <v>126</v>
      </c>
      <c r="E540" s="33"/>
      <c r="F540" s="169" t="s">
        <v>1717</v>
      </c>
      <c r="G540" s="33"/>
      <c r="H540" s="33"/>
      <c r="I540" s="170"/>
      <c r="J540" s="33"/>
      <c r="K540" s="33"/>
      <c r="L540" s="36"/>
      <c r="M540" s="171"/>
      <c r="N540" s="172"/>
      <c r="O540" s="68"/>
      <c r="P540" s="68"/>
      <c r="Q540" s="68"/>
      <c r="R540" s="68"/>
      <c r="S540" s="68"/>
      <c r="T540" s="69"/>
      <c r="U540" s="31"/>
      <c r="V540" s="31"/>
      <c r="W540" s="31"/>
      <c r="X540" s="31"/>
      <c r="Y540" s="31"/>
      <c r="Z540" s="31"/>
      <c r="AA540" s="31"/>
      <c r="AB540" s="31"/>
      <c r="AC540" s="31"/>
      <c r="AD540" s="31"/>
      <c r="AE540" s="31"/>
      <c r="AT540" s="14" t="s">
        <v>126</v>
      </c>
      <c r="AU540" s="14" t="s">
        <v>74</v>
      </c>
    </row>
    <row r="541" spans="1:65" s="2" customFormat="1" ht="21.75" customHeight="1">
      <c r="A541" s="31"/>
      <c r="B541" s="32"/>
      <c r="C541" s="155" t="s">
        <v>1718</v>
      </c>
      <c r="D541" s="155" t="s">
        <v>118</v>
      </c>
      <c r="E541" s="156" t="s">
        <v>1719</v>
      </c>
      <c r="F541" s="157" t="s">
        <v>1720</v>
      </c>
      <c r="G541" s="158" t="s">
        <v>137</v>
      </c>
      <c r="H541" s="159">
        <v>4</v>
      </c>
      <c r="I541" s="160"/>
      <c r="J541" s="161">
        <f>ROUND(I541*H541,2)</f>
        <v>0</v>
      </c>
      <c r="K541" s="157" t="s">
        <v>1</v>
      </c>
      <c r="L541" s="36"/>
      <c r="M541" s="162" t="s">
        <v>1</v>
      </c>
      <c r="N541" s="163" t="s">
        <v>39</v>
      </c>
      <c r="O541" s="68"/>
      <c r="P541" s="164">
        <f>O541*H541</f>
        <v>0</v>
      </c>
      <c r="Q541" s="164">
        <v>7.6E-3</v>
      </c>
      <c r="R541" s="164">
        <f>Q541*H541</f>
        <v>3.04E-2</v>
      </c>
      <c r="S541" s="164">
        <v>0</v>
      </c>
      <c r="T541" s="165">
        <f>S541*H541</f>
        <v>0</v>
      </c>
      <c r="U541" s="31"/>
      <c r="V541" s="31"/>
      <c r="W541" s="31"/>
      <c r="X541" s="31"/>
      <c r="Y541" s="31"/>
      <c r="Z541" s="31"/>
      <c r="AA541" s="31"/>
      <c r="AB541" s="31"/>
      <c r="AC541" s="31"/>
      <c r="AD541" s="31"/>
      <c r="AE541" s="31"/>
      <c r="AR541" s="166" t="s">
        <v>138</v>
      </c>
      <c r="AT541" s="166" t="s">
        <v>118</v>
      </c>
      <c r="AU541" s="166" t="s">
        <v>74</v>
      </c>
      <c r="AY541" s="14" t="s">
        <v>124</v>
      </c>
      <c r="BE541" s="167">
        <f>IF(N541="základní",J541,0)</f>
        <v>0</v>
      </c>
      <c r="BF541" s="167">
        <f>IF(N541="snížená",J541,0)</f>
        <v>0</v>
      </c>
      <c r="BG541" s="167">
        <f>IF(N541="zákl. přenesená",J541,0)</f>
        <v>0</v>
      </c>
      <c r="BH541" s="167">
        <f>IF(N541="sníž. přenesená",J541,0)</f>
        <v>0</v>
      </c>
      <c r="BI541" s="167">
        <f>IF(N541="nulová",J541,0)</f>
        <v>0</v>
      </c>
      <c r="BJ541" s="14" t="s">
        <v>82</v>
      </c>
      <c r="BK541" s="167">
        <f>ROUND(I541*H541,2)</f>
        <v>0</v>
      </c>
      <c r="BL541" s="14" t="s">
        <v>138</v>
      </c>
      <c r="BM541" s="166" t="s">
        <v>1721</v>
      </c>
    </row>
    <row r="542" spans="1:65" s="2" customFormat="1" ht="11.25">
      <c r="A542" s="31"/>
      <c r="B542" s="32"/>
      <c r="C542" s="33"/>
      <c r="D542" s="168" t="s">
        <v>126</v>
      </c>
      <c r="E542" s="33"/>
      <c r="F542" s="169" t="s">
        <v>1722</v>
      </c>
      <c r="G542" s="33"/>
      <c r="H542" s="33"/>
      <c r="I542" s="170"/>
      <c r="J542" s="33"/>
      <c r="K542" s="33"/>
      <c r="L542" s="36"/>
      <c r="M542" s="171"/>
      <c r="N542" s="172"/>
      <c r="O542" s="68"/>
      <c r="P542" s="68"/>
      <c r="Q542" s="68"/>
      <c r="R542" s="68"/>
      <c r="S542" s="68"/>
      <c r="T542" s="69"/>
      <c r="U542" s="31"/>
      <c r="V542" s="31"/>
      <c r="W542" s="31"/>
      <c r="X542" s="31"/>
      <c r="Y542" s="31"/>
      <c r="Z542" s="31"/>
      <c r="AA542" s="31"/>
      <c r="AB542" s="31"/>
      <c r="AC542" s="31"/>
      <c r="AD542" s="31"/>
      <c r="AE542" s="31"/>
      <c r="AT542" s="14" t="s">
        <v>126</v>
      </c>
      <c r="AU542" s="14" t="s">
        <v>74</v>
      </c>
    </row>
    <row r="543" spans="1:65" s="2" customFormat="1" ht="24.2" customHeight="1">
      <c r="A543" s="31"/>
      <c r="B543" s="32"/>
      <c r="C543" s="155" t="s">
        <v>1723</v>
      </c>
      <c r="D543" s="155" t="s">
        <v>118</v>
      </c>
      <c r="E543" s="156" t="s">
        <v>1724</v>
      </c>
      <c r="F543" s="157" t="s">
        <v>1725</v>
      </c>
      <c r="G543" s="158" t="s">
        <v>222</v>
      </c>
      <c r="H543" s="159">
        <v>26</v>
      </c>
      <c r="I543" s="160"/>
      <c r="J543" s="161">
        <f>ROUND(I543*H543,2)</f>
        <v>0</v>
      </c>
      <c r="K543" s="157" t="s">
        <v>1</v>
      </c>
      <c r="L543" s="36"/>
      <c r="M543" s="162" t="s">
        <v>1</v>
      </c>
      <c r="N543" s="163" t="s">
        <v>39</v>
      </c>
      <c r="O543" s="68"/>
      <c r="P543" s="164">
        <f>O543*H543</f>
        <v>0</v>
      </c>
      <c r="Q543" s="164">
        <v>1.9E-3</v>
      </c>
      <c r="R543" s="164">
        <f>Q543*H543</f>
        <v>4.9399999999999999E-2</v>
      </c>
      <c r="S543" s="164">
        <v>0</v>
      </c>
      <c r="T543" s="165">
        <f>S543*H543</f>
        <v>0</v>
      </c>
      <c r="U543" s="31"/>
      <c r="V543" s="31"/>
      <c r="W543" s="31"/>
      <c r="X543" s="31"/>
      <c r="Y543" s="31"/>
      <c r="Z543" s="31"/>
      <c r="AA543" s="31"/>
      <c r="AB543" s="31"/>
      <c r="AC543" s="31"/>
      <c r="AD543" s="31"/>
      <c r="AE543" s="31"/>
      <c r="AR543" s="166" t="s">
        <v>138</v>
      </c>
      <c r="AT543" s="166" t="s">
        <v>118</v>
      </c>
      <c r="AU543" s="166" t="s">
        <v>74</v>
      </c>
      <c r="AY543" s="14" t="s">
        <v>124</v>
      </c>
      <c r="BE543" s="167">
        <f>IF(N543="základní",J543,0)</f>
        <v>0</v>
      </c>
      <c r="BF543" s="167">
        <f>IF(N543="snížená",J543,0)</f>
        <v>0</v>
      </c>
      <c r="BG543" s="167">
        <f>IF(N543="zákl. přenesená",J543,0)</f>
        <v>0</v>
      </c>
      <c r="BH543" s="167">
        <f>IF(N543="sníž. přenesená",J543,0)</f>
        <v>0</v>
      </c>
      <c r="BI543" s="167">
        <f>IF(N543="nulová",J543,0)</f>
        <v>0</v>
      </c>
      <c r="BJ543" s="14" t="s">
        <v>82</v>
      </c>
      <c r="BK543" s="167">
        <f>ROUND(I543*H543,2)</f>
        <v>0</v>
      </c>
      <c r="BL543" s="14" t="s">
        <v>138</v>
      </c>
      <c r="BM543" s="166" t="s">
        <v>1726</v>
      </c>
    </row>
    <row r="544" spans="1:65" s="2" customFormat="1" ht="19.5">
      <c r="A544" s="31"/>
      <c r="B544" s="32"/>
      <c r="C544" s="33"/>
      <c r="D544" s="168" t="s">
        <v>126</v>
      </c>
      <c r="E544" s="33"/>
      <c r="F544" s="169" t="s">
        <v>1727</v>
      </c>
      <c r="G544" s="33"/>
      <c r="H544" s="33"/>
      <c r="I544" s="170"/>
      <c r="J544" s="33"/>
      <c r="K544" s="33"/>
      <c r="L544" s="36"/>
      <c r="M544" s="171"/>
      <c r="N544" s="172"/>
      <c r="O544" s="68"/>
      <c r="P544" s="68"/>
      <c r="Q544" s="68"/>
      <c r="R544" s="68"/>
      <c r="S544" s="68"/>
      <c r="T544" s="69"/>
      <c r="U544" s="31"/>
      <c r="V544" s="31"/>
      <c r="W544" s="31"/>
      <c r="X544" s="31"/>
      <c r="Y544" s="31"/>
      <c r="Z544" s="31"/>
      <c r="AA544" s="31"/>
      <c r="AB544" s="31"/>
      <c r="AC544" s="31"/>
      <c r="AD544" s="31"/>
      <c r="AE544" s="31"/>
      <c r="AT544" s="14" t="s">
        <v>126</v>
      </c>
      <c r="AU544" s="14" t="s">
        <v>74</v>
      </c>
    </row>
    <row r="545" spans="1:65" s="2" customFormat="1" ht="16.5" customHeight="1">
      <c r="A545" s="31"/>
      <c r="B545" s="32"/>
      <c r="C545" s="155" t="s">
        <v>1728</v>
      </c>
      <c r="D545" s="155" t="s">
        <v>118</v>
      </c>
      <c r="E545" s="156" t="s">
        <v>1729</v>
      </c>
      <c r="F545" s="157" t="s">
        <v>1730</v>
      </c>
      <c r="G545" s="158" t="s">
        <v>829</v>
      </c>
      <c r="H545" s="159">
        <v>525</v>
      </c>
      <c r="I545" s="160"/>
      <c r="J545" s="161">
        <f>ROUND(I545*H545,2)</f>
        <v>0</v>
      </c>
      <c r="K545" s="157" t="s">
        <v>1</v>
      </c>
      <c r="L545" s="36"/>
      <c r="M545" s="162" t="s">
        <v>1</v>
      </c>
      <c r="N545" s="163" t="s">
        <v>39</v>
      </c>
      <c r="O545" s="68"/>
      <c r="P545" s="164">
        <f>O545*H545</f>
        <v>0</v>
      </c>
      <c r="Q545" s="164">
        <v>3.0000000000000001E-5</v>
      </c>
      <c r="R545" s="164">
        <f>Q545*H545</f>
        <v>1.575E-2</v>
      </c>
      <c r="S545" s="164">
        <v>0</v>
      </c>
      <c r="T545" s="165">
        <f>S545*H545</f>
        <v>0</v>
      </c>
      <c r="U545" s="31"/>
      <c r="V545" s="31"/>
      <c r="W545" s="31"/>
      <c r="X545" s="31"/>
      <c r="Y545" s="31"/>
      <c r="Z545" s="31"/>
      <c r="AA545" s="31"/>
      <c r="AB545" s="31"/>
      <c r="AC545" s="31"/>
      <c r="AD545" s="31"/>
      <c r="AE545" s="31"/>
      <c r="AR545" s="166" t="s">
        <v>138</v>
      </c>
      <c r="AT545" s="166" t="s">
        <v>118</v>
      </c>
      <c r="AU545" s="166" t="s">
        <v>74</v>
      </c>
      <c r="AY545" s="14" t="s">
        <v>124</v>
      </c>
      <c r="BE545" s="167">
        <f>IF(N545="základní",J545,0)</f>
        <v>0</v>
      </c>
      <c r="BF545" s="167">
        <f>IF(N545="snížená",J545,0)</f>
        <v>0</v>
      </c>
      <c r="BG545" s="167">
        <f>IF(N545="zákl. přenesená",J545,0)</f>
        <v>0</v>
      </c>
      <c r="BH545" s="167">
        <f>IF(N545="sníž. přenesená",J545,0)</f>
        <v>0</v>
      </c>
      <c r="BI545" s="167">
        <f>IF(N545="nulová",J545,0)</f>
        <v>0</v>
      </c>
      <c r="BJ545" s="14" t="s">
        <v>82</v>
      </c>
      <c r="BK545" s="167">
        <f>ROUND(I545*H545,2)</f>
        <v>0</v>
      </c>
      <c r="BL545" s="14" t="s">
        <v>138</v>
      </c>
      <c r="BM545" s="166" t="s">
        <v>1731</v>
      </c>
    </row>
    <row r="546" spans="1:65" s="2" customFormat="1" ht="19.5">
      <c r="A546" s="31"/>
      <c r="B546" s="32"/>
      <c r="C546" s="33"/>
      <c r="D546" s="168" t="s">
        <v>126</v>
      </c>
      <c r="E546" s="33"/>
      <c r="F546" s="169" t="s">
        <v>1732</v>
      </c>
      <c r="G546" s="33"/>
      <c r="H546" s="33"/>
      <c r="I546" s="170"/>
      <c r="J546" s="33"/>
      <c r="K546" s="33"/>
      <c r="L546" s="36"/>
      <c r="M546" s="171"/>
      <c r="N546" s="172"/>
      <c r="O546" s="68"/>
      <c r="P546" s="68"/>
      <c r="Q546" s="68"/>
      <c r="R546" s="68"/>
      <c r="S546" s="68"/>
      <c r="T546" s="69"/>
      <c r="U546" s="31"/>
      <c r="V546" s="31"/>
      <c r="W546" s="31"/>
      <c r="X546" s="31"/>
      <c r="Y546" s="31"/>
      <c r="Z546" s="31"/>
      <c r="AA546" s="31"/>
      <c r="AB546" s="31"/>
      <c r="AC546" s="31"/>
      <c r="AD546" s="31"/>
      <c r="AE546" s="31"/>
      <c r="AT546" s="14" t="s">
        <v>126</v>
      </c>
      <c r="AU546" s="14" t="s">
        <v>74</v>
      </c>
    </row>
    <row r="547" spans="1:65" s="2" customFormat="1" ht="33" customHeight="1">
      <c r="A547" s="31"/>
      <c r="B547" s="32"/>
      <c r="C547" s="155" t="s">
        <v>1733</v>
      </c>
      <c r="D547" s="155" t="s">
        <v>118</v>
      </c>
      <c r="E547" s="156" t="s">
        <v>1734</v>
      </c>
      <c r="F547" s="157" t="s">
        <v>1735</v>
      </c>
      <c r="G547" s="158" t="s">
        <v>222</v>
      </c>
      <c r="H547" s="159">
        <v>2</v>
      </c>
      <c r="I547" s="160"/>
      <c r="J547" s="161">
        <f>ROUND(I547*H547,2)</f>
        <v>0</v>
      </c>
      <c r="K547" s="157" t="s">
        <v>1</v>
      </c>
      <c r="L547" s="36"/>
      <c r="M547" s="162" t="s">
        <v>1</v>
      </c>
      <c r="N547" s="163" t="s">
        <v>39</v>
      </c>
      <c r="O547" s="68"/>
      <c r="P547" s="164">
        <f>O547*H547</f>
        <v>0</v>
      </c>
      <c r="Q547" s="164">
        <v>0</v>
      </c>
      <c r="R547" s="164">
        <f>Q547*H547</f>
        <v>0</v>
      </c>
      <c r="S547" s="164">
        <v>0</v>
      </c>
      <c r="T547" s="165">
        <f>S547*H547</f>
        <v>0</v>
      </c>
      <c r="U547" s="31"/>
      <c r="V547" s="31"/>
      <c r="W547" s="31"/>
      <c r="X547" s="31"/>
      <c r="Y547" s="31"/>
      <c r="Z547" s="31"/>
      <c r="AA547" s="31"/>
      <c r="AB547" s="31"/>
      <c r="AC547" s="31"/>
      <c r="AD547" s="31"/>
      <c r="AE547" s="31"/>
      <c r="AR547" s="166" t="s">
        <v>138</v>
      </c>
      <c r="AT547" s="166" t="s">
        <v>118</v>
      </c>
      <c r="AU547" s="166" t="s">
        <v>74</v>
      </c>
      <c r="AY547" s="14" t="s">
        <v>124</v>
      </c>
      <c r="BE547" s="167">
        <f>IF(N547="základní",J547,0)</f>
        <v>0</v>
      </c>
      <c r="BF547" s="167">
        <f>IF(N547="snížená",J547,0)</f>
        <v>0</v>
      </c>
      <c r="BG547" s="167">
        <f>IF(N547="zákl. přenesená",J547,0)</f>
        <v>0</v>
      </c>
      <c r="BH547" s="167">
        <f>IF(N547="sníž. přenesená",J547,0)</f>
        <v>0</v>
      </c>
      <c r="BI547" s="167">
        <f>IF(N547="nulová",J547,0)</f>
        <v>0</v>
      </c>
      <c r="BJ547" s="14" t="s">
        <v>82</v>
      </c>
      <c r="BK547" s="167">
        <f>ROUND(I547*H547,2)</f>
        <v>0</v>
      </c>
      <c r="BL547" s="14" t="s">
        <v>138</v>
      </c>
      <c r="BM547" s="166" t="s">
        <v>1736</v>
      </c>
    </row>
    <row r="548" spans="1:65" s="2" customFormat="1" ht="19.5">
      <c r="A548" s="31"/>
      <c r="B548" s="32"/>
      <c r="C548" s="33"/>
      <c r="D548" s="168" t="s">
        <v>126</v>
      </c>
      <c r="E548" s="33"/>
      <c r="F548" s="169" t="s">
        <v>1737</v>
      </c>
      <c r="G548" s="33"/>
      <c r="H548" s="33"/>
      <c r="I548" s="170"/>
      <c r="J548" s="33"/>
      <c r="K548" s="33"/>
      <c r="L548" s="36"/>
      <c r="M548" s="171"/>
      <c r="N548" s="172"/>
      <c r="O548" s="68"/>
      <c r="P548" s="68"/>
      <c r="Q548" s="68"/>
      <c r="R548" s="68"/>
      <c r="S548" s="68"/>
      <c r="T548" s="69"/>
      <c r="U548" s="31"/>
      <c r="V548" s="31"/>
      <c r="W548" s="31"/>
      <c r="X548" s="31"/>
      <c r="Y548" s="31"/>
      <c r="Z548" s="31"/>
      <c r="AA548" s="31"/>
      <c r="AB548" s="31"/>
      <c r="AC548" s="31"/>
      <c r="AD548" s="31"/>
      <c r="AE548" s="31"/>
      <c r="AT548" s="14" t="s">
        <v>126</v>
      </c>
      <c r="AU548" s="14" t="s">
        <v>74</v>
      </c>
    </row>
    <row r="549" spans="1:65" s="2" customFormat="1" ht="24.2" customHeight="1">
      <c r="A549" s="31"/>
      <c r="B549" s="32"/>
      <c r="C549" s="155" t="s">
        <v>1738</v>
      </c>
      <c r="D549" s="155" t="s">
        <v>118</v>
      </c>
      <c r="E549" s="156" t="s">
        <v>1739</v>
      </c>
      <c r="F549" s="157" t="s">
        <v>1740</v>
      </c>
      <c r="G549" s="158" t="s">
        <v>829</v>
      </c>
      <c r="H549" s="159">
        <v>2</v>
      </c>
      <c r="I549" s="160"/>
      <c r="J549" s="161">
        <f>ROUND(I549*H549,2)</f>
        <v>0</v>
      </c>
      <c r="K549" s="157" t="s">
        <v>1</v>
      </c>
      <c r="L549" s="36"/>
      <c r="M549" s="162" t="s">
        <v>1</v>
      </c>
      <c r="N549" s="163" t="s">
        <v>39</v>
      </c>
      <c r="O549" s="68"/>
      <c r="P549" s="164">
        <f>O549*H549</f>
        <v>0</v>
      </c>
      <c r="Q549" s="164">
        <v>3.8899999999999997E-2</v>
      </c>
      <c r="R549" s="164">
        <f>Q549*H549</f>
        <v>7.7799999999999994E-2</v>
      </c>
      <c r="S549" s="164">
        <v>0</v>
      </c>
      <c r="T549" s="165">
        <f>S549*H549</f>
        <v>0</v>
      </c>
      <c r="U549" s="31"/>
      <c r="V549" s="31"/>
      <c r="W549" s="31"/>
      <c r="X549" s="31"/>
      <c r="Y549" s="31"/>
      <c r="Z549" s="31"/>
      <c r="AA549" s="31"/>
      <c r="AB549" s="31"/>
      <c r="AC549" s="31"/>
      <c r="AD549" s="31"/>
      <c r="AE549" s="31"/>
      <c r="AR549" s="166" t="s">
        <v>138</v>
      </c>
      <c r="AT549" s="166" t="s">
        <v>118</v>
      </c>
      <c r="AU549" s="166" t="s">
        <v>74</v>
      </c>
      <c r="AY549" s="14" t="s">
        <v>124</v>
      </c>
      <c r="BE549" s="167">
        <f>IF(N549="základní",J549,0)</f>
        <v>0</v>
      </c>
      <c r="BF549" s="167">
        <f>IF(N549="snížená",J549,0)</f>
        <v>0</v>
      </c>
      <c r="BG549" s="167">
        <f>IF(N549="zákl. přenesená",J549,0)</f>
        <v>0</v>
      </c>
      <c r="BH549" s="167">
        <f>IF(N549="sníž. přenesená",J549,0)</f>
        <v>0</v>
      </c>
      <c r="BI549" s="167">
        <f>IF(N549="nulová",J549,0)</f>
        <v>0</v>
      </c>
      <c r="BJ549" s="14" t="s">
        <v>82</v>
      </c>
      <c r="BK549" s="167">
        <f>ROUND(I549*H549,2)</f>
        <v>0</v>
      </c>
      <c r="BL549" s="14" t="s">
        <v>138</v>
      </c>
      <c r="BM549" s="166" t="s">
        <v>1741</v>
      </c>
    </row>
    <row r="550" spans="1:65" s="2" customFormat="1" ht="19.5">
      <c r="A550" s="31"/>
      <c r="B550" s="32"/>
      <c r="C550" s="33"/>
      <c r="D550" s="168" t="s">
        <v>126</v>
      </c>
      <c r="E550" s="33"/>
      <c r="F550" s="169" t="s">
        <v>1742</v>
      </c>
      <c r="G550" s="33"/>
      <c r="H550" s="33"/>
      <c r="I550" s="170"/>
      <c r="J550" s="33"/>
      <c r="K550" s="33"/>
      <c r="L550" s="36"/>
      <c r="M550" s="171"/>
      <c r="N550" s="172"/>
      <c r="O550" s="68"/>
      <c r="P550" s="68"/>
      <c r="Q550" s="68"/>
      <c r="R550" s="68"/>
      <c r="S550" s="68"/>
      <c r="T550" s="69"/>
      <c r="U550" s="31"/>
      <c r="V550" s="31"/>
      <c r="W550" s="31"/>
      <c r="X550" s="31"/>
      <c r="Y550" s="31"/>
      <c r="Z550" s="31"/>
      <c r="AA550" s="31"/>
      <c r="AB550" s="31"/>
      <c r="AC550" s="31"/>
      <c r="AD550" s="31"/>
      <c r="AE550" s="31"/>
      <c r="AT550" s="14" t="s">
        <v>126</v>
      </c>
      <c r="AU550" s="14" t="s">
        <v>74</v>
      </c>
    </row>
    <row r="551" spans="1:65" s="2" customFormat="1" ht="16.5" customHeight="1">
      <c r="A551" s="31"/>
      <c r="B551" s="32"/>
      <c r="C551" s="155" t="s">
        <v>1743</v>
      </c>
      <c r="D551" s="155" t="s">
        <v>118</v>
      </c>
      <c r="E551" s="156" t="s">
        <v>1744</v>
      </c>
      <c r="F551" s="157" t="s">
        <v>1745</v>
      </c>
      <c r="G551" s="158" t="s">
        <v>147</v>
      </c>
      <c r="H551" s="159">
        <v>2</v>
      </c>
      <c r="I551" s="160"/>
      <c r="J551" s="161">
        <f>ROUND(I551*H551,2)</f>
        <v>0</v>
      </c>
      <c r="K551" s="157" t="s">
        <v>1</v>
      </c>
      <c r="L551" s="36"/>
      <c r="M551" s="162" t="s">
        <v>1</v>
      </c>
      <c r="N551" s="163" t="s">
        <v>39</v>
      </c>
      <c r="O551" s="68"/>
      <c r="P551" s="164">
        <f>O551*H551</f>
        <v>0</v>
      </c>
      <c r="Q551" s="164">
        <v>0</v>
      </c>
      <c r="R551" s="164">
        <f>Q551*H551</f>
        <v>0</v>
      </c>
      <c r="S551" s="164">
        <v>0</v>
      </c>
      <c r="T551" s="165">
        <f>S551*H551</f>
        <v>0</v>
      </c>
      <c r="U551" s="31"/>
      <c r="V551" s="31"/>
      <c r="W551" s="31"/>
      <c r="X551" s="31"/>
      <c r="Y551" s="31"/>
      <c r="Z551" s="31"/>
      <c r="AA551" s="31"/>
      <c r="AB551" s="31"/>
      <c r="AC551" s="31"/>
      <c r="AD551" s="31"/>
      <c r="AE551" s="31"/>
      <c r="AR551" s="166" t="s">
        <v>138</v>
      </c>
      <c r="AT551" s="166" t="s">
        <v>118</v>
      </c>
      <c r="AU551" s="166" t="s">
        <v>74</v>
      </c>
      <c r="AY551" s="14" t="s">
        <v>124</v>
      </c>
      <c r="BE551" s="167">
        <f>IF(N551="základní",J551,0)</f>
        <v>0</v>
      </c>
      <c r="BF551" s="167">
        <f>IF(N551="snížená",J551,0)</f>
        <v>0</v>
      </c>
      <c r="BG551" s="167">
        <f>IF(N551="zákl. přenesená",J551,0)</f>
        <v>0</v>
      </c>
      <c r="BH551" s="167">
        <f>IF(N551="sníž. přenesená",J551,0)</f>
        <v>0</v>
      </c>
      <c r="BI551" s="167">
        <f>IF(N551="nulová",J551,0)</f>
        <v>0</v>
      </c>
      <c r="BJ551" s="14" t="s">
        <v>82</v>
      </c>
      <c r="BK551" s="167">
        <f>ROUND(I551*H551,2)</f>
        <v>0</v>
      </c>
      <c r="BL551" s="14" t="s">
        <v>138</v>
      </c>
      <c r="BM551" s="166" t="s">
        <v>1746</v>
      </c>
    </row>
    <row r="552" spans="1:65" s="2" customFormat="1" ht="19.5">
      <c r="A552" s="31"/>
      <c r="B552" s="32"/>
      <c r="C552" s="33"/>
      <c r="D552" s="168" t="s">
        <v>126</v>
      </c>
      <c r="E552" s="33"/>
      <c r="F552" s="169" t="s">
        <v>1747</v>
      </c>
      <c r="G552" s="33"/>
      <c r="H552" s="33"/>
      <c r="I552" s="170"/>
      <c r="J552" s="33"/>
      <c r="K552" s="33"/>
      <c r="L552" s="36"/>
      <c r="M552" s="171"/>
      <c r="N552" s="172"/>
      <c r="O552" s="68"/>
      <c r="P552" s="68"/>
      <c r="Q552" s="68"/>
      <c r="R552" s="68"/>
      <c r="S552" s="68"/>
      <c r="T552" s="69"/>
      <c r="U552" s="31"/>
      <c r="V552" s="31"/>
      <c r="W552" s="31"/>
      <c r="X552" s="31"/>
      <c r="Y552" s="31"/>
      <c r="Z552" s="31"/>
      <c r="AA552" s="31"/>
      <c r="AB552" s="31"/>
      <c r="AC552" s="31"/>
      <c r="AD552" s="31"/>
      <c r="AE552" s="31"/>
      <c r="AT552" s="14" t="s">
        <v>126</v>
      </c>
      <c r="AU552" s="14" t="s">
        <v>74</v>
      </c>
    </row>
    <row r="553" spans="1:65" s="2" customFormat="1" ht="21.75" customHeight="1">
      <c r="A553" s="31"/>
      <c r="B553" s="32"/>
      <c r="C553" s="173" t="s">
        <v>1748</v>
      </c>
      <c r="D553" s="173" t="s">
        <v>128</v>
      </c>
      <c r="E553" s="174" t="s">
        <v>1749</v>
      </c>
      <c r="F553" s="175" t="s">
        <v>1750</v>
      </c>
      <c r="G553" s="176" t="s">
        <v>644</v>
      </c>
      <c r="H553" s="177">
        <v>5</v>
      </c>
      <c r="I553" s="178"/>
      <c r="J553" s="179">
        <f>ROUND(I553*H553,2)</f>
        <v>0</v>
      </c>
      <c r="K553" s="175" t="s">
        <v>1</v>
      </c>
      <c r="L553" s="180"/>
      <c r="M553" s="181" t="s">
        <v>1</v>
      </c>
      <c r="N553" s="182" t="s">
        <v>39</v>
      </c>
      <c r="O553" s="68"/>
      <c r="P553" s="164">
        <f>O553*H553</f>
        <v>0</v>
      </c>
      <c r="Q553" s="164">
        <v>1E-3</v>
      </c>
      <c r="R553" s="164">
        <f>Q553*H553</f>
        <v>5.0000000000000001E-3</v>
      </c>
      <c r="S553" s="164">
        <v>0</v>
      </c>
      <c r="T553" s="165">
        <f>S553*H553</f>
        <v>0</v>
      </c>
      <c r="U553" s="31"/>
      <c r="V553" s="31"/>
      <c r="W553" s="31"/>
      <c r="X553" s="31"/>
      <c r="Y553" s="31"/>
      <c r="Z553" s="31"/>
      <c r="AA553" s="31"/>
      <c r="AB553" s="31"/>
      <c r="AC553" s="31"/>
      <c r="AD553" s="31"/>
      <c r="AE553" s="31"/>
      <c r="AR553" s="166" t="s">
        <v>1397</v>
      </c>
      <c r="AT553" s="166" t="s">
        <v>128</v>
      </c>
      <c r="AU553" s="166" t="s">
        <v>74</v>
      </c>
      <c r="AY553" s="14" t="s">
        <v>124</v>
      </c>
      <c r="BE553" s="167">
        <f>IF(N553="základní",J553,0)</f>
        <v>0</v>
      </c>
      <c r="BF553" s="167">
        <f>IF(N553="snížená",J553,0)</f>
        <v>0</v>
      </c>
      <c r="BG553" s="167">
        <f>IF(N553="zákl. přenesená",J553,0)</f>
        <v>0</v>
      </c>
      <c r="BH553" s="167">
        <f>IF(N553="sníž. přenesená",J553,0)</f>
        <v>0</v>
      </c>
      <c r="BI553" s="167">
        <f>IF(N553="nulová",J553,0)</f>
        <v>0</v>
      </c>
      <c r="BJ553" s="14" t="s">
        <v>82</v>
      </c>
      <c r="BK553" s="167">
        <f>ROUND(I553*H553,2)</f>
        <v>0</v>
      </c>
      <c r="BL553" s="14" t="s">
        <v>138</v>
      </c>
      <c r="BM553" s="166" t="s">
        <v>1751</v>
      </c>
    </row>
    <row r="554" spans="1:65" s="2" customFormat="1" ht="11.25">
      <c r="A554" s="31"/>
      <c r="B554" s="32"/>
      <c r="C554" s="33"/>
      <c r="D554" s="168" t="s">
        <v>126</v>
      </c>
      <c r="E554" s="33"/>
      <c r="F554" s="169" t="s">
        <v>1750</v>
      </c>
      <c r="G554" s="33"/>
      <c r="H554" s="33"/>
      <c r="I554" s="170"/>
      <c r="J554" s="33"/>
      <c r="K554" s="33"/>
      <c r="L554" s="36"/>
      <c r="M554" s="171"/>
      <c r="N554" s="172"/>
      <c r="O554" s="68"/>
      <c r="P554" s="68"/>
      <c r="Q554" s="68"/>
      <c r="R554" s="68"/>
      <c r="S554" s="68"/>
      <c r="T554" s="69"/>
      <c r="U554" s="31"/>
      <c r="V554" s="31"/>
      <c r="W554" s="31"/>
      <c r="X554" s="31"/>
      <c r="Y554" s="31"/>
      <c r="Z554" s="31"/>
      <c r="AA554" s="31"/>
      <c r="AB554" s="31"/>
      <c r="AC554" s="31"/>
      <c r="AD554" s="31"/>
      <c r="AE554" s="31"/>
      <c r="AT554" s="14" t="s">
        <v>126</v>
      </c>
      <c r="AU554" s="14" t="s">
        <v>74</v>
      </c>
    </row>
    <row r="555" spans="1:65" s="2" customFormat="1" ht="24.2" customHeight="1">
      <c r="A555" s="31"/>
      <c r="B555" s="32"/>
      <c r="C555" s="155" t="s">
        <v>1752</v>
      </c>
      <c r="D555" s="155" t="s">
        <v>118</v>
      </c>
      <c r="E555" s="156" t="s">
        <v>1753</v>
      </c>
      <c r="F555" s="157" t="s">
        <v>1754</v>
      </c>
      <c r="G555" s="158" t="s">
        <v>153</v>
      </c>
      <c r="H555" s="159">
        <v>0.5</v>
      </c>
      <c r="I555" s="160"/>
      <c r="J555" s="161">
        <f>ROUND(I555*H555,2)</f>
        <v>0</v>
      </c>
      <c r="K555" s="157" t="s">
        <v>1</v>
      </c>
      <c r="L555" s="36"/>
      <c r="M555" s="162" t="s">
        <v>1</v>
      </c>
      <c r="N555" s="163" t="s">
        <v>39</v>
      </c>
      <c r="O555" s="68"/>
      <c r="P555" s="164">
        <f>O555*H555</f>
        <v>0</v>
      </c>
      <c r="Q555" s="164">
        <v>0</v>
      </c>
      <c r="R555" s="164">
        <f>Q555*H555</f>
        <v>0</v>
      </c>
      <c r="S555" s="164">
        <v>0</v>
      </c>
      <c r="T555" s="165">
        <f>S555*H555</f>
        <v>0</v>
      </c>
      <c r="U555" s="31"/>
      <c r="V555" s="31"/>
      <c r="W555" s="31"/>
      <c r="X555" s="31"/>
      <c r="Y555" s="31"/>
      <c r="Z555" s="31"/>
      <c r="AA555" s="31"/>
      <c r="AB555" s="31"/>
      <c r="AC555" s="31"/>
      <c r="AD555" s="31"/>
      <c r="AE555" s="31"/>
      <c r="AR555" s="166" t="s">
        <v>123</v>
      </c>
      <c r="AT555" s="166" t="s">
        <v>118</v>
      </c>
      <c r="AU555" s="166" t="s">
        <v>74</v>
      </c>
      <c r="AY555" s="14" t="s">
        <v>124</v>
      </c>
      <c r="BE555" s="167">
        <f>IF(N555="základní",J555,0)</f>
        <v>0</v>
      </c>
      <c r="BF555" s="167">
        <f>IF(N555="snížená",J555,0)</f>
        <v>0</v>
      </c>
      <c r="BG555" s="167">
        <f>IF(N555="zákl. přenesená",J555,0)</f>
        <v>0</v>
      </c>
      <c r="BH555" s="167">
        <f>IF(N555="sníž. přenesená",J555,0)</f>
        <v>0</v>
      </c>
      <c r="BI555" s="167">
        <f>IF(N555="nulová",J555,0)</f>
        <v>0</v>
      </c>
      <c r="BJ555" s="14" t="s">
        <v>82</v>
      </c>
      <c r="BK555" s="167">
        <f>ROUND(I555*H555,2)</f>
        <v>0</v>
      </c>
      <c r="BL555" s="14" t="s">
        <v>123</v>
      </c>
      <c r="BM555" s="166" t="s">
        <v>1755</v>
      </c>
    </row>
    <row r="556" spans="1:65" s="2" customFormat="1" ht="29.25">
      <c r="A556" s="31"/>
      <c r="B556" s="32"/>
      <c r="C556" s="33"/>
      <c r="D556" s="168" t="s">
        <v>126</v>
      </c>
      <c r="E556" s="33"/>
      <c r="F556" s="169" t="s">
        <v>1756</v>
      </c>
      <c r="G556" s="33"/>
      <c r="H556" s="33"/>
      <c r="I556" s="170"/>
      <c r="J556" s="33"/>
      <c r="K556" s="33"/>
      <c r="L556" s="36"/>
      <c r="M556" s="171"/>
      <c r="N556" s="172"/>
      <c r="O556" s="68"/>
      <c r="P556" s="68"/>
      <c r="Q556" s="68"/>
      <c r="R556" s="68"/>
      <c r="S556" s="68"/>
      <c r="T556" s="69"/>
      <c r="U556" s="31"/>
      <c r="V556" s="31"/>
      <c r="W556" s="31"/>
      <c r="X556" s="31"/>
      <c r="Y556" s="31"/>
      <c r="Z556" s="31"/>
      <c r="AA556" s="31"/>
      <c r="AB556" s="31"/>
      <c r="AC556" s="31"/>
      <c r="AD556" s="31"/>
      <c r="AE556" s="31"/>
      <c r="AT556" s="14" t="s">
        <v>126</v>
      </c>
      <c r="AU556" s="14" t="s">
        <v>74</v>
      </c>
    </row>
    <row r="557" spans="1:65" s="2" customFormat="1" ht="21.75" customHeight="1">
      <c r="A557" s="31"/>
      <c r="B557" s="32"/>
      <c r="C557" s="155" t="s">
        <v>1757</v>
      </c>
      <c r="D557" s="155" t="s">
        <v>118</v>
      </c>
      <c r="E557" s="156" t="s">
        <v>1758</v>
      </c>
      <c r="F557" s="157" t="s">
        <v>1759</v>
      </c>
      <c r="G557" s="158" t="s">
        <v>137</v>
      </c>
      <c r="H557" s="159">
        <v>74</v>
      </c>
      <c r="I557" s="160"/>
      <c r="J557" s="161">
        <f>ROUND(I557*H557,2)</f>
        <v>0</v>
      </c>
      <c r="K557" s="157" t="s">
        <v>122</v>
      </c>
      <c r="L557" s="36"/>
      <c r="M557" s="162" t="s">
        <v>1</v>
      </c>
      <c r="N557" s="163" t="s">
        <v>39</v>
      </c>
      <c r="O557" s="68"/>
      <c r="P557" s="164">
        <f>O557*H557</f>
        <v>0</v>
      </c>
      <c r="Q557" s="164">
        <v>0</v>
      </c>
      <c r="R557" s="164">
        <f>Q557*H557</f>
        <v>0</v>
      </c>
      <c r="S557" s="164">
        <v>0</v>
      </c>
      <c r="T557" s="165">
        <f>S557*H557</f>
        <v>0</v>
      </c>
      <c r="U557" s="31"/>
      <c r="V557" s="31"/>
      <c r="W557" s="31"/>
      <c r="X557" s="31"/>
      <c r="Y557" s="31"/>
      <c r="Z557" s="31"/>
      <c r="AA557" s="31"/>
      <c r="AB557" s="31"/>
      <c r="AC557" s="31"/>
      <c r="AD557" s="31"/>
      <c r="AE557" s="31"/>
      <c r="AR557" s="166" t="s">
        <v>713</v>
      </c>
      <c r="AT557" s="166" t="s">
        <v>118</v>
      </c>
      <c r="AU557" s="166" t="s">
        <v>74</v>
      </c>
      <c r="AY557" s="14" t="s">
        <v>124</v>
      </c>
      <c r="BE557" s="167">
        <f>IF(N557="základní",J557,0)</f>
        <v>0</v>
      </c>
      <c r="BF557" s="167">
        <f>IF(N557="snížená",J557,0)</f>
        <v>0</v>
      </c>
      <c r="BG557" s="167">
        <f>IF(N557="zákl. přenesená",J557,0)</f>
        <v>0</v>
      </c>
      <c r="BH557" s="167">
        <f>IF(N557="sníž. přenesená",J557,0)</f>
        <v>0</v>
      </c>
      <c r="BI557" s="167">
        <f>IF(N557="nulová",J557,0)</f>
        <v>0</v>
      </c>
      <c r="BJ557" s="14" t="s">
        <v>82</v>
      </c>
      <c r="BK557" s="167">
        <f>ROUND(I557*H557,2)</f>
        <v>0</v>
      </c>
      <c r="BL557" s="14" t="s">
        <v>713</v>
      </c>
      <c r="BM557" s="166" t="s">
        <v>1760</v>
      </c>
    </row>
    <row r="558" spans="1:65" s="2" customFormat="1" ht="29.25">
      <c r="A558" s="31"/>
      <c r="B558" s="32"/>
      <c r="C558" s="33"/>
      <c r="D558" s="168" t="s">
        <v>126</v>
      </c>
      <c r="E558" s="33"/>
      <c r="F558" s="169" t="s">
        <v>1761</v>
      </c>
      <c r="G558" s="33"/>
      <c r="H558" s="33"/>
      <c r="I558" s="170"/>
      <c r="J558" s="33"/>
      <c r="K558" s="33"/>
      <c r="L558" s="36"/>
      <c r="M558" s="171"/>
      <c r="N558" s="172"/>
      <c r="O558" s="68"/>
      <c r="P558" s="68"/>
      <c r="Q558" s="68"/>
      <c r="R558" s="68"/>
      <c r="S558" s="68"/>
      <c r="T558" s="69"/>
      <c r="U558" s="31"/>
      <c r="V558" s="31"/>
      <c r="W558" s="31"/>
      <c r="X558" s="31"/>
      <c r="Y558" s="31"/>
      <c r="Z558" s="31"/>
      <c r="AA558" s="31"/>
      <c r="AB558" s="31"/>
      <c r="AC558" s="31"/>
      <c r="AD558" s="31"/>
      <c r="AE558" s="31"/>
      <c r="AT558" s="14" t="s">
        <v>126</v>
      </c>
      <c r="AU558" s="14" t="s">
        <v>74</v>
      </c>
    </row>
    <row r="559" spans="1:65" s="2" customFormat="1" ht="19.5">
      <c r="A559" s="31"/>
      <c r="B559" s="32"/>
      <c r="C559" s="33"/>
      <c r="D559" s="168" t="s">
        <v>156</v>
      </c>
      <c r="E559" s="33"/>
      <c r="F559" s="183" t="s">
        <v>1762</v>
      </c>
      <c r="G559" s="33"/>
      <c r="H559" s="33"/>
      <c r="I559" s="170"/>
      <c r="J559" s="33"/>
      <c r="K559" s="33"/>
      <c r="L559" s="36"/>
      <c r="M559" s="171"/>
      <c r="N559" s="172"/>
      <c r="O559" s="68"/>
      <c r="P559" s="68"/>
      <c r="Q559" s="68"/>
      <c r="R559" s="68"/>
      <c r="S559" s="68"/>
      <c r="T559" s="69"/>
      <c r="U559" s="31"/>
      <c r="V559" s="31"/>
      <c r="W559" s="31"/>
      <c r="X559" s="31"/>
      <c r="Y559" s="31"/>
      <c r="Z559" s="31"/>
      <c r="AA559" s="31"/>
      <c r="AB559" s="31"/>
      <c r="AC559" s="31"/>
      <c r="AD559" s="31"/>
      <c r="AE559" s="31"/>
      <c r="AT559" s="14" t="s">
        <v>156</v>
      </c>
      <c r="AU559" s="14" t="s">
        <v>74</v>
      </c>
    </row>
    <row r="560" spans="1:65" s="2" customFormat="1" ht="62.65" customHeight="1">
      <c r="A560" s="31"/>
      <c r="B560" s="32"/>
      <c r="C560" s="173" t="s">
        <v>1763</v>
      </c>
      <c r="D560" s="173" t="s">
        <v>128</v>
      </c>
      <c r="E560" s="174" t="s">
        <v>1764</v>
      </c>
      <c r="F560" s="175" t="s">
        <v>1765</v>
      </c>
      <c r="G560" s="176" t="s">
        <v>137</v>
      </c>
      <c r="H560" s="177">
        <v>74</v>
      </c>
      <c r="I560" s="178"/>
      <c r="J560" s="179">
        <f>ROUND(I560*H560,2)</f>
        <v>0</v>
      </c>
      <c r="K560" s="175" t="s">
        <v>122</v>
      </c>
      <c r="L560" s="180"/>
      <c r="M560" s="181" t="s">
        <v>1</v>
      </c>
      <c r="N560" s="182" t="s">
        <v>39</v>
      </c>
      <c r="O560" s="68"/>
      <c r="P560" s="164">
        <f>O560*H560</f>
        <v>0</v>
      </c>
      <c r="Q560" s="164">
        <v>0</v>
      </c>
      <c r="R560" s="164">
        <f>Q560*H560</f>
        <v>0</v>
      </c>
      <c r="S560" s="164">
        <v>0</v>
      </c>
      <c r="T560" s="165">
        <f>S560*H560</f>
        <v>0</v>
      </c>
      <c r="U560" s="31"/>
      <c r="V560" s="31"/>
      <c r="W560" s="31"/>
      <c r="X560" s="31"/>
      <c r="Y560" s="31"/>
      <c r="Z560" s="31"/>
      <c r="AA560" s="31"/>
      <c r="AB560" s="31"/>
      <c r="AC560" s="31"/>
      <c r="AD560" s="31"/>
      <c r="AE560" s="31"/>
      <c r="AR560" s="166" t="s">
        <v>713</v>
      </c>
      <c r="AT560" s="166" t="s">
        <v>128</v>
      </c>
      <c r="AU560" s="166" t="s">
        <v>74</v>
      </c>
      <c r="AY560" s="14" t="s">
        <v>124</v>
      </c>
      <c r="BE560" s="167">
        <f>IF(N560="základní",J560,0)</f>
        <v>0</v>
      </c>
      <c r="BF560" s="167">
        <f>IF(N560="snížená",J560,0)</f>
        <v>0</v>
      </c>
      <c r="BG560" s="167">
        <f>IF(N560="zákl. přenesená",J560,0)</f>
        <v>0</v>
      </c>
      <c r="BH560" s="167">
        <f>IF(N560="sníž. přenesená",J560,0)</f>
        <v>0</v>
      </c>
      <c r="BI560" s="167">
        <f>IF(N560="nulová",J560,0)</f>
        <v>0</v>
      </c>
      <c r="BJ560" s="14" t="s">
        <v>82</v>
      </c>
      <c r="BK560" s="167">
        <f>ROUND(I560*H560,2)</f>
        <v>0</v>
      </c>
      <c r="BL560" s="14" t="s">
        <v>713</v>
      </c>
      <c r="BM560" s="166" t="s">
        <v>1766</v>
      </c>
    </row>
    <row r="561" spans="1:65" s="2" customFormat="1" ht="39">
      <c r="A561" s="31"/>
      <c r="B561" s="32"/>
      <c r="C561" s="33"/>
      <c r="D561" s="168" t="s">
        <v>126</v>
      </c>
      <c r="E561" s="33"/>
      <c r="F561" s="169" t="s">
        <v>1765</v>
      </c>
      <c r="G561" s="33"/>
      <c r="H561" s="33"/>
      <c r="I561" s="170"/>
      <c r="J561" s="33"/>
      <c r="K561" s="33"/>
      <c r="L561" s="36"/>
      <c r="M561" s="171"/>
      <c r="N561" s="172"/>
      <c r="O561" s="68"/>
      <c r="P561" s="68"/>
      <c r="Q561" s="68"/>
      <c r="R561" s="68"/>
      <c r="S561" s="68"/>
      <c r="T561" s="69"/>
      <c r="U561" s="31"/>
      <c r="V561" s="31"/>
      <c r="W561" s="31"/>
      <c r="X561" s="31"/>
      <c r="Y561" s="31"/>
      <c r="Z561" s="31"/>
      <c r="AA561" s="31"/>
      <c r="AB561" s="31"/>
      <c r="AC561" s="31"/>
      <c r="AD561" s="31"/>
      <c r="AE561" s="31"/>
      <c r="AT561" s="14" t="s">
        <v>126</v>
      </c>
      <c r="AU561" s="14" t="s">
        <v>74</v>
      </c>
    </row>
    <row r="562" spans="1:65" s="2" customFormat="1" ht="16.5" customHeight="1">
      <c r="A562" s="31"/>
      <c r="B562" s="32"/>
      <c r="C562" s="155" t="s">
        <v>1767</v>
      </c>
      <c r="D562" s="155" t="s">
        <v>118</v>
      </c>
      <c r="E562" s="156" t="s">
        <v>1768</v>
      </c>
      <c r="F562" s="157" t="s">
        <v>1769</v>
      </c>
      <c r="G562" s="158" t="s">
        <v>137</v>
      </c>
      <c r="H562" s="159">
        <v>74</v>
      </c>
      <c r="I562" s="160"/>
      <c r="J562" s="161">
        <f>ROUND(I562*H562,2)</f>
        <v>0</v>
      </c>
      <c r="K562" s="157" t="s">
        <v>122</v>
      </c>
      <c r="L562" s="36"/>
      <c r="M562" s="162" t="s">
        <v>1</v>
      </c>
      <c r="N562" s="163" t="s">
        <v>39</v>
      </c>
      <c r="O562" s="68"/>
      <c r="P562" s="164">
        <f>O562*H562</f>
        <v>0</v>
      </c>
      <c r="Q562" s="164">
        <v>0</v>
      </c>
      <c r="R562" s="164">
        <f>Q562*H562</f>
        <v>0</v>
      </c>
      <c r="S562" s="164">
        <v>0</v>
      </c>
      <c r="T562" s="165">
        <f>S562*H562</f>
        <v>0</v>
      </c>
      <c r="U562" s="31"/>
      <c r="V562" s="31"/>
      <c r="W562" s="31"/>
      <c r="X562" s="31"/>
      <c r="Y562" s="31"/>
      <c r="Z562" s="31"/>
      <c r="AA562" s="31"/>
      <c r="AB562" s="31"/>
      <c r="AC562" s="31"/>
      <c r="AD562" s="31"/>
      <c r="AE562" s="31"/>
      <c r="AR562" s="166" t="s">
        <v>713</v>
      </c>
      <c r="AT562" s="166" t="s">
        <v>118</v>
      </c>
      <c r="AU562" s="166" t="s">
        <v>74</v>
      </c>
      <c r="AY562" s="14" t="s">
        <v>124</v>
      </c>
      <c r="BE562" s="167">
        <f>IF(N562="základní",J562,0)</f>
        <v>0</v>
      </c>
      <c r="BF562" s="167">
        <f>IF(N562="snížená",J562,0)</f>
        <v>0</v>
      </c>
      <c r="BG562" s="167">
        <f>IF(N562="zákl. přenesená",J562,0)</f>
        <v>0</v>
      </c>
      <c r="BH562" s="167">
        <f>IF(N562="sníž. přenesená",J562,0)</f>
        <v>0</v>
      </c>
      <c r="BI562" s="167">
        <f>IF(N562="nulová",J562,0)</f>
        <v>0</v>
      </c>
      <c r="BJ562" s="14" t="s">
        <v>82</v>
      </c>
      <c r="BK562" s="167">
        <f>ROUND(I562*H562,2)</f>
        <v>0</v>
      </c>
      <c r="BL562" s="14" t="s">
        <v>713</v>
      </c>
      <c r="BM562" s="166" t="s">
        <v>1770</v>
      </c>
    </row>
    <row r="563" spans="1:65" s="2" customFormat="1" ht="29.25">
      <c r="A563" s="31"/>
      <c r="B563" s="32"/>
      <c r="C563" s="33"/>
      <c r="D563" s="168" t="s">
        <v>126</v>
      </c>
      <c r="E563" s="33"/>
      <c r="F563" s="169" t="s">
        <v>1771</v>
      </c>
      <c r="G563" s="33"/>
      <c r="H563" s="33"/>
      <c r="I563" s="170"/>
      <c r="J563" s="33"/>
      <c r="K563" s="33"/>
      <c r="L563" s="36"/>
      <c r="M563" s="171"/>
      <c r="N563" s="172"/>
      <c r="O563" s="68"/>
      <c r="P563" s="68"/>
      <c r="Q563" s="68"/>
      <c r="R563" s="68"/>
      <c r="S563" s="68"/>
      <c r="T563" s="69"/>
      <c r="U563" s="31"/>
      <c r="V563" s="31"/>
      <c r="W563" s="31"/>
      <c r="X563" s="31"/>
      <c r="Y563" s="31"/>
      <c r="Z563" s="31"/>
      <c r="AA563" s="31"/>
      <c r="AB563" s="31"/>
      <c r="AC563" s="31"/>
      <c r="AD563" s="31"/>
      <c r="AE563" s="31"/>
      <c r="AT563" s="14" t="s">
        <v>126</v>
      </c>
      <c r="AU563" s="14" t="s">
        <v>74</v>
      </c>
    </row>
    <row r="564" spans="1:65" s="2" customFormat="1" ht="19.5">
      <c r="A564" s="31"/>
      <c r="B564" s="32"/>
      <c r="C564" s="33"/>
      <c r="D564" s="168" t="s">
        <v>156</v>
      </c>
      <c r="E564" s="33"/>
      <c r="F564" s="183" t="s">
        <v>1772</v>
      </c>
      <c r="G564" s="33"/>
      <c r="H564" s="33"/>
      <c r="I564" s="170"/>
      <c r="J564" s="33"/>
      <c r="K564" s="33"/>
      <c r="L564" s="36"/>
      <c r="M564" s="171"/>
      <c r="N564" s="172"/>
      <c r="O564" s="68"/>
      <c r="P564" s="68"/>
      <c r="Q564" s="68"/>
      <c r="R564" s="68"/>
      <c r="S564" s="68"/>
      <c r="T564" s="69"/>
      <c r="U564" s="31"/>
      <c r="V564" s="31"/>
      <c r="W564" s="31"/>
      <c r="X564" s="31"/>
      <c r="Y564" s="31"/>
      <c r="Z564" s="31"/>
      <c r="AA564" s="31"/>
      <c r="AB564" s="31"/>
      <c r="AC564" s="31"/>
      <c r="AD564" s="31"/>
      <c r="AE564" s="31"/>
      <c r="AT564" s="14" t="s">
        <v>156</v>
      </c>
      <c r="AU564" s="14" t="s">
        <v>74</v>
      </c>
    </row>
    <row r="565" spans="1:65" s="2" customFormat="1" ht="37.9" customHeight="1">
      <c r="A565" s="31"/>
      <c r="B565" s="32"/>
      <c r="C565" s="155" t="s">
        <v>1773</v>
      </c>
      <c r="D565" s="155" t="s">
        <v>118</v>
      </c>
      <c r="E565" s="156" t="s">
        <v>1774</v>
      </c>
      <c r="F565" s="157" t="s">
        <v>1775</v>
      </c>
      <c r="G565" s="158" t="s">
        <v>137</v>
      </c>
      <c r="H565" s="159">
        <v>74</v>
      </c>
      <c r="I565" s="160"/>
      <c r="J565" s="161">
        <f>ROUND(I565*H565,2)</f>
        <v>0</v>
      </c>
      <c r="K565" s="157" t="s">
        <v>122</v>
      </c>
      <c r="L565" s="36"/>
      <c r="M565" s="162" t="s">
        <v>1</v>
      </c>
      <c r="N565" s="163" t="s">
        <v>39</v>
      </c>
      <c r="O565" s="68"/>
      <c r="P565" s="164">
        <f>O565*H565</f>
        <v>0</v>
      </c>
      <c r="Q565" s="164">
        <v>0</v>
      </c>
      <c r="R565" s="164">
        <f>Q565*H565</f>
        <v>0</v>
      </c>
      <c r="S565" s="164">
        <v>0</v>
      </c>
      <c r="T565" s="165">
        <f>S565*H565</f>
        <v>0</v>
      </c>
      <c r="U565" s="31"/>
      <c r="V565" s="31"/>
      <c r="W565" s="31"/>
      <c r="X565" s="31"/>
      <c r="Y565" s="31"/>
      <c r="Z565" s="31"/>
      <c r="AA565" s="31"/>
      <c r="AB565" s="31"/>
      <c r="AC565" s="31"/>
      <c r="AD565" s="31"/>
      <c r="AE565" s="31"/>
      <c r="AR565" s="166" t="s">
        <v>713</v>
      </c>
      <c r="AT565" s="166" t="s">
        <v>118</v>
      </c>
      <c r="AU565" s="166" t="s">
        <v>74</v>
      </c>
      <c r="AY565" s="14" t="s">
        <v>124</v>
      </c>
      <c r="BE565" s="167">
        <f>IF(N565="základní",J565,0)</f>
        <v>0</v>
      </c>
      <c r="BF565" s="167">
        <f>IF(N565="snížená",J565,0)</f>
        <v>0</v>
      </c>
      <c r="BG565" s="167">
        <f>IF(N565="zákl. přenesená",J565,0)</f>
        <v>0</v>
      </c>
      <c r="BH565" s="167">
        <f>IF(N565="sníž. přenesená",J565,0)</f>
        <v>0</v>
      </c>
      <c r="BI565" s="167">
        <f>IF(N565="nulová",J565,0)</f>
        <v>0</v>
      </c>
      <c r="BJ565" s="14" t="s">
        <v>82</v>
      </c>
      <c r="BK565" s="167">
        <f>ROUND(I565*H565,2)</f>
        <v>0</v>
      </c>
      <c r="BL565" s="14" t="s">
        <v>713</v>
      </c>
      <c r="BM565" s="166" t="s">
        <v>1776</v>
      </c>
    </row>
    <row r="566" spans="1:65" s="2" customFormat="1" ht="19.5">
      <c r="A566" s="31"/>
      <c r="B566" s="32"/>
      <c r="C566" s="33"/>
      <c r="D566" s="168" t="s">
        <v>126</v>
      </c>
      <c r="E566" s="33"/>
      <c r="F566" s="169" t="s">
        <v>1775</v>
      </c>
      <c r="G566" s="33"/>
      <c r="H566" s="33"/>
      <c r="I566" s="170"/>
      <c r="J566" s="33"/>
      <c r="K566" s="33"/>
      <c r="L566" s="36"/>
      <c r="M566" s="171"/>
      <c r="N566" s="172"/>
      <c r="O566" s="68"/>
      <c r="P566" s="68"/>
      <c r="Q566" s="68"/>
      <c r="R566" s="68"/>
      <c r="S566" s="68"/>
      <c r="T566" s="69"/>
      <c r="U566" s="31"/>
      <c r="V566" s="31"/>
      <c r="W566" s="31"/>
      <c r="X566" s="31"/>
      <c r="Y566" s="31"/>
      <c r="Z566" s="31"/>
      <c r="AA566" s="31"/>
      <c r="AB566" s="31"/>
      <c r="AC566" s="31"/>
      <c r="AD566" s="31"/>
      <c r="AE566" s="31"/>
      <c r="AT566" s="14" t="s">
        <v>126</v>
      </c>
      <c r="AU566" s="14" t="s">
        <v>74</v>
      </c>
    </row>
    <row r="567" spans="1:65" s="2" customFormat="1" ht="19.5">
      <c r="A567" s="31"/>
      <c r="B567" s="32"/>
      <c r="C567" s="33"/>
      <c r="D567" s="168" t="s">
        <v>156</v>
      </c>
      <c r="E567" s="33"/>
      <c r="F567" s="183" t="s">
        <v>1777</v>
      </c>
      <c r="G567" s="33"/>
      <c r="H567" s="33"/>
      <c r="I567" s="170"/>
      <c r="J567" s="33"/>
      <c r="K567" s="33"/>
      <c r="L567" s="36"/>
      <c r="M567" s="171"/>
      <c r="N567" s="172"/>
      <c r="O567" s="68"/>
      <c r="P567" s="68"/>
      <c r="Q567" s="68"/>
      <c r="R567" s="68"/>
      <c r="S567" s="68"/>
      <c r="T567" s="69"/>
      <c r="U567" s="31"/>
      <c r="V567" s="31"/>
      <c r="W567" s="31"/>
      <c r="X567" s="31"/>
      <c r="Y567" s="31"/>
      <c r="Z567" s="31"/>
      <c r="AA567" s="31"/>
      <c r="AB567" s="31"/>
      <c r="AC567" s="31"/>
      <c r="AD567" s="31"/>
      <c r="AE567" s="31"/>
      <c r="AT567" s="14" t="s">
        <v>156</v>
      </c>
      <c r="AU567" s="14" t="s">
        <v>74</v>
      </c>
    </row>
    <row r="568" spans="1:65" s="2" customFormat="1" ht="33" customHeight="1">
      <c r="A568" s="31"/>
      <c r="B568" s="32"/>
      <c r="C568" s="155" t="s">
        <v>1778</v>
      </c>
      <c r="D568" s="155" t="s">
        <v>118</v>
      </c>
      <c r="E568" s="156" t="s">
        <v>1779</v>
      </c>
      <c r="F568" s="157" t="s">
        <v>1780</v>
      </c>
      <c r="G568" s="158" t="s">
        <v>137</v>
      </c>
      <c r="H568" s="159">
        <v>74</v>
      </c>
      <c r="I568" s="160"/>
      <c r="J568" s="161">
        <f>ROUND(I568*H568,2)</f>
        <v>0</v>
      </c>
      <c r="K568" s="157" t="s">
        <v>122</v>
      </c>
      <c r="L568" s="36"/>
      <c r="M568" s="162" t="s">
        <v>1</v>
      </c>
      <c r="N568" s="163" t="s">
        <v>39</v>
      </c>
      <c r="O568" s="68"/>
      <c r="P568" s="164">
        <f>O568*H568</f>
        <v>0</v>
      </c>
      <c r="Q568" s="164">
        <v>0</v>
      </c>
      <c r="R568" s="164">
        <f>Q568*H568</f>
        <v>0</v>
      </c>
      <c r="S568" s="164">
        <v>0</v>
      </c>
      <c r="T568" s="165">
        <f>S568*H568</f>
        <v>0</v>
      </c>
      <c r="U568" s="31"/>
      <c r="V568" s="31"/>
      <c r="W568" s="31"/>
      <c r="X568" s="31"/>
      <c r="Y568" s="31"/>
      <c r="Z568" s="31"/>
      <c r="AA568" s="31"/>
      <c r="AB568" s="31"/>
      <c r="AC568" s="31"/>
      <c r="AD568" s="31"/>
      <c r="AE568" s="31"/>
      <c r="AR568" s="166" t="s">
        <v>713</v>
      </c>
      <c r="AT568" s="166" t="s">
        <v>118</v>
      </c>
      <c r="AU568" s="166" t="s">
        <v>74</v>
      </c>
      <c r="AY568" s="14" t="s">
        <v>124</v>
      </c>
      <c r="BE568" s="167">
        <f>IF(N568="základní",J568,0)</f>
        <v>0</v>
      </c>
      <c r="BF568" s="167">
        <f>IF(N568="snížená",J568,0)</f>
        <v>0</v>
      </c>
      <c r="BG568" s="167">
        <f>IF(N568="zákl. přenesená",J568,0)</f>
        <v>0</v>
      </c>
      <c r="BH568" s="167">
        <f>IF(N568="sníž. přenesená",J568,0)</f>
        <v>0</v>
      </c>
      <c r="BI568" s="167">
        <f>IF(N568="nulová",J568,0)</f>
        <v>0</v>
      </c>
      <c r="BJ568" s="14" t="s">
        <v>82</v>
      </c>
      <c r="BK568" s="167">
        <f>ROUND(I568*H568,2)</f>
        <v>0</v>
      </c>
      <c r="BL568" s="14" t="s">
        <v>713</v>
      </c>
      <c r="BM568" s="166" t="s">
        <v>1781</v>
      </c>
    </row>
    <row r="569" spans="1:65" s="2" customFormat="1" ht="29.25">
      <c r="A569" s="31"/>
      <c r="B569" s="32"/>
      <c r="C569" s="33"/>
      <c r="D569" s="168" t="s">
        <v>126</v>
      </c>
      <c r="E569" s="33"/>
      <c r="F569" s="169" t="s">
        <v>1782</v>
      </c>
      <c r="G569" s="33"/>
      <c r="H569" s="33"/>
      <c r="I569" s="170"/>
      <c r="J569" s="33"/>
      <c r="K569" s="33"/>
      <c r="L569" s="36"/>
      <c r="M569" s="171"/>
      <c r="N569" s="172"/>
      <c r="O569" s="68"/>
      <c r="P569" s="68"/>
      <c r="Q569" s="68"/>
      <c r="R569" s="68"/>
      <c r="S569" s="68"/>
      <c r="T569" s="69"/>
      <c r="U569" s="31"/>
      <c r="V569" s="31"/>
      <c r="W569" s="31"/>
      <c r="X569" s="31"/>
      <c r="Y569" s="31"/>
      <c r="Z569" s="31"/>
      <c r="AA569" s="31"/>
      <c r="AB569" s="31"/>
      <c r="AC569" s="31"/>
      <c r="AD569" s="31"/>
      <c r="AE569" s="31"/>
      <c r="AT569" s="14" t="s">
        <v>126</v>
      </c>
      <c r="AU569" s="14" t="s">
        <v>74</v>
      </c>
    </row>
    <row r="570" spans="1:65" s="2" customFormat="1" ht="16.5" customHeight="1">
      <c r="A570" s="31"/>
      <c r="B570" s="32"/>
      <c r="C570" s="155" t="s">
        <v>1783</v>
      </c>
      <c r="D570" s="155" t="s">
        <v>118</v>
      </c>
      <c r="E570" s="156" t="s">
        <v>1784</v>
      </c>
      <c r="F570" s="157" t="s">
        <v>1785</v>
      </c>
      <c r="G570" s="158" t="s">
        <v>137</v>
      </c>
      <c r="H570" s="159">
        <v>74</v>
      </c>
      <c r="I570" s="160"/>
      <c r="J570" s="161">
        <f>ROUND(I570*H570,2)</f>
        <v>0</v>
      </c>
      <c r="K570" s="157" t="s">
        <v>122</v>
      </c>
      <c r="L570" s="36"/>
      <c r="M570" s="162" t="s">
        <v>1</v>
      </c>
      <c r="N570" s="163" t="s">
        <v>39</v>
      </c>
      <c r="O570" s="68"/>
      <c r="P570" s="164">
        <f>O570*H570</f>
        <v>0</v>
      </c>
      <c r="Q570" s="164">
        <v>0</v>
      </c>
      <c r="R570" s="164">
        <f>Q570*H570</f>
        <v>0</v>
      </c>
      <c r="S570" s="164">
        <v>0</v>
      </c>
      <c r="T570" s="165">
        <f>S570*H570</f>
        <v>0</v>
      </c>
      <c r="U570" s="31"/>
      <c r="V570" s="31"/>
      <c r="W570" s="31"/>
      <c r="X570" s="31"/>
      <c r="Y570" s="31"/>
      <c r="Z570" s="31"/>
      <c r="AA570" s="31"/>
      <c r="AB570" s="31"/>
      <c r="AC570" s="31"/>
      <c r="AD570" s="31"/>
      <c r="AE570" s="31"/>
      <c r="AR570" s="166" t="s">
        <v>713</v>
      </c>
      <c r="AT570" s="166" t="s">
        <v>118</v>
      </c>
      <c r="AU570" s="166" t="s">
        <v>74</v>
      </c>
      <c r="AY570" s="14" t="s">
        <v>124</v>
      </c>
      <c r="BE570" s="167">
        <f>IF(N570="základní",J570,0)</f>
        <v>0</v>
      </c>
      <c r="BF570" s="167">
        <f>IF(N570="snížená",J570,0)</f>
        <v>0</v>
      </c>
      <c r="BG570" s="167">
        <f>IF(N570="zákl. přenesená",J570,0)</f>
        <v>0</v>
      </c>
      <c r="BH570" s="167">
        <f>IF(N570="sníž. přenesená",J570,0)</f>
        <v>0</v>
      </c>
      <c r="BI570" s="167">
        <f>IF(N570="nulová",J570,0)</f>
        <v>0</v>
      </c>
      <c r="BJ570" s="14" t="s">
        <v>82</v>
      </c>
      <c r="BK570" s="167">
        <f>ROUND(I570*H570,2)</f>
        <v>0</v>
      </c>
      <c r="BL570" s="14" t="s">
        <v>713</v>
      </c>
      <c r="BM570" s="166" t="s">
        <v>1786</v>
      </c>
    </row>
    <row r="571" spans="1:65" s="2" customFormat="1" ht="39">
      <c r="A571" s="31"/>
      <c r="B571" s="32"/>
      <c r="C571" s="33"/>
      <c r="D571" s="168" t="s">
        <v>126</v>
      </c>
      <c r="E571" s="33"/>
      <c r="F571" s="169" t="s">
        <v>1787</v>
      </c>
      <c r="G571" s="33"/>
      <c r="H571" s="33"/>
      <c r="I571" s="170"/>
      <c r="J571" s="33"/>
      <c r="K571" s="33"/>
      <c r="L571" s="36"/>
      <c r="M571" s="171"/>
      <c r="N571" s="172"/>
      <c r="O571" s="68"/>
      <c r="P571" s="68"/>
      <c r="Q571" s="68"/>
      <c r="R571" s="68"/>
      <c r="S571" s="68"/>
      <c r="T571" s="69"/>
      <c r="U571" s="31"/>
      <c r="V571" s="31"/>
      <c r="W571" s="31"/>
      <c r="X571" s="31"/>
      <c r="Y571" s="31"/>
      <c r="Z571" s="31"/>
      <c r="AA571" s="31"/>
      <c r="AB571" s="31"/>
      <c r="AC571" s="31"/>
      <c r="AD571" s="31"/>
      <c r="AE571" s="31"/>
      <c r="AT571" s="14" t="s">
        <v>126</v>
      </c>
      <c r="AU571" s="14" t="s">
        <v>74</v>
      </c>
    </row>
    <row r="572" spans="1:65" s="2" customFormat="1" ht="19.5">
      <c r="A572" s="31"/>
      <c r="B572" s="32"/>
      <c r="C572" s="33"/>
      <c r="D572" s="168" t="s">
        <v>156</v>
      </c>
      <c r="E572" s="33"/>
      <c r="F572" s="183" t="s">
        <v>1788</v>
      </c>
      <c r="G572" s="33"/>
      <c r="H572" s="33"/>
      <c r="I572" s="170"/>
      <c r="J572" s="33"/>
      <c r="K572" s="33"/>
      <c r="L572" s="36"/>
      <c r="M572" s="171"/>
      <c r="N572" s="172"/>
      <c r="O572" s="68"/>
      <c r="P572" s="68"/>
      <c r="Q572" s="68"/>
      <c r="R572" s="68"/>
      <c r="S572" s="68"/>
      <c r="T572" s="69"/>
      <c r="U572" s="31"/>
      <c r="V572" s="31"/>
      <c r="W572" s="31"/>
      <c r="X572" s="31"/>
      <c r="Y572" s="31"/>
      <c r="Z572" s="31"/>
      <c r="AA572" s="31"/>
      <c r="AB572" s="31"/>
      <c r="AC572" s="31"/>
      <c r="AD572" s="31"/>
      <c r="AE572" s="31"/>
      <c r="AT572" s="14" t="s">
        <v>156</v>
      </c>
      <c r="AU572" s="14" t="s">
        <v>74</v>
      </c>
    </row>
    <row r="573" spans="1:65" s="2" customFormat="1" ht="33" customHeight="1">
      <c r="A573" s="31"/>
      <c r="B573" s="32"/>
      <c r="C573" s="173" t="s">
        <v>1789</v>
      </c>
      <c r="D573" s="173" t="s">
        <v>128</v>
      </c>
      <c r="E573" s="174" t="s">
        <v>1790</v>
      </c>
      <c r="F573" s="175" t="s">
        <v>1791</v>
      </c>
      <c r="G573" s="176" t="s">
        <v>137</v>
      </c>
      <c r="H573" s="177">
        <v>74</v>
      </c>
      <c r="I573" s="178"/>
      <c r="J573" s="179">
        <f>ROUND(I573*H573,2)</f>
        <v>0</v>
      </c>
      <c r="K573" s="175" t="s">
        <v>122</v>
      </c>
      <c r="L573" s="180"/>
      <c r="M573" s="181" t="s">
        <v>1</v>
      </c>
      <c r="N573" s="182" t="s">
        <v>39</v>
      </c>
      <c r="O573" s="68"/>
      <c r="P573" s="164">
        <f>O573*H573</f>
        <v>0</v>
      </c>
      <c r="Q573" s="164">
        <v>0</v>
      </c>
      <c r="R573" s="164">
        <f>Q573*H573</f>
        <v>0</v>
      </c>
      <c r="S573" s="164">
        <v>0</v>
      </c>
      <c r="T573" s="165">
        <f>S573*H573</f>
        <v>0</v>
      </c>
      <c r="U573" s="31"/>
      <c r="V573" s="31"/>
      <c r="W573" s="31"/>
      <c r="X573" s="31"/>
      <c r="Y573" s="31"/>
      <c r="Z573" s="31"/>
      <c r="AA573" s="31"/>
      <c r="AB573" s="31"/>
      <c r="AC573" s="31"/>
      <c r="AD573" s="31"/>
      <c r="AE573" s="31"/>
      <c r="AR573" s="166" t="s">
        <v>713</v>
      </c>
      <c r="AT573" s="166" t="s">
        <v>128</v>
      </c>
      <c r="AU573" s="166" t="s">
        <v>74</v>
      </c>
      <c r="AY573" s="14" t="s">
        <v>124</v>
      </c>
      <c r="BE573" s="167">
        <f>IF(N573="základní",J573,0)</f>
        <v>0</v>
      </c>
      <c r="BF573" s="167">
        <f>IF(N573="snížená",J573,0)</f>
        <v>0</v>
      </c>
      <c r="BG573" s="167">
        <f>IF(N573="zákl. přenesená",J573,0)</f>
        <v>0</v>
      </c>
      <c r="BH573" s="167">
        <f>IF(N573="sníž. přenesená",J573,0)</f>
        <v>0</v>
      </c>
      <c r="BI573" s="167">
        <f>IF(N573="nulová",J573,0)</f>
        <v>0</v>
      </c>
      <c r="BJ573" s="14" t="s">
        <v>82</v>
      </c>
      <c r="BK573" s="167">
        <f>ROUND(I573*H573,2)</f>
        <v>0</v>
      </c>
      <c r="BL573" s="14" t="s">
        <v>713</v>
      </c>
      <c r="BM573" s="166" t="s">
        <v>1792</v>
      </c>
    </row>
    <row r="574" spans="1:65" s="2" customFormat="1" ht="19.5">
      <c r="A574" s="31"/>
      <c r="B574" s="32"/>
      <c r="C574" s="33"/>
      <c r="D574" s="168" t="s">
        <v>126</v>
      </c>
      <c r="E574" s="33"/>
      <c r="F574" s="169" t="s">
        <v>1791</v>
      </c>
      <c r="G574" s="33"/>
      <c r="H574" s="33"/>
      <c r="I574" s="170"/>
      <c r="J574" s="33"/>
      <c r="K574" s="33"/>
      <c r="L574" s="36"/>
      <c r="M574" s="171"/>
      <c r="N574" s="172"/>
      <c r="O574" s="68"/>
      <c r="P574" s="68"/>
      <c r="Q574" s="68"/>
      <c r="R574" s="68"/>
      <c r="S574" s="68"/>
      <c r="T574" s="69"/>
      <c r="U574" s="31"/>
      <c r="V574" s="31"/>
      <c r="W574" s="31"/>
      <c r="X574" s="31"/>
      <c r="Y574" s="31"/>
      <c r="Z574" s="31"/>
      <c r="AA574" s="31"/>
      <c r="AB574" s="31"/>
      <c r="AC574" s="31"/>
      <c r="AD574" s="31"/>
      <c r="AE574" s="31"/>
      <c r="AT574" s="14" t="s">
        <v>126</v>
      </c>
      <c r="AU574" s="14" t="s">
        <v>74</v>
      </c>
    </row>
    <row r="575" spans="1:65" s="2" customFormat="1" ht="19.5">
      <c r="A575" s="31"/>
      <c r="B575" s="32"/>
      <c r="C575" s="33"/>
      <c r="D575" s="168" t="s">
        <v>156</v>
      </c>
      <c r="E575" s="33"/>
      <c r="F575" s="183" t="s">
        <v>1793</v>
      </c>
      <c r="G575" s="33"/>
      <c r="H575" s="33"/>
      <c r="I575" s="170"/>
      <c r="J575" s="33"/>
      <c r="K575" s="33"/>
      <c r="L575" s="36"/>
      <c r="M575" s="171"/>
      <c r="N575" s="172"/>
      <c r="O575" s="68"/>
      <c r="P575" s="68"/>
      <c r="Q575" s="68"/>
      <c r="R575" s="68"/>
      <c r="S575" s="68"/>
      <c r="T575" s="69"/>
      <c r="U575" s="31"/>
      <c r="V575" s="31"/>
      <c r="W575" s="31"/>
      <c r="X575" s="31"/>
      <c r="Y575" s="31"/>
      <c r="Z575" s="31"/>
      <c r="AA575" s="31"/>
      <c r="AB575" s="31"/>
      <c r="AC575" s="31"/>
      <c r="AD575" s="31"/>
      <c r="AE575" s="31"/>
      <c r="AT575" s="14" t="s">
        <v>156</v>
      </c>
      <c r="AU575" s="14" t="s">
        <v>74</v>
      </c>
    </row>
    <row r="576" spans="1:65" s="2" customFormat="1" ht="24.2" customHeight="1">
      <c r="A576" s="31"/>
      <c r="B576" s="32"/>
      <c r="C576" s="155" t="s">
        <v>1794</v>
      </c>
      <c r="D576" s="155" t="s">
        <v>118</v>
      </c>
      <c r="E576" s="156" t="s">
        <v>1795</v>
      </c>
      <c r="F576" s="157" t="s">
        <v>1796</v>
      </c>
      <c r="G576" s="158" t="s">
        <v>137</v>
      </c>
      <c r="H576" s="159">
        <v>4</v>
      </c>
      <c r="I576" s="160"/>
      <c r="J576" s="161">
        <f>ROUND(I576*H576,2)</f>
        <v>0</v>
      </c>
      <c r="K576" s="157" t="s">
        <v>122</v>
      </c>
      <c r="L576" s="36"/>
      <c r="M576" s="162" t="s">
        <v>1</v>
      </c>
      <c r="N576" s="163" t="s">
        <v>39</v>
      </c>
      <c r="O576" s="68"/>
      <c r="P576" s="164">
        <f>O576*H576</f>
        <v>0</v>
      </c>
      <c r="Q576" s="164">
        <v>0</v>
      </c>
      <c r="R576" s="164">
        <f>Q576*H576</f>
        <v>0</v>
      </c>
      <c r="S576" s="164">
        <v>0</v>
      </c>
      <c r="T576" s="165">
        <f>S576*H576</f>
        <v>0</v>
      </c>
      <c r="U576" s="31"/>
      <c r="V576" s="31"/>
      <c r="W576" s="31"/>
      <c r="X576" s="31"/>
      <c r="Y576" s="31"/>
      <c r="Z576" s="31"/>
      <c r="AA576" s="31"/>
      <c r="AB576" s="31"/>
      <c r="AC576" s="31"/>
      <c r="AD576" s="31"/>
      <c r="AE576" s="31"/>
      <c r="AR576" s="166" t="s">
        <v>138</v>
      </c>
      <c r="AT576" s="166" t="s">
        <v>118</v>
      </c>
      <c r="AU576" s="166" t="s">
        <v>74</v>
      </c>
      <c r="AY576" s="14" t="s">
        <v>124</v>
      </c>
      <c r="BE576" s="167">
        <f>IF(N576="základní",J576,0)</f>
        <v>0</v>
      </c>
      <c r="BF576" s="167">
        <f>IF(N576="snížená",J576,0)</f>
        <v>0</v>
      </c>
      <c r="BG576" s="167">
        <f>IF(N576="zákl. přenesená",J576,0)</f>
        <v>0</v>
      </c>
      <c r="BH576" s="167">
        <f>IF(N576="sníž. přenesená",J576,0)</f>
        <v>0</v>
      </c>
      <c r="BI576" s="167">
        <f>IF(N576="nulová",J576,0)</f>
        <v>0</v>
      </c>
      <c r="BJ576" s="14" t="s">
        <v>82</v>
      </c>
      <c r="BK576" s="167">
        <f>ROUND(I576*H576,2)</f>
        <v>0</v>
      </c>
      <c r="BL576" s="14" t="s">
        <v>138</v>
      </c>
      <c r="BM576" s="166" t="s">
        <v>1797</v>
      </c>
    </row>
    <row r="577" spans="1:65" s="2" customFormat="1" ht="11.25">
      <c r="A577" s="31"/>
      <c r="B577" s="32"/>
      <c r="C577" s="33"/>
      <c r="D577" s="168" t="s">
        <v>126</v>
      </c>
      <c r="E577" s="33"/>
      <c r="F577" s="169" t="s">
        <v>1796</v>
      </c>
      <c r="G577" s="33"/>
      <c r="H577" s="33"/>
      <c r="I577" s="170"/>
      <c r="J577" s="33"/>
      <c r="K577" s="33"/>
      <c r="L577" s="36"/>
      <c r="M577" s="171"/>
      <c r="N577" s="172"/>
      <c r="O577" s="68"/>
      <c r="P577" s="68"/>
      <c r="Q577" s="68"/>
      <c r="R577" s="68"/>
      <c r="S577" s="68"/>
      <c r="T577" s="69"/>
      <c r="U577" s="31"/>
      <c r="V577" s="31"/>
      <c r="W577" s="31"/>
      <c r="X577" s="31"/>
      <c r="Y577" s="31"/>
      <c r="Z577" s="31"/>
      <c r="AA577" s="31"/>
      <c r="AB577" s="31"/>
      <c r="AC577" s="31"/>
      <c r="AD577" s="31"/>
      <c r="AE577" s="31"/>
      <c r="AT577" s="14" t="s">
        <v>126</v>
      </c>
      <c r="AU577" s="14" t="s">
        <v>74</v>
      </c>
    </row>
    <row r="578" spans="1:65" s="2" customFormat="1" ht="16.5" customHeight="1">
      <c r="A578" s="31"/>
      <c r="B578" s="32"/>
      <c r="C578" s="173" t="s">
        <v>1798</v>
      </c>
      <c r="D578" s="173" t="s">
        <v>128</v>
      </c>
      <c r="E578" s="174" t="s">
        <v>1799</v>
      </c>
      <c r="F578" s="175" t="s">
        <v>1800</v>
      </c>
      <c r="G578" s="176" t="s">
        <v>137</v>
      </c>
      <c r="H578" s="177">
        <v>4</v>
      </c>
      <c r="I578" s="178"/>
      <c r="J578" s="179">
        <f>ROUND(I578*H578,2)</f>
        <v>0</v>
      </c>
      <c r="K578" s="175" t="s">
        <v>122</v>
      </c>
      <c r="L578" s="180"/>
      <c r="M578" s="181" t="s">
        <v>1</v>
      </c>
      <c r="N578" s="182" t="s">
        <v>39</v>
      </c>
      <c r="O578" s="68"/>
      <c r="P578" s="164">
        <f>O578*H578</f>
        <v>0</v>
      </c>
      <c r="Q578" s="164">
        <v>0</v>
      </c>
      <c r="R578" s="164">
        <f>Q578*H578</f>
        <v>0</v>
      </c>
      <c r="S578" s="164">
        <v>0</v>
      </c>
      <c r="T578" s="165">
        <f>S578*H578</f>
        <v>0</v>
      </c>
      <c r="U578" s="31"/>
      <c r="V578" s="31"/>
      <c r="W578" s="31"/>
      <c r="X578" s="31"/>
      <c r="Y578" s="31"/>
      <c r="Z578" s="31"/>
      <c r="AA578" s="31"/>
      <c r="AB578" s="31"/>
      <c r="AC578" s="31"/>
      <c r="AD578" s="31"/>
      <c r="AE578" s="31"/>
      <c r="AR578" s="166" t="s">
        <v>131</v>
      </c>
      <c r="AT578" s="166" t="s">
        <v>128</v>
      </c>
      <c r="AU578" s="166" t="s">
        <v>74</v>
      </c>
      <c r="AY578" s="14" t="s">
        <v>124</v>
      </c>
      <c r="BE578" s="167">
        <f>IF(N578="základní",J578,0)</f>
        <v>0</v>
      </c>
      <c r="BF578" s="167">
        <f>IF(N578="snížená",J578,0)</f>
        <v>0</v>
      </c>
      <c r="BG578" s="167">
        <f>IF(N578="zákl. přenesená",J578,0)</f>
        <v>0</v>
      </c>
      <c r="BH578" s="167">
        <f>IF(N578="sníž. přenesená",J578,0)</f>
        <v>0</v>
      </c>
      <c r="BI578" s="167">
        <f>IF(N578="nulová",J578,0)</f>
        <v>0</v>
      </c>
      <c r="BJ578" s="14" t="s">
        <v>82</v>
      </c>
      <c r="BK578" s="167">
        <f>ROUND(I578*H578,2)</f>
        <v>0</v>
      </c>
      <c r="BL578" s="14" t="s">
        <v>131</v>
      </c>
      <c r="BM578" s="166" t="s">
        <v>1801</v>
      </c>
    </row>
    <row r="579" spans="1:65" s="2" customFormat="1" ht="11.25">
      <c r="A579" s="31"/>
      <c r="B579" s="32"/>
      <c r="C579" s="33"/>
      <c r="D579" s="168" t="s">
        <v>126</v>
      </c>
      <c r="E579" s="33"/>
      <c r="F579" s="169" t="s">
        <v>1800</v>
      </c>
      <c r="G579" s="33"/>
      <c r="H579" s="33"/>
      <c r="I579" s="170"/>
      <c r="J579" s="33"/>
      <c r="K579" s="33"/>
      <c r="L579" s="36"/>
      <c r="M579" s="171"/>
      <c r="N579" s="172"/>
      <c r="O579" s="68"/>
      <c r="P579" s="68"/>
      <c r="Q579" s="68"/>
      <c r="R579" s="68"/>
      <c r="S579" s="68"/>
      <c r="T579" s="69"/>
      <c r="U579" s="31"/>
      <c r="V579" s="31"/>
      <c r="W579" s="31"/>
      <c r="X579" s="31"/>
      <c r="Y579" s="31"/>
      <c r="Z579" s="31"/>
      <c r="AA579" s="31"/>
      <c r="AB579" s="31"/>
      <c r="AC579" s="31"/>
      <c r="AD579" s="31"/>
      <c r="AE579" s="31"/>
      <c r="AT579" s="14" t="s">
        <v>126</v>
      </c>
      <c r="AU579" s="14" t="s">
        <v>74</v>
      </c>
    </row>
    <row r="580" spans="1:65" s="2" customFormat="1" ht="37.9" customHeight="1">
      <c r="A580" s="31"/>
      <c r="B580" s="32"/>
      <c r="C580" s="173" t="s">
        <v>1802</v>
      </c>
      <c r="D580" s="173" t="s">
        <v>128</v>
      </c>
      <c r="E580" s="174" t="s">
        <v>1803</v>
      </c>
      <c r="F580" s="175" t="s">
        <v>1804</v>
      </c>
      <c r="G580" s="176" t="s">
        <v>222</v>
      </c>
      <c r="H580" s="177">
        <v>13</v>
      </c>
      <c r="I580" s="178"/>
      <c r="J580" s="179">
        <f>ROUND(I580*H580,2)</f>
        <v>0</v>
      </c>
      <c r="K580" s="175" t="s">
        <v>122</v>
      </c>
      <c r="L580" s="180"/>
      <c r="M580" s="181" t="s">
        <v>1</v>
      </c>
      <c r="N580" s="182" t="s">
        <v>39</v>
      </c>
      <c r="O580" s="68"/>
      <c r="P580" s="164">
        <f>O580*H580</f>
        <v>0</v>
      </c>
      <c r="Q580" s="164">
        <v>0</v>
      </c>
      <c r="R580" s="164">
        <f>Q580*H580</f>
        <v>0</v>
      </c>
      <c r="S580" s="164">
        <v>0</v>
      </c>
      <c r="T580" s="165">
        <f>S580*H580</f>
        <v>0</v>
      </c>
      <c r="U580" s="31"/>
      <c r="V580" s="31"/>
      <c r="W580" s="31"/>
      <c r="X580" s="31"/>
      <c r="Y580" s="31"/>
      <c r="Z580" s="31"/>
      <c r="AA580" s="31"/>
      <c r="AB580" s="31"/>
      <c r="AC580" s="31"/>
      <c r="AD580" s="31"/>
      <c r="AE580" s="31"/>
      <c r="AR580" s="166" t="s">
        <v>713</v>
      </c>
      <c r="AT580" s="166" t="s">
        <v>128</v>
      </c>
      <c r="AU580" s="166" t="s">
        <v>74</v>
      </c>
      <c r="AY580" s="14" t="s">
        <v>124</v>
      </c>
      <c r="BE580" s="167">
        <f>IF(N580="základní",J580,0)</f>
        <v>0</v>
      </c>
      <c r="BF580" s="167">
        <f>IF(N580="snížená",J580,0)</f>
        <v>0</v>
      </c>
      <c r="BG580" s="167">
        <f>IF(N580="zákl. přenesená",J580,0)</f>
        <v>0</v>
      </c>
      <c r="BH580" s="167">
        <f>IF(N580="sníž. přenesená",J580,0)</f>
        <v>0</v>
      </c>
      <c r="BI580" s="167">
        <f>IF(N580="nulová",J580,0)</f>
        <v>0</v>
      </c>
      <c r="BJ580" s="14" t="s">
        <v>82</v>
      </c>
      <c r="BK580" s="167">
        <f>ROUND(I580*H580,2)</f>
        <v>0</v>
      </c>
      <c r="BL580" s="14" t="s">
        <v>713</v>
      </c>
      <c r="BM580" s="166" t="s">
        <v>1805</v>
      </c>
    </row>
    <row r="581" spans="1:65" s="2" customFormat="1" ht="19.5">
      <c r="A581" s="31"/>
      <c r="B581" s="32"/>
      <c r="C581" s="33"/>
      <c r="D581" s="168" t="s">
        <v>126</v>
      </c>
      <c r="E581" s="33"/>
      <c r="F581" s="169" t="s">
        <v>1804</v>
      </c>
      <c r="G581" s="33"/>
      <c r="H581" s="33"/>
      <c r="I581" s="170"/>
      <c r="J581" s="33"/>
      <c r="K581" s="33"/>
      <c r="L581" s="36"/>
      <c r="M581" s="171"/>
      <c r="N581" s="172"/>
      <c r="O581" s="68"/>
      <c r="P581" s="68"/>
      <c r="Q581" s="68"/>
      <c r="R581" s="68"/>
      <c r="S581" s="68"/>
      <c r="T581" s="69"/>
      <c r="U581" s="31"/>
      <c r="V581" s="31"/>
      <c r="W581" s="31"/>
      <c r="X581" s="31"/>
      <c r="Y581" s="31"/>
      <c r="Z581" s="31"/>
      <c r="AA581" s="31"/>
      <c r="AB581" s="31"/>
      <c r="AC581" s="31"/>
      <c r="AD581" s="31"/>
      <c r="AE581" s="31"/>
      <c r="AT581" s="14" t="s">
        <v>126</v>
      </c>
      <c r="AU581" s="14" t="s">
        <v>74</v>
      </c>
    </row>
    <row r="582" spans="1:65" s="2" customFormat="1" ht="24.2" customHeight="1">
      <c r="A582" s="31"/>
      <c r="B582" s="32"/>
      <c r="C582" s="173" t="s">
        <v>1806</v>
      </c>
      <c r="D582" s="173" t="s">
        <v>128</v>
      </c>
      <c r="E582" s="174" t="s">
        <v>1807</v>
      </c>
      <c r="F582" s="175" t="s">
        <v>1808</v>
      </c>
      <c r="G582" s="176" t="s">
        <v>222</v>
      </c>
      <c r="H582" s="177">
        <v>15</v>
      </c>
      <c r="I582" s="178"/>
      <c r="J582" s="179">
        <f>ROUND(I582*H582,2)</f>
        <v>0</v>
      </c>
      <c r="K582" s="175" t="s">
        <v>122</v>
      </c>
      <c r="L582" s="180"/>
      <c r="M582" s="181" t="s">
        <v>1</v>
      </c>
      <c r="N582" s="182" t="s">
        <v>39</v>
      </c>
      <c r="O582" s="68"/>
      <c r="P582" s="164">
        <f>O582*H582</f>
        <v>0</v>
      </c>
      <c r="Q582" s="164">
        <v>0</v>
      </c>
      <c r="R582" s="164">
        <f>Q582*H582</f>
        <v>0</v>
      </c>
      <c r="S582" s="164">
        <v>0</v>
      </c>
      <c r="T582" s="165">
        <f>S582*H582</f>
        <v>0</v>
      </c>
      <c r="U582" s="31"/>
      <c r="V582" s="31"/>
      <c r="W582" s="31"/>
      <c r="X582" s="31"/>
      <c r="Y582" s="31"/>
      <c r="Z582" s="31"/>
      <c r="AA582" s="31"/>
      <c r="AB582" s="31"/>
      <c r="AC582" s="31"/>
      <c r="AD582" s="31"/>
      <c r="AE582" s="31"/>
      <c r="AR582" s="166" t="s">
        <v>713</v>
      </c>
      <c r="AT582" s="166" t="s">
        <v>128</v>
      </c>
      <c r="AU582" s="166" t="s">
        <v>74</v>
      </c>
      <c r="AY582" s="14" t="s">
        <v>124</v>
      </c>
      <c r="BE582" s="167">
        <f>IF(N582="základní",J582,0)</f>
        <v>0</v>
      </c>
      <c r="BF582" s="167">
        <f>IF(N582="snížená",J582,0)</f>
        <v>0</v>
      </c>
      <c r="BG582" s="167">
        <f>IF(N582="zákl. přenesená",J582,0)</f>
        <v>0</v>
      </c>
      <c r="BH582" s="167">
        <f>IF(N582="sníž. přenesená",J582,0)</f>
        <v>0</v>
      </c>
      <c r="BI582" s="167">
        <f>IF(N582="nulová",J582,0)</f>
        <v>0</v>
      </c>
      <c r="BJ582" s="14" t="s">
        <v>82</v>
      </c>
      <c r="BK582" s="167">
        <f>ROUND(I582*H582,2)</f>
        <v>0</v>
      </c>
      <c r="BL582" s="14" t="s">
        <v>713</v>
      </c>
      <c r="BM582" s="166" t="s">
        <v>1809</v>
      </c>
    </row>
    <row r="583" spans="1:65" s="2" customFormat="1" ht="19.5">
      <c r="A583" s="31"/>
      <c r="B583" s="32"/>
      <c r="C583" s="33"/>
      <c r="D583" s="168" t="s">
        <v>126</v>
      </c>
      <c r="E583" s="33"/>
      <c r="F583" s="169" t="s">
        <v>1808</v>
      </c>
      <c r="G583" s="33"/>
      <c r="H583" s="33"/>
      <c r="I583" s="170"/>
      <c r="J583" s="33"/>
      <c r="K583" s="33"/>
      <c r="L583" s="36"/>
      <c r="M583" s="171"/>
      <c r="N583" s="172"/>
      <c r="O583" s="68"/>
      <c r="P583" s="68"/>
      <c r="Q583" s="68"/>
      <c r="R583" s="68"/>
      <c r="S583" s="68"/>
      <c r="T583" s="69"/>
      <c r="U583" s="31"/>
      <c r="V583" s="31"/>
      <c r="W583" s="31"/>
      <c r="X583" s="31"/>
      <c r="Y583" s="31"/>
      <c r="Z583" s="31"/>
      <c r="AA583" s="31"/>
      <c r="AB583" s="31"/>
      <c r="AC583" s="31"/>
      <c r="AD583" s="31"/>
      <c r="AE583" s="31"/>
      <c r="AT583" s="14" t="s">
        <v>126</v>
      </c>
      <c r="AU583" s="14" t="s">
        <v>74</v>
      </c>
    </row>
    <row r="584" spans="1:65" s="2" customFormat="1" ht="24.2" customHeight="1">
      <c r="A584" s="31"/>
      <c r="B584" s="32"/>
      <c r="C584" s="173" t="s">
        <v>1810</v>
      </c>
      <c r="D584" s="173" t="s">
        <v>128</v>
      </c>
      <c r="E584" s="174" t="s">
        <v>1811</v>
      </c>
      <c r="F584" s="175" t="s">
        <v>1812</v>
      </c>
      <c r="G584" s="176" t="s">
        <v>222</v>
      </c>
      <c r="H584" s="177">
        <v>119</v>
      </c>
      <c r="I584" s="178"/>
      <c r="J584" s="179">
        <f>ROUND(I584*H584,2)</f>
        <v>0</v>
      </c>
      <c r="K584" s="175" t="s">
        <v>122</v>
      </c>
      <c r="L584" s="180"/>
      <c r="M584" s="181" t="s">
        <v>1</v>
      </c>
      <c r="N584" s="182" t="s">
        <v>39</v>
      </c>
      <c r="O584" s="68"/>
      <c r="P584" s="164">
        <f>O584*H584</f>
        <v>0</v>
      </c>
      <c r="Q584" s="164">
        <v>0</v>
      </c>
      <c r="R584" s="164">
        <f>Q584*H584</f>
        <v>0</v>
      </c>
      <c r="S584" s="164">
        <v>0</v>
      </c>
      <c r="T584" s="165">
        <f>S584*H584</f>
        <v>0</v>
      </c>
      <c r="U584" s="31"/>
      <c r="V584" s="31"/>
      <c r="W584" s="31"/>
      <c r="X584" s="31"/>
      <c r="Y584" s="31"/>
      <c r="Z584" s="31"/>
      <c r="AA584" s="31"/>
      <c r="AB584" s="31"/>
      <c r="AC584" s="31"/>
      <c r="AD584" s="31"/>
      <c r="AE584" s="31"/>
      <c r="AR584" s="166" t="s">
        <v>713</v>
      </c>
      <c r="AT584" s="166" t="s">
        <v>128</v>
      </c>
      <c r="AU584" s="166" t="s">
        <v>74</v>
      </c>
      <c r="AY584" s="14" t="s">
        <v>124</v>
      </c>
      <c r="BE584" s="167">
        <f>IF(N584="základní",J584,0)</f>
        <v>0</v>
      </c>
      <c r="BF584" s="167">
        <f>IF(N584="snížená",J584,0)</f>
        <v>0</v>
      </c>
      <c r="BG584" s="167">
        <f>IF(N584="zákl. přenesená",J584,0)</f>
        <v>0</v>
      </c>
      <c r="BH584" s="167">
        <f>IF(N584="sníž. přenesená",J584,0)</f>
        <v>0</v>
      </c>
      <c r="BI584" s="167">
        <f>IF(N584="nulová",J584,0)</f>
        <v>0</v>
      </c>
      <c r="BJ584" s="14" t="s">
        <v>82</v>
      </c>
      <c r="BK584" s="167">
        <f>ROUND(I584*H584,2)</f>
        <v>0</v>
      </c>
      <c r="BL584" s="14" t="s">
        <v>713</v>
      </c>
      <c r="BM584" s="166" t="s">
        <v>1813</v>
      </c>
    </row>
    <row r="585" spans="1:65" s="2" customFormat="1" ht="19.5">
      <c r="A585" s="31"/>
      <c r="B585" s="32"/>
      <c r="C585" s="33"/>
      <c r="D585" s="168" t="s">
        <v>126</v>
      </c>
      <c r="E585" s="33"/>
      <c r="F585" s="169" t="s">
        <v>1812</v>
      </c>
      <c r="G585" s="33"/>
      <c r="H585" s="33"/>
      <c r="I585" s="170"/>
      <c r="J585" s="33"/>
      <c r="K585" s="33"/>
      <c r="L585" s="36"/>
      <c r="M585" s="171"/>
      <c r="N585" s="172"/>
      <c r="O585" s="68"/>
      <c r="P585" s="68"/>
      <c r="Q585" s="68"/>
      <c r="R585" s="68"/>
      <c r="S585" s="68"/>
      <c r="T585" s="69"/>
      <c r="U585" s="31"/>
      <c r="V585" s="31"/>
      <c r="W585" s="31"/>
      <c r="X585" s="31"/>
      <c r="Y585" s="31"/>
      <c r="Z585" s="31"/>
      <c r="AA585" s="31"/>
      <c r="AB585" s="31"/>
      <c r="AC585" s="31"/>
      <c r="AD585" s="31"/>
      <c r="AE585" s="31"/>
      <c r="AT585" s="14" t="s">
        <v>126</v>
      </c>
      <c r="AU585" s="14" t="s">
        <v>74</v>
      </c>
    </row>
    <row r="586" spans="1:65" s="2" customFormat="1" ht="24.2" customHeight="1">
      <c r="A586" s="31"/>
      <c r="B586" s="32"/>
      <c r="C586" s="173" t="s">
        <v>1814</v>
      </c>
      <c r="D586" s="173" t="s">
        <v>128</v>
      </c>
      <c r="E586" s="174" t="s">
        <v>1815</v>
      </c>
      <c r="F586" s="175" t="s">
        <v>1816</v>
      </c>
      <c r="G586" s="176" t="s">
        <v>222</v>
      </c>
      <c r="H586" s="177">
        <v>397</v>
      </c>
      <c r="I586" s="178"/>
      <c r="J586" s="179">
        <f>ROUND(I586*H586,2)</f>
        <v>0</v>
      </c>
      <c r="K586" s="175" t="s">
        <v>122</v>
      </c>
      <c r="L586" s="180"/>
      <c r="M586" s="181" t="s">
        <v>1</v>
      </c>
      <c r="N586" s="182" t="s">
        <v>39</v>
      </c>
      <c r="O586" s="68"/>
      <c r="P586" s="164">
        <f>O586*H586</f>
        <v>0</v>
      </c>
      <c r="Q586" s="164">
        <v>0</v>
      </c>
      <c r="R586" s="164">
        <f>Q586*H586</f>
        <v>0</v>
      </c>
      <c r="S586" s="164">
        <v>0</v>
      </c>
      <c r="T586" s="165">
        <f>S586*H586</f>
        <v>0</v>
      </c>
      <c r="U586" s="31"/>
      <c r="V586" s="31"/>
      <c r="W586" s="31"/>
      <c r="X586" s="31"/>
      <c r="Y586" s="31"/>
      <c r="Z586" s="31"/>
      <c r="AA586" s="31"/>
      <c r="AB586" s="31"/>
      <c r="AC586" s="31"/>
      <c r="AD586" s="31"/>
      <c r="AE586" s="31"/>
      <c r="AR586" s="166" t="s">
        <v>713</v>
      </c>
      <c r="AT586" s="166" t="s">
        <v>128</v>
      </c>
      <c r="AU586" s="166" t="s">
        <v>74</v>
      </c>
      <c r="AY586" s="14" t="s">
        <v>124</v>
      </c>
      <c r="BE586" s="167">
        <f>IF(N586="základní",J586,0)</f>
        <v>0</v>
      </c>
      <c r="BF586" s="167">
        <f>IF(N586="snížená",J586,0)</f>
        <v>0</v>
      </c>
      <c r="BG586" s="167">
        <f>IF(N586="zákl. přenesená",J586,0)</f>
        <v>0</v>
      </c>
      <c r="BH586" s="167">
        <f>IF(N586="sníž. přenesená",J586,0)</f>
        <v>0</v>
      </c>
      <c r="BI586" s="167">
        <f>IF(N586="nulová",J586,0)</f>
        <v>0</v>
      </c>
      <c r="BJ586" s="14" t="s">
        <v>82</v>
      </c>
      <c r="BK586" s="167">
        <f>ROUND(I586*H586,2)</f>
        <v>0</v>
      </c>
      <c r="BL586" s="14" t="s">
        <v>713</v>
      </c>
      <c r="BM586" s="166" t="s">
        <v>1817</v>
      </c>
    </row>
    <row r="587" spans="1:65" s="2" customFormat="1" ht="19.5">
      <c r="A587" s="31"/>
      <c r="B587" s="32"/>
      <c r="C587" s="33"/>
      <c r="D587" s="168" t="s">
        <v>126</v>
      </c>
      <c r="E587" s="33"/>
      <c r="F587" s="169" t="s">
        <v>1816</v>
      </c>
      <c r="G587" s="33"/>
      <c r="H587" s="33"/>
      <c r="I587" s="170"/>
      <c r="J587" s="33"/>
      <c r="K587" s="33"/>
      <c r="L587" s="36"/>
      <c r="M587" s="171"/>
      <c r="N587" s="172"/>
      <c r="O587" s="68"/>
      <c r="P587" s="68"/>
      <c r="Q587" s="68"/>
      <c r="R587" s="68"/>
      <c r="S587" s="68"/>
      <c r="T587" s="69"/>
      <c r="U587" s="31"/>
      <c r="V587" s="31"/>
      <c r="W587" s="31"/>
      <c r="X587" s="31"/>
      <c r="Y587" s="31"/>
      <c r="Z587" s="31"/>
      <c r="AA587" s="31"/>
      <c r="AB587" s="31"/>
      <c r="AC587" s="31"/>
      <c r="AD587" s="31"/>
      <c r="AE587" s="31"/>
      <c r="AT587" s="14" t="s">
        <v>126</v>
      </c>
      <c r="AU587" s="14" t="s">
        <v>74</v>
      </c>
    </row>
    <row r="588" spans="1:65" s="2" customFormat="1" ht="24.2" customHeight="1">
      <c r="A588" s="31"/>
      <c r="B588" s="32"/>
      <c r="C588" s="173" t="s">
        <v>1818</v>
      </c>
      <c r="D588" s="173" t="s">
        <v>128</v>
      </c>
      <c r="E588" s="174" t="s">
        <v>1819</v>
      </c>
      <c r="F588" s="175" t="s">
        <v>1820</v>
      </c>
      <c r="G588" s="176" t="s">
        <v>222</v>
      </c>
      <c r="H588" s="177">
        <v>487</v>
      </c>
      <c r="I588" s="178"/>
      <c r="J588" s="179">
        <f>ROUND(I588*H588,2)</f>
        <v>0</v>
      </c>
      <c r="K588" s="175" t="s">
        <v>122</v>
      </c>
      <c r="L588" s="180"/>
      <c r="M588" s="181" t="s">
        <v>1</v>
      </c>
      <c r="N588" s="182" t="s">
        <v>39</v>
      </c>
      <c r="O588" s="68"/>
      <c r="P588" s="164">
        <f>O588*H588</f>
        <v>0</v>
      </c>
      <c r="Q588" s="164">
        <v>0</v>
      </c>
      <c r="R588" s="164">
        <f>Q588*H588</f>
        <v>0</v>
      </c>
      <c r="S588" s="164">
        <v>0</v>
      </c>
      <c r="T588" s="165">
        <f>S588*H588</f>
        <v>0</v>
      </c>
      <c r="U588" s="31"/>
      <c r="V588" s="31"/>
      <c r="W588" s="31"/>
      <c r="X588" s="31"/>
      <c r="Y588" s="31"/>
      <c r="Z588" s="31"/>
      <c r="AA588" s="31"/>
      <c r="AB588" s="31"/>
      <c r="AC588" s="31"/>
      <c r="AD588" s="31"/>
      <c r="AE588" s="31"/>
      <c r="AR588" s="166" t="s">
        <v>131</v>
      </c>
      <c r="AT588" s="166" t="s">
        <v>128</v>
      </c>
      <c r="AU588" s="166" t="s">
        <v>74</v>
      </c>
      <c r="AY588" s="14" t="s">
        <v>124</v>
      </c>
      <c r="BE588" s="167">
        <f>IF(N588="základní",J588,0)</f>
        <v>0</v>
      </c>
      <c r="BF588" s="167">
        <f>IF(N588="snížená",J588,0)</f>
        <v>0</v>
      </c>
      <c r="BG588" s="167">
        <f>IF(N588="zákl. přenesená",J588,0)</f>
        <v>0</v>
      </c>
      <c r="BH588" s="167">
        <f>IF(N588="sníž. přenesená",J588,0)</f>
        <v>0</v>
      </c>
      <c r="BI588" s="167">
        <f>IF(N588="nulová",J588,0)</f>
        <v>0</v>
      </c>
      <c r="BJ588" s="14" t="s">
        <v>82</v>
      </c>
      <c r="BK588" s="167">
        <f>ROUND(I588*H588,2)</f>
        <v>0</v>
      </c>
      <c r="BL588" s="14" t="s">
        <v>131</v>
      </c>
      <c r="BM588" s="166" t="s">
        <v>1821</v>
      </c>
    </row>
    <row r="589" spans="1:65" s="2" customFormat="1" ht="19.5">
      <c r="A589" s="31"/>
      <c r="B589" s="32"/>
      <c r="C589" s="33"/>
      <c r="D589" s="168" t="s">
        <v>126</v>
      </c>
      <c r="E589" s="33"/>
      <c r="F589" s="169" t="s">
        <v>1820</v>
      </c>
      <c r="G589" s="33"/>
      <c r="H589" s="33"/>
      <c r="I589" s="170"/>
      <c r="J589" s="33"/>
      <c r="K589" s="33"/>
      <c r="L589" s="36"/>
      <c r="M589" s="171"/>
      <c r="N589" s="172"/>
      <c r="O589" s="68"/>
      <c r="P589" s="68"/>
      <c r="Q589" s="68"/>
      <c r="R589" s="68"/>
      <c r="S589" s="68"/>
      <c r="T589" s="69"/>
      <c r="U589" s="31"/>
      <c r="V589" s="31"/>
      <c r="W589" s="31"/>
      <c r="X589" s="31"/>
      <c r="Y589" s="31"/>
      <c r="Z589" s="31"/>
      <c r="AA589" s="31"/>
      <c r="AB589" s="31"/>
      <c r="AC589" s="31"/>
      <c r="AD589" s="31"/>
      <c r="AE589" s="31"/>
      <c r="AT589" s="14" t="s">
        <v>126</v>
      </c>
      <c r="AU589" s="14" t="s">
        <v>74</v>
      </c>
    </row>
    <row r="590" spans="1:65" s="2" customFormat="1" ht="24.2" customHeight="1">
      <c r="A590" s="31"/>
      <c r="B590" s="32"/>
      <c r="C590" s="155" t="s">
        <v>1822</v>
      </c>
      <c r="D590" s="155" t="s">
        <v>118</v>
      </c>
      <c r="E590" s="156" t="s">
        <v>1823</v>
      </c>
      <c r="F590" s="157" t="s">
        <v>1824</v>
      </c>
      <c r="G590" s="158" t="s">
        <v>137</v>
      </c>
      <c r="H590" s="159">
        <v>1</v>
      </c>
      <c r="I590" s="160"/>
      <c r="J590" s="161">
        <f>ROUND(I590*H590,2)</f>
        <v>0</v>
      </c>
      <c r="K590" s="157" t="s">
        <v>122</v>
      </c>
      <c r="L590" s="36"/>
      <c r="M590" s="162" t="s">
        <v>1</v>
      </c>
      <c r="N590" s="163" t="s">
        <v>39</v>
      </c>
      <c r="O590" s="68"/>
      <c r="P590" s="164">
        <f>O590*H590</f>
        <v>0</v>
      </c>
      <c r="Q590" s="164">
        <v>0</v>
      </c>
      <c r="R590" s="164">
        <f>Q590*H590</f>
        <v>0</v>
      </c>
      <c r="S590" s="164">
        <v>0</v>
      </c>
      <c r="T590" s="165">
        <f>S590*H590</f>
        <v>0</v>
      </c>
      <c r="U590" s="31"/>
      <c r="V590" s="31"/>
      <c r="W590" s="31"/>
      <c r="X590" s="31"/>
      <c r="Y590" s="31"/>
      <c r="Z590" s="31"/>
      <c r="AA590" s="31"/>
      <c r="AB590" s="31"/>
      <c r="AC590" s="31"/>
      <c r="AD590" s="31"/>
      <c r="AE590" s="31"/>
      <c r="AR590" s="166" t="s">
        <v>713</v>
      </c>
      <c r="AT590" s="166" t="s">
        <v>118</v>
      </c>
      <c r="AU590" s="166" t="s">
        <v>74</v>
      </c>
      <c r="AY590" s="14" t="s">
        <v>124</v>
      </c>
      <c r="BE590" s="167">
        <f>IF(N590="základní",J590,0)</f>
        <v>0</v>
      </c>
      <c r="BF590" s="167">
        <f>IF(N590="snížená",J590,0)</f>
        <v>0</v>
      </c>
      <c r="BG590" s="167">
        <f>IF(N590="zákl. přenesená",J590,0)</f>
        <v>0</v>
      </c>
      <c r="BH590" s="167">
        <f>IF(N590="sníž. přenesená",J590,0)</f>
        <v>0</v>
      </c>
      <c r="BI590" s="167">
        <f>IF(N590="nulová",J590,0)</f>
        <v>0</v>
      </c>
      <c r="BJ590" s="14" t="s">
        <v>82</v>
      </c>
      <c r="BK590" s="167">
        <f>ROUND(I590*H590,2)</f>
        <v>0</v>
      </c>
      <c r="BL590" s="14" t="s">
        <v>713</v>
      </c>
      <c r="BM590" s="166" t="s">
        <v>1825</v>
      </c>
    </row>
    <row r="591" spans="1:65" s="2" customFormat="1" ht="39">
      <c r="A591" s="31"/>
      <c r="B591" s="32"/>
      <c r="C591" s="33"/>
      <c r="D591" s="168" t="s">
        <v>126</v>
      </c>
      <c r="E591" s="33"/>
      <c r="F591" s="169" t="s">
        <v>1826</v>
      </c>
      <c r="G591" s="33"/>
      <c r="H591" s="33"/>
      <c r="I591" s="170"/>
      <c r="J591" s="33"/>
      <c r="K591" s="33"/>
      <c r="L591" s="36"/>
      <c r="M591" s="171"/>
      <c r="N591" s="172"/>
      <c r="O591" s="68"/>
      <c r="P591" s="68"/>
      <c r="Q591" s="68"/>
      <c r="R591" s="68"/>
      <c r="S591" s="68"/>
      <c r="T591" s="69"/>
      <c r="U591" s="31"/>
      <c r="V591" s="31"/>
      <c r="W591" s="31"/>
      <c r="X591" s="31"/>
      <c r="Y591" s="31"/>
      <c r="Z591" s="31"/>
      <c r="AA591" s="31"/>
      <c r="AB591" s="31"/>
      <c r="AC591" s="31"/>
      <c r="AD591" s="31"/>
      <c r="AE591" s="31"/>
      <c r="AT591" s="14" t="s">
        <v>126</v>
      </c>
      <c r="AU591" s="14" t="s">
        <v>74</v>
      </c>
    </row>
    <row r="592" spans="1:65" s="2" customFormat="1" ht="66.75" customHeight="1">
      <c r="A592" s="31"/>
      <c r="B592" s="32"/>
      <c r="C592" s="173" t="s">
        <v>1827</v>
      </c>
      <c r="D592" s="173" t="s">
        <v>128</v>
      </c>
      <c r="E592" s="174" t="s">
        <v>1828</v>
      </c>
      <c r="F592" s="175" t="s">
        <v>1829</v>
      </c>
      <c r="G592" s="176" t="s">
        <v>137</v>
      </c>
      <c r="H592" s="177">
        <v>1</v>
      </c>
      <c r="I592" s="178"/>
      <c r="J592" s="179">
        <f>ROUND(I592*H592,2)</f>
        <v>0</v>
      </c>
      <c r="K592" s="175" t="s">
        <v>122</v>
      </c>
      <c r="L592" s="180"/>
      <c r="M592" s="181" t="s">
        <v>1</v>
      </c>
      <c r="N592" s="182" t="s">
        <v>39</v>
      </c>
      <c r="O592" s="68"/>
      <c r="P592" s="164">
        <f>O592*H592</f>
        <v>0</v>
      </c>
      <c r="Q592" s="164">
        <v>0</v>
      </c>
      <c r="R592" s="164">
        <f>Q592*H592</f>
        <v>0</v>
      </c>
      <c r="S592" s="164">
        <v>0</v>
      </c>
      <c r="T592" s="165">
        <f>S592*H592</f>
        <v>0</v>
      </c>
      <c r="U592" s="31"/>
      <c r="V592" s="31"/>
      <c r="W592" s="31"/>
      <c r="X592" s="31"/>
      <c r="Y592" s="31"/>
      <c r="Z592" s="31"/>
      <c r="AA592" s="31"/>
      <c r="AB592" s="31"/>
      <c r="AC592" s="31"/>
      <c r="AD592" s="31"/>
      <c r="AE592" s="31"/>
      <c r="AR592" s="166" t="s">
        <v>713</v>
      </c>
      <c r="AT592" s="166" t="s">
        <v>128</v>
      </c>
      <c r="AU592" s="166" t="s">
        <v>74</v>
      </c>
      <c r="AY592" s="14" t="s">
        <v>124</v>
      </c>
      <c r="BE592" s="167">
        <f>IF(N592="základní",J592,0)</f>
        <v>0</v>
      </c>
      <c r="BF592" s="167">
        <f>IF(N592="snížená",J592,0)</f>
        <v>0</v>
      </c>
      <c r="BG592" s="167">
        <f>IF(N592="zákl. přenesená",J592,0)</f>
        <v>0</v>
      </c>
      <c r="BH592" s="167">
        <f>IF(N592="sníž. přenesená",J592,0)</f>
        <v>0</v>
      </c>
      <c r="BI592" s="167">
        <f>IF(N592="nulová",J592,0)</f>
        <v>0</v>
      </c>
      <c r="BJ592" s="14" t="s">
        <v>82</v>
      </c>
      <c r="BK592" s="167">
        <f>ROUND(I592*H592,2)</f>
        <v>0</v>
      </c>
      <c r="BL592" s="14" t="s">
        <v>713</v>
      </c>
      <c r="BM592" s="166" t="s">
        <v>1830</v>
      </c>
    </row>
    <row r="593" spans="1:65" s="2" customFormat="1" ht="39">
      <c r="A593" s="31"/>
      <c r="B593" s="32"/>
      <c r="C593" s="33"/>
      <c r="D593" s="168" t="s">
        <v>126</v>
      </c>
      <c r="E593" s="33"/>
      <c r="F593" s="169" t="s">
        <v>1829</v>
      </c>
      <c r="G593" s="33"/>
      <c r="H593" s="33"/>
      <c r="I593" s="170"/>
      <c r="J593" s="33"/>
      <c r="K593" s="33"/>
      <c r="L593" s="36"/>
      <c r="M593" s="171"/>
      <c r="N593" s="172"/>
      <c r="O593" s="68"/>
      <c r="P593" s="68"/>
      <c r="Q593" s="68"/>
      <c r="R593" s="68"/>
      <c r="S593" s="68"/>
      <c r="T593" s="69"/>
      <c r="U593" s="31"/>
      <c r="V593" s="31"/>
      <c r="W593" s="31"/>
      <c r="X593" s="31"/>
      <c r="Y593" s="31"/>
      <c r="Z593" s="31"/>
      <c r="AA593" s="31"/>
      <c r="AB593" s="31"/>
      <c r="AC593" s="31"/>
      <c r="AD593" s="31"/>
      <c r="AE593" s="31"/>
      <c r="AT593" s="14" t="s">
        <v>126</v>
      </c>
      <c r="AU593" s="14" t="s">
        <v>74</v>
      </c>
    </row>
    <row r="594" spans="1:65" s="2" customFormat="1" ht="24.2" customHeight="1">
      <c r="A594" s="31"/>
      <c r="B594" s="32"/>
      <c r="C594" s="155" t="s">
        <v>1831</v>
      </c>
      <c r="D594" s="155" t="s">
        <v>118</v>
      </c>
      <c r="E594" s="156" t="s">
        <v>1832</v>
      </c>
      <c r="F594" s="157" t="s">
        <v>1833</v>
      </c>
      <c r="G594" s="158" t="s">
        <v>137</v>
      </c>
      <c r="H594" s="159">
        <v>1</v>
      </c>
      <c r="I594" s="160"/>
      <c r="J594" s="161">
        <f>ROUND(I594*H594,2)</f>
        <v>0</v>
      </c>
      <c r="K594" s="157" t="s">
        <v>122</v>
      </c>
      <c r="L594" s="36"/>
      <c r="M594" s="162" t="s">
        <v>1</v>
      </c>
      <c r="N594" s="163" t="s">
        <v>39</v>
      </c>
      <c r="O594" s="68"/>
      <c r="P594" s="164">
        <f>O594*H594</f>
        <v>0</v>
      </c>
      <c r="Q594" s="164">
        <v>0</v>
      </c>
      <c r="R594" s="164">
        <f>Q594*H594</f>
        <v>0</v>
      </c>
      <c r="S594" s="164">
        <v>0</v>
      </c>
      <c r="T594" s="165">
        <f>S594*H594</f>
        <v>0</v>
      </c>
      <c r="U594" s="31"/>
      <c r="V594" s="31"/>
      <c r="W594" s="31"/>
      <c r="X594" s="31"/>
      <c r="Y594" s="31"/>
      <c r="Z594" s="31"/>
      <c r="AA594" s="31"/>
      <c r="AB594" s="31"/>
      <c r="AC594" s="31"/>
      <c r="AD594" s="31"/>
      <c r="AE594" s="31"/>
      <c r="AR594" s="166" t="s">
        <v>713</v>
      </c>
      <c r="AT594" s="166" t="s">
        <v>118</v>
      </c>
      <c r="AU594" s="166" t="s">
        <v>74</v>
      </c>
      <c r="AY594" s="14" t="s">
        <v>124</v>
      </c>
      <c r="BE594" s="167">
        <f>IF(N594="základní",J594,0)</f>
        <v>0</v>
      </c>
      <c r="BF594" s="167">
        <f>IF(N594="snížená",J594,0)</f>
        <v>0</v>
      </c>
      <c r="BG594" s="167">
        <f>IF(N594="zákl. přenesená",J594,0)</f>
        <v>0</v>
      </c>
      <c r="BH594" s="167">
        <f>IF(N594="sníž. přenesená",J594,0)</f>
        <v>0</v>
      </c>
      <c r="BI594" s="167">
        <f>IF(N594="nulová",J594,0)</f>
        <v>0</v>
      </c>
      <c r="BJ594" s="14" t="s">
        <v>82</v>
      </c>
      <c r="BK594" s="167">
        <f>ROUND(I594*H594,2)</f>
        <v>0</v>
      </c>
      <c r="BL594" s="14" t="s">
        <v>713</v>
      </c>
      <c r="BM594" s="166" t="s">
        <v>1834</v>
      </c>
    </row>
    <row r="595" spans="1:65" s="2" customFormat="1" ht="11.25">
      <c r="A595" s="31"/>
      <c r="B595" s="32"/>
      <c r="C595" s="33"/>
      <c r="D595" s="168" t="s">
        <v>126</v>
      </c>
      <c r="E595" s="33"/>
      <c r="F595" s="169" t="s">
        <v>1833</v>
      </c>
      <c r="G595" s="33"/>
      <c r="H595" s="33"/>
      <c r="I595" s="170"/>
      <c r="J595" s="33"/>
      <c r="K595" s="33"/>
      <c r="L595" s="36"/>
      <c r="M595" s="171"/>
      <c r="N595" s="172"/>
      <c r="O595" s="68"/>
      <c r="P595" s="68"/>
      <c r="Q595" s="68"/>
      <c r="R595" s="68"/>
      <c r="S595" s="68"/>
      <c r="T595" s="69"/>
      <c r="U595" s="31"/>
      <c r="V595" s="31"/>
      <c r="W595" s="31"/>
      <c r="X595" s="31"/>
      <c r="Y595" s="31"/>
      <c r="Z595" s="31"/>
      <c r="AA595" s="31"/>
      <c r="AB595" s="31"/>
      <c r="AC595" s="31"/>
      <c r="AD595" s="31"/>
      <c r="AE595" s="31"/>
      <c r="AT595" s="14" t="s">
        <v>126</v>
      </c>
      <c r="AU595" s="14" t="s">
        <v>74</v>
      </c>
    </row>
    <row r="596" spans="1:65" s="2" customFormat="1" ht="24.2" customHeight="1">
      <c r="A596" s="31"/>
      <c r="B596" s="32"/>
      <c r="C596" s="173" t="s">
        <v>1835</v>
      </c>
      <c r="D596" s="173" t="s">
        <v>128</v>
      </c>
      <c r="E596" s="174" t="s">
        <v>1836</v>
      </c>
      <c r="F596" s="175" t="s">
        <v>1837</v>
      </c>
      <c r="G596" s="176" t="s">
        <v>137</v>
      </c>
      <c r="H596" s="177">
        <v>1</v>
      </c>
      <c r="I596" s="178"/>
      <c r="J596" s="179">
        <f>ROUND(I596*H596,2)</f>
        <v>0</v>
      </c>
      <c r="K596" s="175" t="s">
        <v>1</v>
      </c>
      <c r="L596" s="180"/>
      <c r="M596" s="181" t="s">
        <v>1</v>
      </c>
      <c r="N596" s="182" t="s">
        <v>39</v>
      </c>
      <c r="O596" s="68"/>
      <c r="P596" s="164">
        <f>O596*H596</f>
        <v>0</v>
      </c>
      <c r="Q596" s="164">
        <v>0</v>
      </c>
      <c r="R596" s="164">
        <f>Q596*H596</f>
        <v>0</v>
      </c>
      <c r="S596" s="164">
        <v>0</v>
      </c>
      <c r="T596" s="165">
        <f>S596*H596</f>
        <v>0</v>
      </c>
      <c r="U596" s="31"/>
      <c r="V596" s="31"/>
      <c r="W596" s="31"/>
      <c r="X596" s="31"/>
      <c r="Y596" s="31"/>
      <c r="Z596" s="31"/>
      <c r="AA596" s="31"/>
      <c r="AB596" s="31"/>
      <c r="AC596" s="31"/>
      <c r="AD596" s="31"/>
      <c r="AE596" s="31"/>
      <c r="AR596" s="166" t="s">
        <v>713</v>
      </c>
      <c r="AT596" s="166" t="s">
        <v>128</v>
      </c>
      <c r="AU596" s="166" t="s">
        <v>74</v>
      </c>
      <c r="AY596" s="14" t="s">
        <v>124</v>
      </c>
      <c r="BE596" s="167">
        <f>IF(N596="základní",J596,0)</f>
        <v>0</v>
      </c>
      <c r="BF596" s="167">
        <f>IF(N596="snížená",J596,0)</f>
        <v>0</v>
      </c>
      <c r="BG596" s="167">
        <f>IF(N596="zákl. přenesená",J596,0)</f>
        <v>0</v>
      </c>
      <c r="BH596" s="167">
        <f>IF(N596="sníž. přenesená",J596,0)</f>
        <v>0</v>
      </c>
      <c r="BI596" s="167">
        <f>IF(N596="nulová",J596,0)</f>
        <v>0</v>
      </c>
      <c r="BJ596" s="14" t="s">
        <v>82</v>
      </c>
      <c r="BK596" s="167">
        <f>ROUND(I596*H596,2)</f>
        <v>0</v>
      </c>
      <c r="BL596" s="14" t="s">
        <v>713</v>
      </c>
      <c r="BM596" s="166" t="s">
        <v>1838</v>
      </c>
    </row>
    <row r="597" spans="1:65" s="2" customFormat="1" ht="11.25">
      <c r="A597" s="31"/>
      <c r="B597" s="32"/>
      <c r="C597" s="33"/>
      <c r="D597" s="168" t="s">
        <v>126</v>
      </c>
      <c r="E597" s="33"/>
      <c r="F597" s="169" t="s">
        <v>1837</v>
      </c>
      <c r="G597" s="33"/>
      <c r="H597" s="33"/>
      <c r="I597" s="170"/>
      <c r="J597" s="33"/>
      <c r="K597" s="33"/>
      <c r="L597" s="36"/>
      <c r="M597" s="171"/>
      <c r="N597" s="172"/>
      <c r="O597" s="68"/>
      <c r="P597" s="68"/>
      <c r="Q597" s="68"/>
      <c r="R597" s="68"/>
      <c r="S597" s="68"/>
      <c r="T597" s="69"/>
      <c r="U597" s="31"/>
      <c r="V597" s="31"/>
      <c r="W597" s="31"/>
      <c r="X597" s="31"/>
      <c r="Y597" s="31"/>
      <c r="Z597" s="31"/>
      <c r="AA597" s="31"/>
      <c r="AB597" s="31"/>
      <c r="AC597" s="31"/>
      <c r="AD597" s="31"/>
      <c r="AE597" s="31"/>
      <c r="AT597" s="14" t="s">
        <v>126</v>
      </c>
      <c r="AU597" s="14" t="s">
        <v>74</v>
      </c>
    </row>
    <row r="598" spans="1:65" s="2" customFormat="1" ht="16.5" customHeight="1">
      <c r="A598" s="31"/>
      <c r="B598" s="32"/>
      <c r="C598" s="155" t="s">
        <v>1839</v>
      </c>
      <c r="D598" s="155" t="s">
        <v>118</v>
      </c>
      <c r="E598" s="156" t="s">
        <v>1840</v>
      </c>
      <c r="F598" s="157" t="s">
        <v>1841</v>
      </c>
      <c r="G598" s="158" t="s">
        <v>137</v>
      </c>
      <c r="H598" s="159">
        <v>1</v>
      </c>
      <c r="I598" s="160"/>
      <c r="J598" s="161">
        <f>ROUND(I598*H598,2)</f>
        <v>0</v>
      </c>
      <c r="K598" s="157" t="s">
        <v>122</v>
      </c>
      <c r="L598" s="36"/>
      <c r="M598" s="162" t="s">
        <v>1</v>
      </c>
      <c r="N598" s="163" t="s">
        <v>39</v>
      </c>
      <c r="O598" s="68"/>
      <c r="P598" s="164">
        <f>O598*H598</f>
        <v>0</v>
      </c>
      <c r="Q598" s="164">
        <v>0</v>
      </c>
      <c r="R598" s="164">
        <f>Q598*H598</f>
        <v>0</v>
      </c>
      <c r="S598" s="164">
        <v>0</v>
      </c>
      <c r="T598" s="165">
        <f>S598*H598</f>
        <v>0</v>
      </c>
      <c r="U598" s="31"/>
      <c r="V598" s="31"/>
      <c r="W598" s="31"/>
      <c r="X598" s="31"/>
      <c r="Y598" s="31"/>
      <c r="Z598" s="31"/>
      <c r="AA598" s="31"/>
      <c r="AB598" s="31"/>
      <c r="AC598" s="31"/>
      <c r="AD598" s="31"/>
      <c r="AE598" s="31"/>
      <c r="AR598" s="166" t="s">
        <v>713</v>
      </c>
      <c r="AT598" s="166" t="s">
        <v>118</v>
      </c>
      <c r="AU598" s="166" t="s">
        <v>74</v>
      </c>
      <c r="AY598" s="14" t="s">
        <v>124</v>
      </c>
      <c r="BE598" s="167">
        <f>IF(N598="základní",J598,0)</f>
        <v>0</v>
      </c>
      <c r="BF598" s="167">
        <f>IF(N598="snížená",J598,0)</f>
        <v>0</v>
      </c>
      <c r="BG598" s="167">
        <f>IF(N598="zákl. přenesená",J598,0)</f>
        <v>0</v>
      </c>
      <c r="BH598" s="167">
        <f>IF(N598="sníž. přenesená",J598,0)</f>
        <v>0</v>
      </c>
      <c r="BI598" s="167">
        <f>IF(N598="nulová",J598,0)</f>
        <v>0</v>
      </c>
      <c r="BJ598" s="14" t="s">
        <v>82</v>
      </c>
      <c r="BK598" s="167">
        <f>ROUND(I598*H598,2)</f>
        <v>0</v>
      </c>
      <c r="BL598" s="14" t="s">
        <v>713</v>
      </c>
      <c r="BM598" s="166" t="s">
        <v>1842</v>
      </c>
    </row>
    <row r="599" spans="1:65" s="2" customFormat="1" ht="29.25">
      <c r="A599" s="31"/>
      <c r="B599" s="32"/>
      <c r="C599" s="33"/>
      <c r="D599" s="168" t="s">
        <v>126</v>
      </c>
      <c r="E599" s="33"/>
      <c r="F599" s="169" t="s">
        <v>1843</v>
      </c>
      <c r="G599" s="33"/>
      <c r="H599" s="33"/>
      <c r="I599" s="170"/>
      <c r="J599" s="33"/>
      <c r="K599" s="33"/>
      <c r="L599" s="36"/>
      <c r="M599" s="171"/>
      <c r="N599" s="172"/>
      <c r="O599" s="68"/>
      <c r="P599" s="68"/>
      <c r="Q599" s="68"/>
      <c r="R599" s="68"/>
      <c r="S599" s="68"/>
      <c r="T599" s="69"/>
      <c r="U599" s="31"/>
      <c r="V599" s="31"/>
      <c r="W599" s="31"/>
      <c r="X599" s="31"/>
      <c r="Y599" s="31"/>
      <c r="Z599" s="31"/>
      <c r="AA599" s="31"/>
      <c r="AB599" s="31"/>
      <c r="AC599" s="31"/>
      <c r="AD599" s="31"/>
      <c r="AE599" s="31"/>
      <c r="AT599" s="14" t="s">
        <v>126</v>
      </c>
      <c r="AU599" s="14" t="s">
        <v>74</v>
      </c>
    </row>
    <row r="600" spans="1:65" s="2" customFormat="1" ht="44.25" customHeight="1">
      <c r="A600" s="31"/>
      <c r="B600" s="32"/>
      <c r="C600" s="155" t="s">
        <v>1844</v>
      </c>
      <c r="D600" s="155" t="s">
        <v>118</v>
      </c>
      <c r="E600" s="156" t="s">
        <v>1845</v>
      </c>
      <c r="F600" s="157" t="s">
        <v>1846</v>
      </c>
      <c r="G600" s="158" t="s">
        <v>137</v>
      </c>
      <c r="H600" s="159">
        <v>3</v>
      </c>
      <c r="I600" s="160"/>
      <c r="J600" s="161">
        <f>ROUND(I600*H600,2)</f>
        <v>0</v>
      </c>
      <c r="K600" s="157" t="s">
        <v>122</v>
      </c>
      <c r="L600" s="36"/>
      <c r="M600" s="162" t="s">
        <v>1</v>
      </c>
      <c r="N600" s="163" t="s">
        <v>39</v>
      </c>
      <c r="O600" s="68"/>
      <c r="P600" s="164">
        <f>O600*H600</f>
        <v>0</v>
      </c>
      <c r="Q600" s="164">
        <v>0</v>
      </c>
      <c r="R600" s="164">
        <f>Q600*H600</f>
        <v>0</v>
      </c>
      <c r="S600" s="164">
        <v>0</v>
      </c>
      <c r="T600" s="165">
        <f>S600*H600</f>
        <v>0</v>
      </c>
      <c r="U600" s="31"/>
      <c r="V600" s="31"/>
      <c r="W600" s="31"/>
      <c r="X600" s="31"/>
      <c r="Y600" s="31"/>
      <c r="Z600" s="31"/>
      <c r="AA600" s="31"/>
      <c r="AB600" s="31"/>
      <c r="AC600" s="31"/>
      <c r="AD600" s="31"/>
      <c r="AE600" s="31"/>
      <c r="AR600" s="166" t="s">
        <v>713</v>
      </c>
      <c r="AT600" s="166" t="s">
        <v>118</v>
      </c>
      <c r="AU600" s="166" t="s">
        <v>74</v>
      </c>
      <c r="AY600" s="14" t="s">
        <v>124</v>
      </c>
      <c r="BE600" s="167">
        <f>IF(N600="základní",J600,0)</f>
        <v>0</v>
      </c>
      <c r="BF600" s="167">
        <f>IF(N600="snížená",J600,0)</f>
        <v>0</v>
      </c>
      <c r="BG600" s="167">
        <f>IF(N600="zákl. přenesená",J600,0)</f>
        <v>0</v>
      </c>
      <c r="BH600" s="167">
        <f>IF(N600="sníž. přenesená",J600,0)</f>
        <v>0</v>
      </c>
      <c r="BI600" s="167">
        <f>IF(N600="nulová",J600,0)</f>
        <v>0</v>
      </c>
      <c r="BJ600" s="14" t="s">
        <v>82</v>
      </c>
      <c r="BK600" s="167">
        <f>ROUND(I600*H600,2)</f>
        <v>0</v>
      </c>
      <c r="BL600" s="14" t="s">
        <v>713</v>
      </c>
      <c r="BM600" s="166" t="s">
        <v>1847</v>
      </c>
    </row>
    <row r="601" spans="1:65" s="2" customFormat="1" ht="39">
      <c r="A601" s="31"/>
      <c r="B601" s="32"/>
      <c r="C601" s="33"/>
      <c r="D601" s="168" t="s">
        <v>126</v>
      </c>
      <c r="E601" s="33"/>
      <c r="F601" s="169" t="s">
        <v>1848</v>
      </c>
      <c r="G601" s="33"/>
      <c r="H601" s="33"/>
      <c r="I601" s="170"/>
      <c r="J601" s="33"/>
      <c r="K601" s="33"/>
      <c r="L601" s="36"/>
      <c r="M601" s="171"/>
      <c r="N601" s="172"/>
      <c r="O601" s="68"/>
      <c r="P601" s="68"/>
      <c r="Q601" s="68"/>
      <c r="R601" s="68"/>
      <c r="S601" s="68"/>
      <c r="T601" s="69"/>
      <c r="U601" s="31"/>
      <c r="V601" s="31"/>
      <c r="W601" s="31"/>
      <c r="X601" s="31"/>
      <c r="Y601" s="31"/>
      <c r="Z601" s="31"/>
      <c r="AA601" s="31"/>
      <c r="AB601" s="31"/>
      <c r="AC601" s="31"/>
      <c r="AD601" s="31"/>
      <c r="AE601" s="31"/>
      <c r="AT601" s="14" t="s">
        <v>126</v>
      </c>
      <c r="AU601" s="14" t="s">
        <v>74</v>
      </c>
    </row>
    <row r="602" spans="1:65" s="2" customFormat="1" ht="55.5" customHeight="1">
      <c r="A602" s="31"/>
      <c r="B602" s="32"/>
      <c r="C602" s="173" t="s">
        <v>1849</v>
      </c>
      <c r="D602" s="173" t="s">
        <v>128</v>
      </c>
      <c r="E602" s="174" t="s">
        <v>1504</v>
      </c>
      <c r="F602" s="175" t="s">
        <v>1505</v>
      </c>
      <c r="G602" s="176" t="s">
        <v>137</v>
      </c>
      <c r="H602" s="177">
        <v>2</v>
      </c>
      <c r="I602" s="178"/>
      <c r="J602" s="179">
        <f>ROUND(I602*H602,2)</f>
        <v>0</v>
      </c>
      <c r="K602" s="175" t="s">
        <v>1</v>
      </c>
      <c r="L602" s="180"/>
      <c r="M602" s="181" t="s">
        <v>1</v>
      </c>
      <c r="N602" s="182" t="s">
        <v>39</v>
      </c>
      <c r="O602" s="68"/>
      <c r="P602" s="164">
        <f>O602*H602</f>
        <v>0</v>
      </c>
      <c r="Q602" s="164">
        <v>0</v>
      </c>
      <c r="R602" s="164">
        <f>Q602*H602</f>
        <v>0</v>
      </c>
      <c r="S602" s="164">
        <v>0</v>
      </c>
      <c r="T602" s="165">
        <f>S602*H602</f>
        <v>0</v>
      </c>
      <c r="U602" s="31"/>
      <c r="V602" s="31"/>
      <c r="W602" s="31"/>
      <c r="X602" s="31"/>
      <c r="Y602" s="31"/>
      <c r="Z602" s="31"/>
      <c r="AA602" s="31"/>
      <c r="AB602" s="31"/>
      <c r="AC602" s="31"/>
      <c r="AD602" s="31"/>
      <c r="AE602" s="31"/>
      <c r="AR602" s="166" t="s">
        <v>131</v>
      </c>
      <c r="AT602" s="166" t="s">
        <v>128</v>
      </c>
      <c r="AU602" s="166" t="s">
        <v>74</v>
      </c>
      <c r="AY602" s="14" t="s">
        <v>124</v>
      </c>
      <c r="BE602" s="167">
        <f>IF(N602="základní",J602,0)</f>
        <v>0</v>
      </c>
      <c r="BF602" s="167">
        <f>IF(N602="snížená",J602,0)</f>
        <v>0</v>
      </c>
      <c r="BG602" s="167">
        <f>IF(N602="zákl. přenesená",J602,0)</f>
        <v>0</v>
      </c>
      <c r="BH602" s="167">
        <f>IF(N602="sníž. přenesená",J602,0)</f>
        <v>0</v>
      </c>
      <c r="BI602" s="167">
        <f>IF(N602="nulová",J602,0)</f>
        <v>0</v>
      </c>
      <c r="BJ602" s="14" t="s">
        <v>82</v>
      </c>
      <c r="BK602" s="167">
        <f>ROUND(I602*H602,2)</f>
        <v>0</v>
      </c>
      <c r="BL602" s="14" t="s">
        <v>131</v>
      </c>
      <c r="BM602" s="166" t="s">
        <v>1850</v>
      </c>
    </row>
    <row r="603" spans="1:65" s="2" customFormat="1" ht="39">
      <c r="A603" s="31"/>
      <c r="B603" s="32"/>
      <c r="C603" s="33"/>
      <c r="D603" s="168" t="s">
        <v>126</v>
      </c>
      <c r="E603" s="33"/>
      <c r="F603" s="169" t="s">
        <v>1505</v>
      </c>
      <c r="G603" s="33"/>
      <c r="H603" s="33"/>
      <c r="I603" s="170"/>
      <c r="J603" s="33"/>
      <c r="K603" s="33"/>
      <c r="L603" s="36"/>
      <c r="M603" s="171"/>
      <c r="N603" s="172"/>
      <c r="O603" s="68"/>
      <c r="P603" s="68"/>
      <c r="Q603" s="68"/>
      <c r="R603" s="68"/>
      <c r="S603" s="68"/>
      <c r="T603" s="69"/>
      <c r="U603" s="31"/>
      <c r="V603" s="31"/>
      <c r="W603" s="31"/>
      <c r="X603" s="31"/>
      <c r="Y603" s="31"/>
      <c r="Z603" s="31"/>
      <c r="AA603" s="31"/>
      <c r="AB603" s="31"/>
      <c r="AC603" s="31"/>
      <c r="AD603" s="31"/>
      <c r="AE603" s="31"/>
      <c r="AT603" s="14" t="s">
        <v>126</v>
      </c>
      <c r="AU603" s="14" t="s">
        <v>74</v>
      </c>
    </row>
    <row r="604" spans="1:65" s="2" customFormat="1" ht="21.75" customHeight="1">
      <c r="A604" s="31"/>
      <c r="B604" s="32"/>
      <c r="C604" s="155" t="s">
        <v>1851</v>
      </c>
      <c r="D604" s="155" t="s">
        <v>118</v>
      </c>
      <c r="E604" s="156" t="s">
        <v>1852</v>
      </c>
      <c r="F604" s="157" t="s">
        <v>1853</v>
      </c>
      <c r="G604" s="158" t="s">
        <v>137</v>
      </c>
      <c r="H604" s="159">
        <v>1</v>
      </c>
      <c r="I604" s="160"/>
      <c r="J604" s="161">
        <f>ROUND(I604*H604,2)</f>
        <v>0</v>
      </c>
      <c r="K604" s="157" t="s">
        <v>122</v>
      </c>
      <c r="L604" s="36"/>
      <c r="M604" s="162" t="s">
        <v>1</v>
      </c>
      <c r="N604" s="163" t="s">
        <v>39</v>
      </c>
      <c r="O604" s="68"/>
      <c r="P604" s="164">
        <f>O604*H604</f>
        <v>0</v>
      </c>
      <c r="Q604" s="164">
        <v>0</v>
      </c>
      <c r="R604" s="164">
        <f>Q604*H604</f>
        <v>0</v>
      </c>
      <c r="S604" s="164">
        <v>0</v>
      </c>
      <c r="T604" s="165">
        <f>S604*H604</f>
        <v>0</v>
      </c>
      <c r="U604" s="31"/>
      <c r="V604" s="31"/>
      <c r="W604" s="31"/>
      <c r="X604" s="31"/>
      <c r="Y604" s="31"/>
      <c r="Z604" s="31"/>
      <c r="AA604" s="31"/>
      <c r="AB604" s="31"/>
      <c r="AC604" s="31"/>
      <c r="AD604" s="31"/>
      <c r="AE604" s="31"/>
      <c r="AR604" s="166" t="s">
        <v>138</v>
      </c>
      <c r="AT604" s="166" t="s">
        <v>118</v>
      </c>
      <c r="AU604" s="166" t="s">
        <v>74</v>
      </c>
      <c r="AY604" s="14" t="s">
        <v>124</v>
      </c>
      <c r="BE604" s="167">
        <f>IF(N604="základní",J604,0)</f>
        <v>0</v>
      </c>
      <c r="BF604" s="167">
        <f>IF(N604="snížená",J604,0)</f>
        <v>0</v>
      </c>
      <c r="BG604" s="167">
        <f>IF(N604="zákl. přenesená",J604,0)</f>
        <v>0</v>
      </c>
      <c r="BH604" s="167">
        <f>IF(N604="sníž. přenesená",J604,0)</f>
        <v>0</v>
      </c>
      <c r="BI604" s="167">
        <f>IF(N604="nulová",J604,0)</f>
        <v>0</v>
      </c>
      <c r="BJ604" s="14" t="s">
        <v>82</v>
      </c>
      <c r="BK604" s="167">
        <f>ROUND(I604*H604,2)</f>
        <v>0</v>
      </c>
      <c r="BL604" s="14" t="s">
        <v>138</v>
      </c>
      <c r="BM604" s="166" t="s">
        <v>1854</v>
      </c>
    </row>
    <row r="605" spans="1:65" s="2" customFormat="1" ht="11.25">
      <c r="A605" s="31"/>
      <c r="B605" s="32"/>
      <c r="C605" s="33"/>
      <c r="D605" s="168" t="s">
        <v>126</v>
      </c>
      <c r="E605" s="33"/>
      <c r="F605" s="169" t="s">
        <v>1853</v>
      </c>
      <c r="G605" s="33"/>
      <c r="H605" s="33"/>
      <c r="I605" s="170"/>
      <c r="J605" s="33"/>
      <c r="K605" s="33"/>
      <c r="L605" s="36"/>
      <c r="M605" s="171"/>
      <c r="N605" s="172"/>
      <c r="O605" s="68"/>
      <c r="P605" s="68"/>
      <c r="Q605" s="68"/>
      <c r="R605" s="68"/>
      <c r="S605" s="68"/>
      <c r="T605" s="69"/>
      <c r="U605" s="31"/>
      <c r="V605" s="31"/>
      <c r="W605" s="31"/>
      <c r="X605" s="31"/>
      <c r="Y605" s="31"/>
      <c r="Z605" s="31"/>
      <c r="AA605" s="31"/>
      <c r="AB605" s="31"/>
      <c r="AC605" s="31"/>
      <c r="AD605" s="31"/>
      <c r="AE605" s="31"/>
      <c r="AT605" s="14" t="s">
        <v>126</v>
      </c>
      <c r="AU605" s="14" t="s">
        <v>74</v>
      </c>
    </row>
    <row r="606" spans="1:65" s="2" customFormat="1" ht="37.9" customHeight="1">
      <c r="A606" s="31"/>
      <c r="B606" s="32"/>
      <c r="C606" s="173" t="s">
        <v>1855</v>
      </c>
      <c r="D606" s="173" t="s">
        <v>128</v>
      </c>
      <c r="E606" s="174" t="s">
        <v>1856</v>
      </c>
      <c r="F606" s="175" t="s">
        <v>1857</v>
      </c>
      <c r="G606" s="176" t="s">
        <v>137</v>
      </c>
      <c r="H606" s="177">
        <v>1</v>
      </c>
      <c r="I606" s="178"/>
      <c r="J606" s="179">
        <f>ROUND(I606*H606,2)</f>
        <v>0</v>
      </c>
      <c r="K606" s="175" t="s">
        <v>122</v>
      </c>
      <c r="L606" s="180"/>
      <c r="M606" s="181" t="s">
        <v>1</v>
      </c>
      <c r="N606" s="182" t="s">
        <v>39</v>
      </c>
      <c r="O606" s="68"/>
      <c r="P606" s="164">
        <f>O606*H606</f>
        <v>0</v>
      </c>
      <c r="Q606" s="164">
        <v>0</v>
      </c>
      <c r="R606" s="164">
        <f>Q606*H606</f>
        <v>0</v>
      </c>
      <c r="S606" s="164">
        <v>0</v>
      </c>
      <c r="T606" s="165">
        <f>S606*H606</f>
        <v>0</v>
      </c>
      <c r="U606" s="31"/>
      <c r="V606" s="31"/>
      <c r="W606" s="31"/>
      <c r="X606" s="31"/>
      <c r="Y606" s="31"/>
      <c r="Z606" s="31"/>
      <c r="AA606" s="31"/>
      <c r="AB606" s="31"/>
      <c r="AC606" s="31"/>
      <c r="AD606" s="31"/>
      <c r="AE606" s="31"/>
      <c r="AR606" s="166" t="s">
        <v>131</v>
      </c>
      <c r="AT606" s="166" t="s">
        <v>128</v>
      </c>
      <c r="AU606" s="166" t="s">
        <v>74</v>
      </c>
      <c r="AY606" s="14" t="s">
        <v>124</v>
      </c>
      <c r="BE606" s="167">
        <f>IF(N606="základní",J606,0)</f>
        <v>0</v>
      </c>
      <c r="BF606" s="167">
        <f>IF(N606="snížená",J606,0)</f>
        <v>0</v>
      </c>
      <c r="BG606" s="167">
        <f>IF(N606="zákl. přenesená",J606,0)</f>
        <v>0</v>
      </c>
      <c r="BH606" s="167">
        <f>IF(N606="sníž. přenesená",J606,0)</f>
        <v>0</v>
      </c>
      <c r="BI606" s="167">
        <f>IF(N606="nulová",J606,0)</f>
        <v>0</v>
      </c>
      <c r="BJ606" s="14" t="s">
        <v>82</v>
      </c>
      <c r="BK606" s="167">
        <f>ROUND(I606*H606,2)</f>
        <v>0</v>
      </c>
      <c r="BL606" s="14" t="s">
        <v>131</v>
      </c>
      <c r="BM606" s="166" t="s">
        <v>1858</v>
      </c>
    </row>
    <row r="607" spans="1:65" s="2" customFormat="1" ht="19.5">
      <c r="A607" s="31"/>
      <c r="B607" s="32"/>
      <c r="C607" s="33"/>
      <c r="D607" s="168" t="s">
        <v>126</v>
      </c>
      <c r="E607" s="33"/>
      <c r="F607" s="169" t="s">
        <v>1857</v>
      </c>
      <c r="G607" s="33"/>
      <c r="H607" s="33"/>
      <c r="I607" s="170"/>
      <c r="J607" s="33"/>
      <c r="K607" s="33"/>
      <c r="L607" s="36"/>
      <c r="M607" s="171"/>
      <c r="N607" s="172"/>
      <c r="O607" s="68"/>
      <c r="P607" s="68"/>
      <c r="Q607" s="68"/>
      <c r="R607" s="68"/>
      <c r="S607" s="68"/>
      <c r="T607" s="69"/>
      <c r="U607" s="31"/>
      <c r="V607" s="31"/>
      <c r="W607" s="31"/>
      <c r="X607" s="31"/>
      <c r="Y607" s="31"/>
      <c r="Z607" s="31"/>
      <c r="AA607" s="31"/>
      <c r="AB607" s="31"/>
      <c r="AC607" s="31"/>
      <c r="AD607" s="31"/>
      <c r="AE607" s="31"/>
      <c r="AT607" s="14" t="s">
        <v>126</v>
      </c>
      <c r="AU607" s="14" t="s">
        <v>74</v>
      </c>
    </row>
    <row r="608" spans="1:65" s="2" customFormat="1" ht="24.2" customHeight="1">
      <c r="A608" s="31"/>
      <c r="B608" s="32"/>
      <c r="C608" s="155" t="s">
        <v>1859</v>
      </c>
      <c r="D608" s="155" t="s">
        <v>118</v>
      </c>
      <c r="E608" s="156" t="s">
        <v>1860</v>
      </c>
      <c r="F608" s="157" t="s">
        <v>1861</v>
      </c>
      <c r="G608" s="158" t="s">
        <v>137</v>
      </c>
      <c r="H608" s="159">
        <v>1</v>
      </c>
      <c r="I608" s="160"/>
      <c r="J608" s="161">
        <f>ROUND(I608*H608,2)</f>
        <v>0</v>
      </c>
      <c r="K608" s="157" t="s">
        <v>122</v>
      </c>
      <c r="L608" s="36"/>
      <c r="M608" s="162" t="s">
        <v>1</v>
      </c>
      <c r="N608" s="163" t="s">
        <v>39</v>
      </c>
      <c r="O608" s="68"/>
      <c r="P608" s="164">
        <f>O608*H608</f>
        <v>0</v>
      </c>
      <c r="Q608" s="164">
        <v>0</v>
      </c>
      <c r="R608" s="164">
        <f>Q608*H608</f>
        <v>0</v>
      </c>
      <c r="S608" s="164">
        <v>0</v>
      </c>
      <c r="T608" s="165">
        <f>S608*H608</f>
        <v>0</v>
      </c>
      <c r="U608" s="31"/>
      <c r="V608" s="31"/>
      <c r="W608" s="31"/>
      <c r="X608" s="31"/>
      <c r="Y608" s="31"/>
      <c r="Z608" s="31"/>
      <c r="AA608" s="31"/>
      <c r="AB608" s="31"/>
      <c r="AC608" s="31"/>
      <c r="AD608" s="31"/>
      <c r="AE608" s="31"/>
      <c r="AR608" s="166" t="s">
        <v>713</v>
      </c>
      <c r="AT608" s="166" t="s">
        <v>118</v>
      </c>
      <c r="AU608" s="166" t="s">
        <v>74</v>
      </c>
      <c r="AY608" s="14" t="s">
        <v>124</v>
      </c>
      <c r="BE608" s="167">
        <f>IF(N608="základní",J608,0)</f>
        <v>0</v>
      </c>
      <c r="BF608" s="167">
        <f>IF(N608="snížená",J608,0)</f>
        <v>0</v>
      </c>
      <c r="BG608" s="167">
        <f>IF(N608="zákl. přenesená",J608,0)</f>
        <v>0</v>
      </c>
      <c r="BH608" s="167">
        <f>IF(N608="sníž. přenesená",J608,0)</f>
        <v>0</v>
      </c>
      <c r="BI608" s="167">
        <f>IF(N608="nulová",J608,0)</f>
        <v>0</v>
      </c>
      <c r="BJ608" s="14" t="s">
        <v>82</v>
      </c>
      <c r="BK608" s="167">
        <f>ROUND(I608*H608,2)</f>
        <v>0</v>
      </c>
      <c r="BL608" s="14" t="s">
        <v>713</v>
      </c>
      <c r="BM608" s="166" t="s">
        <v>1862</v>
      </c>
    </row>
    <row r="609" spans="1:65" s="2" customFormat="1" ht="29.25">
      <c r="A609" s="31"/>
      <c r="B609" s="32"/>
      <c r="C609" s="33"/>
      <c r="D609" s="168" t="s">
        <v>126</v>
      </c>
      <c r="E609" s="33"/>
      <c r="F609" s="169" t="s">
        <v>1863</v>
      </c>
      <c r="G609" s="33"/>
      <c r="H609" s="33"/>
      <c r="I609" s="170"/>
      <c r="J609" s="33"/>
      <c r="K609" s="33"/>
      <c r="L609" s="36"/>
      <c r="M609" s="171"/>
      <c r="N609" s="172"/>
      <c r="O609" s="68"/>
      <c r="P609" s="68"/>
      <c r="Q609" s="68"/>
      <c r="R609" s="68"/>
      <c r="S609" s="68"/>
      <c r="T609" s="69"/>
      <c r="U609" s="31"/>
      <c r="V609" s="31"/>
      <c r="W609" s="31"/>
      <c r="X609" s="31"/>
      <c r="Y609" s="31"/>
      <c r="Z609" s="31"/>
      <c r="AA609" s="31"/>
      <c r="AB609" s="31"/>
      <c r="AC609" s="31"/>
      <c r="AD609" s="31"/>
      <c r="AE609" s="31"/>
      <c r="AT609" s="14" t="s">
        <v>126</v>
      </c>
      <c r="AU609" s="14" t="s">
        <v>74</v>
      </c>
    </row>
    <row r="610" spans="1:65" s="2" customFormat="1" ht="55.5" customHeight="1">
      <c r="A610" s="31"/>
      <c r="B610" s="32"/>
      <c r="C610" s="173" t="s">
        <v>1864</v>
      </c>
      <c r="D610" s="173" t="s">
        <v>128</v>
      </c>
      <c r="E610" s="174" t="s">
        <v>1865</v>
      </c>
      <c r="F610" s="175" t="s">
        <v>1866</v>
      </c>
      <c r="G610" s="176" t="s">
        <v>137</v>
      </c>
      <c r="H610" s="177">
        <v>3</v>
      </c>
      <c r="I610" s="178"/>
      <c r="J610" s="179">
        <f>ROUND(I610*H610,2)</f>
        <v>0</v>
      </c>
      <c r="K610" s="175" t="s">
        <v>1</v>
      </c>
      <c r="L610" s="180"/>
      <c r="M610" s="181" t="s">
        <v>1</v>
      </c>
      <c r="N610" s="182" t="s">
        <v>39</v>
      </c>
      <c r="O610" s="68"/>
      <c r="P610" s="164">
        <f>O610*H610</f>
        <v>0</v>
      </c>
      <c r="Q610" s="164">
        <v>0</v>
      </c>
      <c r="R610" s="164">
        <f>Q610*H610</f>
        <v>0</v>
      </c>
      <c r="S610" s="164">
        <v>0</v>
      </c>
      <c r="T610" s="165">
        <f>S610*H610</f>
        <v>0</v>
      </c>
      <c r="U610" s="31"/>
      <c r="V610" s="31"/>
      <c r="W610" s="31"/>
      <c r="X610" s="31"/>
      <c r="Y610" s="31"/>
      <c r="Z610" s="31"/>
      <c r="AA610" s="31"/>
      <c r="AB610" s="31"/>
      <c r="AC610" s="31"/>
      <c r="AD610" s="31"/>
      <c r="AE610" s="31"/>
      <c r="AR610" s="166" t="s">
        <v>131</v>
      </c>
      <c r="AT610" s="166" t="s">
        <v>128</v>
      </c>
      <c r="AU610" s="166" t="s">
        <v>74</v>
      </c>
      <c r="AY610" s="14" t="s">
        <v>124</v>
      </c>
      <c r="BE610" s="167">
        <f>IF(N610="základní",J610,0)</f>
        <v>0</v>
      </c>
      <c r="BF610" s="167">
        <f>IF(N610="snížená",J610,0)</f>
        <v>0</v>
      </c>
      <c r="BG610" s="167">
        <f>IF(N610="zákl. přenesená",J610,0)</f>
        <v>0</v>
      </c>
      <c r="BH610" s="167">
        <f>IF(N610="sníž. přenesená",J610,0)</f>
        <v>0</v>
      </c>
      <c r="BI610" s="167">
        <f>IF(N610="nulová",J610,0)</f>
        <v>0</v>
      </c>
      <c r="BJ610" s="14" t="s">
        <v>82</v>
      </c>
      <c r="BK610" s="167">
        <f>ROUND(I610*H610,2)</f>
        <v>0</v>
      </c>
      <c r="BL610" s="14" t="s">
        <v>131</v>
      </c>
      <c r="BM610" s="166" t="s">
        <v>1867</v>
      </c>
    </row>
    <row r="611" spans="1:65" s="2" customFormat="1" ht="29.25">
      <c r="A611" s="31"/>
      <c r="B611" s="32"/>
      <c r="C611" s="33"/>
      <c r="D611" s="168" t="s">
        <v>126</v>
      </c>
      <c r="E611" s="33"/>
      <c r="F611" s="169" t="s">
        <v>1866</v>
      </c>
      <c r="G611" s="33"/>
      <c r="H611" s="33"/>
      <c r="I611" s="170"/>
      <c r="J611" s="33"/>
      <c r="K611" s="33"/>
      <c r="L611" s="36"/>
      <c r="M611" s="171"/>
      <c r="N611" s="172"/>
      <c r="O611" s="68"/>
      <c r="P611" s="68"/>
      <c r="Q611" s="68"/>
      <c r="R611" s="68"/>
      <c r="S611" s="68"/>
      <c r="T611" s="69"/>
      <c r="U611" s="31"/>
      <c r="V611" s="31"/>
      <c r="W611" s="31"/>
      <c r="X611" s="31"/>
      <c r="Y611" s="31"/>
      <c r="Z611" s="31"/>
      <c r="AA611" s="31"/>
      <c r="AB611" s="31"/>
      <c r="AC611" s="31"/>
      <c r="AD611" s="31"/>
      <c r="AE611" s="31"/>
      <c r="AT611" s="14" t="s">
        <v>126</v>
      </c>
      <c r="AU611" s="14" t="s">
        <v>74</v>
      </c>
    </row>
    <row r="612" spans="1:65" s="2" customFormat="1" ht="29.25">
      <c r="A612" s="31"/>
      <c r="B612" s="32"/>
      <c r="C612" s="33"/>
      <c r="D612" s="168" t="s">
        <v>156</v>
      </c>
      <c r="E612" s="33"/>
      <c r="F612" s="183" t="s">
        <v>1136</v>
      </c>
      <c r="G612" s="33"/>
      <c r="H612" s="33"/>
      <c r="I612" s="170"/>
      <c r="J612" s="33"/>
      <c r="K612" s="33"/>
      <c r="L612" s="36"/>
      <c r="M612" s="171"/>
      <c r="N612" s="172"/>
      <c r="O612" s="68"/>
      <c r="P612" s="68"/>
      <c r="Q612" s="68"/>
      <c r="R612" s="68"/>
      <c r="S612" s="68"/>
      <c r="T612" s="69"/>
      <c r="U612" s="31"/>
      <c r="V612" s="31"/>
      <c r="W612" s="31"/>
      <c r="X612" s="31"/>
      <c r="Y612" s="31"/>
      <c r="Z612" s="31"/>
      <c r="AA612" s="31"/>
      <c r="AB612" s="31"/>
      <c r="AC612" s="31"/>
      <c r="AD612" s="31"/>
      <c r="AE612" s="31"/>
      <c r="AT612" s="14" t="s">
        <v>156</v>
      </c>
      <c r="AU612" s="14" t="s">
        <v>74</v>
      </c>
    </row>
    <row r="613" spans="1:65" s="2" customFormat="1" ht="44.25" customHeight="1">
      <c r="A613" s="31"/>
      <c r="B613" s="32"/>
      <c r="C613" s="155" t="s">
        <v>1868</v>
      </c>
      <c r="D613" s="155" t="s">
        <v>118</v>
      </c>
      <c r="E613" s="156" t="s">
        <v>1869</v>
      </c>
      <c r="F613" s="157" t="s">
        <v>1870</v>
      </c>
      <c r="G613" s="158" t="s">
        <v>137</v>
      </c>
      <c r="H613" s="159">
        <v>2</v>
      </c>
      <c r="I613" s="160"/>
      <c r="J613" s="161">
        <f>ROUND(I613*H613,2)</f>
        <v>0</v>
      </c>
      <c r="K613" s="157" t="s">
        <v>122</v>
      </c>
      <c r="L613" s="36"/>
      <c r="M613" s="162" t="s">
        <v>1</v>
      </c>
      <c r="N613" s="163" t="s">
        <v>39</v>
      </c>
      <c r="O613" s="68"/>
      <c r="P613" s="164">
        <f>O613*H613</f>
        <v>0</v>
      </c>
      <c r="Q613" s="164">
        <v>0</v>
      </c>
      <c r="R613" s="164">
        <f>Q613*H613</f>
        <v>0</v>
      </c>
      <c r="S613" s="164">
        <v>0</v>
      </c>
      <c r="T613" s="165">
        <f>S613*H613</f>
        <v>0</v>
      </c>
      <c r="U613" s="31"/>
      <c r="V613" s="31"/>
      <c r="W613" s="31"/>
      <c r="X613" s="31"/>
      <c r="Y613" s="31"/>
      <c r="Z613" s="31"/>
      <c r="AA613" s="31"/>
      <c r="AB613" s="31"/>
      <c r="AC613" s="31"/>
      <c r="AD613" s="31"/>
      <c r="AE613" s="31"/>
      <c r="AR613" s="166" t="s">
        <v>138</v>
      </c>
      <c r="AT613" s="166" t="s">
        <v>118</v>
      </c>
      <c r="AU613" s="166" t="s">
        <v>74</v>
      </c>
      <c r="AY613" s="14" t="s">
        <v>124</v>
      </c>
      <c r="BE613" s="167">
        <f>IF(N613="základní",J613,0)</f>
        <v>0</v>
      </c>
      <c r="BF613" s="167">
        <f>IF(N613="snížená",J613,0)</f>
        <v>0</v>
      </c>
      <c r="BG613" s="167">
        <f>IF(N613="zákl. přenesená",J613,0)</f>
        <v>0</v>
      </c>
      <c r="BH613" s="167">
        <f>IF(N613="sníž. přenesená",J613,0)</f>
        <v>0</v>
      </c>
      <c r="BI613" s="167">
        <f>IF(N613="nulová",J613,0)</f>
        <v>0</v>
      </c>
      <c r="BJ613" s="14" t="s">
        <v>82</v>
      </c>
      <c r="BK613" s="167">
        <f>ROUND(I613*H613,2)</f>
        <v>0</v>
      </c>
      <c r="BL613" s="14" t="s">
        <v>138</v>
      </c>
      <c r="BM613" s="166" t="s">
        <v>1871</v>
      </c>
    </row>
    <row r="614" spans="1:65" s="2" customFormat="1" ht="39">
      <c r="A614" s="31"/>
      <c r="B614" s="32"/>
      <c r="C614" s="33"/>
      <c r="D614" s="168" t="s">
        <v>126</v>
      </c>
      <c r="E614" s="33"/>
      <c r="F614" s="169" t="s">
        <v>1872</v>
      </c>
      <c r="G614" s="33"/>
      <c r="H614" s="33"/>
      <c r="I614" s="170"/>
      <c r="J614" s="33"/>
      <c r="K614" s="33"/>
      <c r="L614" s="36"/>
      <c r="M614" s="171"/>
      <c r="N614" s="172"/>
      <c r="O614" s="68"/>
      <c r="P614" s="68"/>
      <c r="Q614" s="68"/>
      <c r="R614" s="68"/>
      <c r="S614" s="68"/>
      <c r="T614" s="69"/>
      <c r="U614" s="31"/>
      <c r="V614" s="31"/>
      <c r="W614" s="31"/>
      <c r="X614" s="31"/>
      <c r="Y614" s="31"/>
      <c r="Z614" s="31"/>
      <c r="AA614" s="31"/>
      <c r="AB614" s="31"/>
      <c r="AC614" s="31"/>
      <c r="AD614" s="31"/>
      <c r="AE614" s="31"/>
      <c r="AT614" s="14" t="s">
        <v>126</v>
      </c>
      <c r="AU614" s="14" t="s">
        <v>74</v>
      </c>
    </row>
    <row r="615" spans="1:65" s="2" customFormat="1" ht="55.5" customHeight="1">
      <c r="A615" s="31"/>
      <c r="B615" s="32"/>
      <c r="C615" s="173" t="s">
        <v>1873</v>
      </c>
      <c r="D615" s="173" t="s">
        <v>128</v>
      </c>
      <c r="E615" s="174" t="s">
        <v>1874</v>
      </c>
      <c r="F615" s="175" t="s">
        <v>1875</v>
      </c>
      <c r="G615" s="176" t="s">
        <v>137</v>
      </c>
      <c r="H615" s="177">
        <v>2</v>
      </c>
      <c r="I615" s="178"/>
      <c r="J615" s="179">
        <f>ROUND(I615*H615,2)</f>
        <v>0</v>
      </c>
      <c r="K615" s="175" t="s">
        <v>122</v>
      </c>
      <c r="L615" s="180"/>
      <c r="M615" s="181" t="s">
        <v>1</v>
      </c>
      <c r="N615" s="182" t="s">
        <v>39</v>
      </c>
      <c r="O615" s="68"/>
      <c r="P615" s="164">
        <f>O615*H615</f>
        <v>0</v>
      </c>
      <c r="Q615" s="164">
        <v>0</v>
      </c>
      <c r="R615" s="164">
        <f>Q615*H615</f>
        <v>0</v>
      </c>
      <c r="S615" s="164">
        <v>0</v>
      </c>
      <c r="T615" s="165">
        <f>S615*H615</f>
        <v>0</v>
      </c>
      <c r="U615" s="31"/>
      <c r="V615" s="31"/>
      <c r="W615" s="31"/>
      <c r="X615" s="31"/>
      <c r="Y615" s="31"/>
      <c r="Z615" s="31"/>
      <c r="AA615" s="31"/>
      <c r="AB615" s="31"/>
      <c r="AC615" s="31"/>
      <c r="AD615" s="31"/>
      <c r="AE615" s="31"/>
      <c r="AR615" s="166" t="s">
        <v>1397</v>
      </c>
      <c r="AT615" s="166" t="s">
        <v>128</v>
      </c>
      <c r="AU615" s="166" t="s">
        <v>74</v>
      </c>
      <c r="AY615" s="14" t="s">
        <v>124</v>
      </c>
      <c r="BE615" s="167">
        <f>IF(N615="základní",J615,0)</f>
        <v>0</v>
      </c>
      <c r="BF615" s="167">
        <f>IF(N615="snížená",J615,0)</f>
        <v>0</v>
      </c>
      <c r="BG615" s="167">
        <f>IF(N615="zákl. přenesená",J615,0)</f>
        <v>0</v>
      </c>
      <c r="BH615" s="167">
        <f>IF(N615="sníž. přenesená",J615,0)</f>
        <v>0</v>
      </c>
      <c r="BI615" s="167">
        <f>IF(N615="nulová",J615,0)</f>
        <v>0</v>
      </c>
      <c r="BJ615" s="14" t="s">
        <v>82</v>
      </c>
      <c r="BK615" s="167">
        <f>ROUND(I615*H615,2)</f>
        <v>0</v>
      </c>
      <c r="BL615" s="14" t="s">
        <v>138</v>
      </c>
      <c r="BM615" s="166" t="s">
        <v>1876</v>
      </c>
    </row>
    <row r="616" spans="1:65" s="2" customFormat="1" ht="29.25">
      <c r="A616" s="31"/>
      <c r="B616" s="32"/>
      <c r="C616" s="33"/>
      <c r="D616" s="168" t="s">
        <v>126</v>
      </c>
      <c r="E616" s="33"/>
      <c r="F616" s="169" t="s">
        <v>1875</v>
      </c>
      <c r="G616" s="33"/>
      <c r="H616" s="33"/>
      <c r="I616" s="170"/>
      <c r="J616" s="33"/>
      <c r="K616" s="33"/>
      <c r="L616" s="36"/>
      <c r="M616" s="171"/>
      <c r="N616" s="172"/>
      <c r="O616" s="68"/>
      <c r="P616" s="68"/>
      <c r="Q616" s="68"/>
      <c r="R616" s="68"/>
      <c r="S616" s="68"/>
      <c r="T616" s="69"/>
      <c r="U616" s="31"/>
      <c r="V616" s="31"/>
      <c r="W616" s="31"/>
      <c r="X616" s="31"/>
      <c r="Y616" s="31"/>
      <c r="Z616" s="31"/>
      <c r="AA616" s="31"/>
      <c r="AB616" s="31"/>
      <c r="AC616" s="31"/>
      <c r="AD616" s="31"/>
      <c r="AE616" s="31"/>
      <c r="AT616" s="14" t="s">
        <v>126</v>
      </c>
      <c r="AU616" s="14" t="s">
        <v>74</v>
      </c>
    </row>
    <row r="617" spans="1:65" s="2" customFormat="1" ht="44.25" customHeight="1">
      <c r="A617" s="31"/>
      <c r="B617" s="32"/>
      <c r="C617" s="155" t="s">
        <v>1877</v>
      </c>
      <c r="D617" s="155" t="s">
        <v>118</v>
      </c>
      <c r="E617" s="156" t="s">
        <v>1878</v>
      </c>
      <c r="F617" s="157" t="s">
        <v>1879</v>
      </c>
      <c r="G617" s="158" t="s">
        <v>222</v>
      </c>
      <c r="H617" s="159">
        <v>3</v>
      </c>
      <c r="I617" s="160"/>
      <c r="J617" s="161">
        <f>ROUND(I617*H617,2)</f>
        <v>0</v>
      </c>
      <c r="K617" s="157" t="s">
        <v>122</v>
      </c>
      <c r="L617" s="36"/>
      <c r="M617" s="162" t="s">
        <v>1</v>
      </c>
      <c r="N617" s="163" t="s">
        <v>39</v>
      </c>
      <c r="O617" s="68"/>
      <c r="P617" s="164">
        <f>O617*H617</f>
        <v>0</v>
      </c>
      <c r="Q617" s="164">
        <v>0</v>
      </c>
      <c r="R617" s="164">
        <f>Q617*H617</f>
        <v>0</v>
      </c>
      <c r="S617" s="164">
        <v>0</v>
      </c>
      <c r="T617" s="165">
        <f>S617*H617</f>
        <v>0</v>
      </c>
      <c r="U617" s="31"/>
      <c r="V617" s="31"/>
      <c r="W617" s="31"/>
      <c r="X617" s="31"/>
      <c r="Y617" s="31"/>
      <c r="Z617" s="31"/>
      <c r="AA617" s="31"/>
      <c r="AB617" s="31"/>
      <c r="AC617" s="31"/>
      <c r="AD617" s="31"/>
      <c r="AE617" s="31"/>
      <c r="AR617" s="166" t="s">
        <v>138</v>
      </c>
      <c r="AT617" s="166" t="s">
        <v>118</v>
      </c>
      <c r="AU617" s="166" t="s">
        <v>74</v>
      </c>
      <c r="AY617" s="14" t="s">
        <v>124</v>
      </c>
      <c r="BE617" s="167">
        <f>IF(N617="základní",J617,0)</f>
        <v>0</v>
      </c>
      <c r="BF617" s="167">
        <f>IF(N617="snížená",J617,0)</f>
        <v>0</v>
      </c>
      <c r="BG617" s="167">
        <f>IF(N617="zákl. přenesená",J617,0)</f>
        <v>0</v>
      </c>
      <c r="BH617" s="167">
        <f>IF(N617="sníž. přenesená",J617,0)</f>
        <v>0</v>
      </c>
      <c r="BI617" s="167">
        <f>IF(N617="nulová",J617,0)</f>
        <v>0</v>
      </c>
      <c r="BJ617" s="14" t="s">
        <v>82</v>
      </c>
      <c r="BK617" s="167">
        <f>ROUND(I617*H617,2)</f>
        <v>0</v>
      </c>
      <c r="BL617" s="14" t="s">
        <v>138</v>
      </c>
      <c r="BM617" s="166" t="s">
        <v>1880</v>
      </c>
    </row>
    <row r="618" spans="1:65" s="2" customFormat="1" ht="39">
      <c r="A618" s="31"/>
      <c r="B618" s="32"/>
      <c r="C618" s="33"/>
      <c r="D618" s="168" t="s">
        <v>126</v>
      </c>
      <c r="E618" s="33"/>
      <c r="F618" s="169" t="s">
        <v>1881</v>
      </c>
      <c r="G618" s="33"/>
      <c r="H618" s="33"/>
      <c r="I618" s="170"/>
      <c r="J618" s="33"/>
      <c r="K618" s="33"/>
      <c r="L618" s="36"/>
      <c r="M618" s="171"/>
      <c r="N618" s="172"/>
      <c r="O618" s="68"/>
      <c r="P618" s="68"/>
      <c r="Q618" s="68"/>
      <c r="R618" s="68"/>
      <c r="S618" s="68"/>
      <c r="T618" s="69"/>
      <c r="U618" s="31"/>
      <c r="V618" s="31"/>
      <c r="W618" s="31"/>
      <c r="X618" s="31"/>
      <c r="Y618" s="31"/>
      <c r="Z618" s="31"/>
      <c r="AA618" s="31"/>
      <c r="AB618" s="31"/>
      <c r="AC618" s="31"/>
      <c r="AD618" s="31"/>
      <c r="AE618" s="31"/>
      <c r="AT618" s="14" t="s">
        <v>126</v>
      </c>
      <c r="AU618" s="14" t="s">
        <v>74</v>
      </c>
    </row>
    <row r="619" spans="1:65" s="2" customFormat="1" ht="24.2" customHeight="1">
      <c r="A619" s="31"/>
      <c r="B619" s="32"/>
      <c r="C619" s="173" t="s">
        <v>1882</v>
      </c>
      <c r="D619" s="173" t="s">
        <v>128</v>
      </c>
      <c r="E619" s="174" t="s">
        <v>1883</v>
      </c>
      <c r="F619" s="175" t="s">
        <v>1884</v>
      </c>
      <c r="G619" s="176" t="s">
        <v>222</v>
      </c>
      <c r="H619" s="177">
        <v>3</v>
      </c>
      <c r="I619" s="178"/>
      <c r="J619" s="179">
        <f>ROUND(I619*H619,2)</f>
        <v>0</v>
      </c>
      <c r="K619" s="175" t="s">
        <v>122</v>
      </c>
      <c r="L619" s="180"/>
      <c r="M619" s="181" t="s">
        <v>1</v>
      </c>
      <c r="N619" s="182" t="s">
        <v>39</v>
      </c>
      <c r="O619" s="68"/>
      <c r="P619" s="164">
        <f>O619*H619</f>
        <v>0</v>
      </c>
      <c r="Q619" s="164">
        <v>0</v>
      </c>
      <c r="R619" s="164">
        <f>Q619*H619</f>
        <v>0</v>
      </c>
      <c r="S619" s="164">
        <v>0</v>
      </c>
      <c r="T619" s="165">
        <f>S619*H619</f>
        <v>0</v>
      </c>
      <c r="U619" s="31"/>
      <c r="V619" s="31"/>
      <c r="W619" s="31"/>
      <c r="X619" s="31"/>
      <c r="Y619" s="31"/>
      <c r="Z619" s="31"/>
      <c r="AA619" s="31"/>
      <c r="AB619" s="31"/>
      <c r="AC619" s="31"/>
      <c r="AD619" s="31"/>
      <c r="AE619" s="31"/>
      <c r="AR619" s="166" t="s">
        <v>131</v>
      </c>
      <c r="AT619" s="166" t="s">
        <v>128</v>
      </c>
      <c r="AU619" s="166" t="s">
        <v>74</v>
      </c>
      <c r="AY619" s="14" t="s">
        <v>124</v>
      </c>
      <c r="BE619" s="167">
        <f>IF(N619="základní",J619,0)</f>
        <v>0</v>
      </c>
      <c r="BF619" s="167">
        <f>IF(N619="snížená",J619,0)</f>
        <v>0</v>
      </c>
      <c r="BG619" s="167">
        <f>IF(N619="zákl. přenesená",J619,0)</f>
        <v>0</v>
      </c>
      <c r="BH619" s="167">
        <f>IF(N619="sníž. přenesená",J619,0)</f>
        <v>0</v>
      </c>
      <c r="BI619" s="167">
        <f>IF(N619="nulová",J619,0)</f>
        <v>0</v>
      </c>
      <c r="BJ619" s="14" t="s">
        <v>82</v>
      </c>
      <c r="BK619" s="167">
        <f>ROUND(I619*H619,2)</f>
        <v>0</v>
      </c>
      <c r="BL619" s="14" t="s">
        <v>131</v>
      </c>
      <c r="BM619" s="166" t="s">
        <v>1885</v>
      </c>
    </row>
    <row r="620" spans="1:65" s="2" customFormat="1" ht="19.5">
      <c r="A620" s="31"/>
      <c r="B620" s="32"/>
      <c r="C620" s="33"/>
      <c r="D620" s="168" t="s">
        <v>126</v>
      </c>
      <c r="E620" s="33"/>
      <c r="F620" s="169" t="s">
        <v>1884</v>
      </c>
      <c r="G620" s="33"/>
      <c r="H620" s="33"/>
      <c r="I620" s="170"/>
      <c r="J620" s="33"/>
      <c r="K620" s="33"/>
      <c r="L620" s="36"/>
      <c r="M620" s="171"/>
      <c r="N620" s="172"/>
      <c r="O620" s="68"/>
      <c r="P620" s="68"/>
      <c r="Q620" s="68"/>
      <c r="R620" s="68"/>
      <c r="S620" s="68"/>
      <c r="T620" s="69"/>
      <c r="U620" s="31"/>
      <c r="V620" s="31"/>
      <c r="W620" s="31"/>
      <c r="X620" s="31"/>
      <c r="Y620" s="31"/>
      <c r="Z620" s="31"/>
      <c r="AA620" s="31"/>
      <c r="AB620" s="31"/>
      <c r="AC620" s="31"/>
      <c r="AD620" s="31"/>
      <c r="AE620" s="31"/>
      <c r="AT620" s="14" t="s">
        <v>126</v>
      </c>
      <c r="AU620" s="14" t="s">
        <v>74</v>
      </c>
    </row>
    <row r="621" spans="1:65" s="2" customFormat="1" ht="37.9" customHeight="1">
      <c r="A621" s="31"/>
      <c r="B621" s="32"/>
      <c r="C621" s="155" t="s">
        <v>1886</v>
      </c>
      <c r="D621" s="155" t="s">
        <v>118</v>
      </c>
      <c r="E621" s="156" t="s">
        <v>1887</v>
      </c>
      <c r="F621" s="157" t="s">
        <v>1888</v>
      </c>
      <c r="G621" s="158" t="s">
        <v>222</v>
      </c>
      <c r="H621" s="159">
        <v>12</v>
      </c>
      <c r="I621" s="160"/>
      <c r="J621" s="161">
        <f>ROUND(I621*H621,2)</f>
        <v>0</v>
      </c>
      <c r="K621" s="157" t="s">
        <v>122</v>
      </c>
      <c r="L621" s="36"/>
      <c r="M621" s="162" t="s">
        <v>1</v>
      </c>
      <c r="N621" s="163" t="s">
        <v>39</v>
      </c>
      <c r="O621" s="68"/>
      <c r="P621" s="164">
        <f>O621*H621</f>
        <v>0</v>
      </c>
      <c r="Q621" s="164">
        <v>0</v>
      </c>
      <c r="R621" s="164">
        <f>Q621*H621</f>
        <v>0</v>
      </c>
      <c r="S621" s="164">
        <v>0</v>
      </c>
      <c r="T621" s="165">
        <f>S621*H621</f>
        <v>0</v>
      </c>
      <c r="U621" s="31"/>
      <c r="V621" s="31"/>
      <c r="W621" s="31"/>
      <c r="X621" s="31"/>
      <c r="Y621" s="31"/>
      <c r="Z621" s="31"/>
      <c r="AA621" s="31"/>
      <c r="AB621" s="31"/>
      <c r="AC621" s="31"/>
      <c r="AD621" s="31"/>
      <c r="AE621" s="31"/>
      <c r="AR621" s="166" t="s">
        <v>138</v>
      </c>
      <c r="AT621" s="166" t="s">
        <v>118</v>
      </c>
      <c r="AU621" s="166" t="s">
        <v>74</v>
      </c>
      <c r="AY621" s="14" t="s">
        <v>124</v>
      </c>
      <c r="BE621" s="167">
        <f>IF(N621="základní",J621,0)</f>
        <v>0</v>
      </c>
      <c r="BF621" s="167">
        <f>IF(N621="snížená",J621,0)</f>
        <v>0</v>
      </c>
      <c r="BG621" s="167">
        <f>IF(N621="zákl. přenesená",J621,0)</f>
        <v>0</v>
      </c>
      <c r="BH621" s="167">
        <f>IF(N621="sníž. přenesená",J621,0)</f>
        <v>0</v>
      </c>
      <c r="BI621" s="167">
        <f>IF(N621="nulová",J621,0)</f>
        <v>0</v>
      </c>
      <c r="BJ621" s="14" t="s">
        <v>82</v>
      </c>
      <c r="BK621" s="167">
        <f>ROUND(I621*H621,2)</f>
        <v>0</v>
      </c>
      <c r="BL621" s="14" t="s">
        <v>138</v>
      </c>
      <c r="BM621" s="166" t="s">
        <v>1889</v>
      </c>
    </row>
    <row r="622" spans="1:65" s="2" customFormat="1" ht="29.25">
      <c r="A622" s="31"/>
      <c r="B622" s="32"/>
      <c r="C622" s="33"/>
      <c r="D622" s="168" t="s">
        <v>126</v>
      </c>
      <c r="E622" s="33"/>
      <c r="F622" s="169" t="s">
        <v>1890</v>
      </c>
      <c r="G622" s="33"/>
      <c r="H622" s="33"/>
      <c r="I622" s="170"/>
      <c r="J622" s="33"/>
      <c r="K622" s="33"/>
      <c r="L622" s="36"/>
      <c r="M622" s="171"/>
      <c r="N622" s="172"/>
      <c r="O622" s="68"/>
      <c r="P622" s="68"/>
      <c r="Q622" s="68"/>
      <c r="R622" s="68"/>
      <c r="S622" s="68"/>
      <c r="T622" s="69"/>
      <c r="U622" s="31"/>
      <c r="V622" s="31"/>
      <c r="W622" s="31"/>
      <c r="X622" s="31"/>
      <c r="Y622" s="31"/>
      <c r="Z622" s="31"/>
      <c r="AA622" s="31"/>
      <c r="AB622" s="31"/>
      <c r="AC622" s="31"/>
      <c r="AD622" s="31"/>
      <c r="AE622" s="31"/>
      <c r="AT622" s="14" t="s">
        <v>126</v>
      </c>
      <c r="AU622" s="14" t="s">
        <v>74</v>
      </c>
    </row>
    <row r="623" spans="1:65" s="2" customFormat="1" ht="24.2" customHeight="1">
      <c r="A623" s="31"/>
      <c r="B623" s="32"/>
      <c r="C623" s="173" t="s">
        <v>1891</v>
      </c>
      <c r="D623" s="173" t="s">
        <v>128</v>
      </c>
      <c r="E623" s="174" t="s">
        <v>1892</v>
      </c>
      <c r="F623" s="175" t="s">
        <v>1893</v>
      </c>
      <c r="G623" s="176" t="s">
        <v>137</v>
      </c>
      <c r="H623" s="177">
        <v>2</v>
      </c>
      <c r="I623" s="178"/>
      <c r="J623" s="179">
        <f>ROUND(I623*H623,2)</f>
        <v>0</v>
      </c>
      <c r="K623" s="175" t="s">
        <v>122</v>
      </c>
      <c r="L623" s="180"/>
      <c r="M623" s="181" t="s">
        <v>1</v>
      </c>
      <c r="N623" s="182" t="s">
        <v>39</v>
      </c>
      <c r="O623" s="68"/>
      <c r="P623" s="164">
        <f>O623*H623</f>
        <v>0</v>
      </c>
      <c r="Q623" s="164">
        <v>0</v>
      </c>
      <c r="R623" s="164">
        <f>Q623*H623</f>
        <v>0</v>
      </c>
      <c r="S623" s="164">
        <v>0</v>
      </c>
      <c r="T623" s="165">
        <f>S623*H623</f>
        <v>0</v>
      </c>
      <c r="U623" s="31"/>
      <c r="V623" s="31"/>
      <c r="W623" s="31"/>
      <c r="X623" s="31"/>
      <c r="Y623" s="31"/>
      <c r="Z623" s="31"/>
      <c r="AA623" s="31"/>
      <c r="AB623" s="31"/>
      <c r="AC623" s="31"/>
      <c r="AD623" s="31"/>
      <c r="AE623" s="31"/>
      <c r="AR623" s="166" t="s">
        <v>131</v>
      </c>
      <c r="AT623" s="166" t="s">
        <v>128</v>
      </c>
      <c r="AU623" s="166" t="s">
        <v>74</v>
      </c>
      <c r="AY623" s="14" t="s">
        <v>124</v>
      </c>
      <c r="BE623" s="167">
        <f>IF(N623="základní",J623,0)</f>
        <v>0</v>
      </c>
      <c r="BF623" s="167">
        <f>IF(N623="snížená",J623,0)</f>
        <v>0</v>
      </c>
      <c r="BG623" s="167">
        <f>IF(N623="zákl. přenesená",J623,0)</f>
        <v>0</v>
      </c>
      <c r="BH623" s="167">
        <f>IF(N623="sníž. přenesená",J623,0)</f>
        <v>0</v>
      </c>
      <c r="BI623" s="167">
        <f>IF(N623="nulová",J623,0)</f>
        <v>0</v>
      </c>
      <c r="BJ623" s="14" t="s">
        <v>82</v>
      </c>
      <c r="BK623" s="167">
        <f>ROUND(I623*H623,2)</f>
        <v>0</v>
      </c>
      <c r="BL623" s="14" t="s">
        <v>131</v>
      </c>
      <c r="BM623" s="166" t="s">
        <v>1894</v>
      </c>
    </row>
    <row r="624" spans="1:65" s="2" customFormat="1" ht="19.5">
      <c r="A624" s="31"/>
      <c r="B624" s="32"/>
      <c r="C624" s="33"/>
      <c r="D624" s="168" t="s">
        <v>126</v>
      </c>
      <c r="E624" s="33"/>
      <c r="F624" s="169" t="s">
        <v>1893</v>
      </c>
      <c r="G624" s="33"/>
      <c r="H624" s="33"/>
      <c r="I624" s="170"/>
      <c r="J624" s="33"/>
      <c r="K624" s="33"/>
      <c r="L624" s="36"/>
      <c r="M624" s="171"/>
      <c r="N624" s="172"/>
      <c r="O624" s="68"/>
      <c r="P624" s="68"/>
      <c r="Q624" s="68"/>
      <c r="R624" s="68"/>
      <c r="S624" s="68"/>
      <c r="T624" s="69"/>
      <c r="U624" s="31"/>
      <c r="V624" s="31"/>
      <c r="W624" s="31"/>
      <c r="X624" s="31"/>
      <c r="Y624" s="31"/>
      <c r="Z624" s="31"/>
      <c r="AA624" s="31"/>
      <c r="AB624" s="31"/>
      <c r="AC624" s="31"/>
      <c r="AD624" s="31"/>
      <c r="AE624" s="31"/>
      <c r="AT624" s="14" t="s">
        <v>126</v>
      </c>
      <c r="AU624" s="14" t="s">
        <v>74</v>
      </c>
    </row>
    <row r="625" spans="1:65" s="2" customFormat="1" ht="21.75" customHeight="1">
      <c r="A625" s="31"/>
      <c r="B625" s="32"/>
      <c r="C625" s="155" t="s">
        <v>1895</v>
      </c>
      <c r="D625" s="155" t="s">
        <v>118</v>
      </c>
      <c r="E625" s="156" t="s">
        <v>1896</v>
      </c>
      <c r="F625" s="157" t="s">
        <v>1897</v>
      </c>
      <c r="G625" s="158" t="s">
        <v>137</v>
      </c>
      <c r="H625" s="159">
        <v>1</v>
      </c>
      <c r="I625" s="160"/>
      <c r="J625" s="161">
        <f>ROUND(I625*H625,2)</f>
        <v>0</v>
      </c>
      <c r="K625" s="157" t="s">
        <v>122</v>
      </c>
      <c r="L625" s="36"/>
      <c r="M625" s="162" t="s">
        <v>1</v>
      </c>
      <c r="N625" s="163" t="s">
        <v>39</v>
      </c>
      <c r="O625" s="68"/>
      <c r="P625" s="164">
        <f>O625*H625</f>
        <v>0</v>
      </c>
      <c r="Q625" s="164">
        <v>0</v>
      </c>
      <c r="R625" s="164">
        <f>Q625*H625</f>
        <v>0</v>
      </c>
      <c r="S625" s="164">
        <v>0</v>
      </c>
      <c r="T625" s="165">
        <f>S625*H625</f>
        <v>0</v>
      </c>
      <c r="U625" s="31"/>
      <c r="V625" s="31"/>
      <c r="W625" s="31"/>
      <c r="X625" s="31"/>
      <c r="Y625" s="31"/>
      <c r="Z625" s="31"/>
      <c r="AA625" s="31"/>
      <c r="AB625" s="31"/>
      <c r="AC625" s="31"/>
      <c r="AD625" s="31"/>
      <c r="AE625" s="31"/>
      <c r="AR625" s="166" t="s">
        <v>713</v>
      </c>
      <c r="AT625" s="166" t="s">
        <v>118</v>
      </c>
      <c r="AU625" s="166" t="s">
        <v>74</v>
      </c>
      <c r="AY625" s="14" t="s">
        <v>124</v>
      </c>
      <c r="BE625" s="167">
        <f>IF(N625="základní",J625,0)</f>
        <v>0</v>
      </c>
      <c r="BF625" s="167">
        <f>IF(N625="snížená",J625,0)</f>
        <v>0</v>
      </c>
      <c r="BG625" s="167">
        <f>IF(N625="zákl. přenesená",J625,0)</f>
        <v>0</v>
      </c>
      <c r="BH625" s="167">
        <f>IF(N625="sníž. přenesená",J625,0)</f>
        <v>0</v>
      </c>
      <c r="BI625" s="167">
        <f>IF(N625="nulová",J625,0)</f>
        <v>0</v>
      </c>
      <c r="BJ625" s="14" t="s">
        <v>82</v>
      </c>
      <c r="BK625" s="167">
        <f>ROUND(I625*H625,2)</f>
        <v>0</v>
      </c>
      <c r="BL625" s="14" t="s">
        <v>713</v>
      </c>
      <c r="BM625" s="166" t="s">
        <v>1898</v>
      </c>
    </row>
    <row r="626" spans="1:65" s="2" customFormat="1" ht="19.5">
      <c r="A626" s="31"/>
      <c r="B626" s="32"/>
      <c r="C626" s="33"/>
      <c r="D626" s="168" t="s">
        <v>126</v>
      </c>
      <c r="E626" s="33"/>
      <c r="F626" s="169" t="s">
        <v>1899</v>
      </c>
      <c r="G626" s="33"/>
      <c r="H626" s="33"/>
      <c r="I626" s="170"/>
      <c r="J626" s="33"/>
      <c r="K626" s="33"/>
      <c r="L626" s="36"/>
      <c r="M626" s="171"/>
      <c r="N626" s="172"/>
      <c r="O626" s="68"/>
      <c r="P626" s="68"/>
      <c r="Q626" s="68"/>
      <c r="R626" s="68"/>
      <c r="S626" s="68"/>
      <c r="T626" s="69"/>
      <c r="U626" s="31"/>
      <c r="V626" s="31"/>
      <c r="W626" s="31"/>
      <c r="X626" s="31"/>
      <c r="Y626" s="31"/>
      <c r="Z626" s="31"/>
      <c r="AA626" s="31"/>
      <c r="AB626" s="31"/>
      <c r="AC626" s="31"/>
      <c r="AD626" s="31"/>
      <c r="AE626" s="31"/>
      <c r="AT626" s="14" t="s">
        <v>126</v>
      </c>
      <c r="AU626" s="14" t="s">
        <v>74</v>
      </c>
    </row>
    <row r="627" spans="1:65" s="2" customFormat="1" ht="24.2" customHeight="1">
      <c r="A627" s="31"/>
      <c r="B627" s="32"/>
      <c r="C627" s="155" t="s">
        <v>1900</v>
      </c>
      <c r="D627" s="155" t="s">
        <v>118</v>
      </c>
      <c r="E627" s="156" t="s">
        <v>1901</v>
      </c>
      <c r="F627" s="157" t="s">
        <v>1902</v>
      </c>
      <c r="G627" s="158" t="s">
        <v>137</v>
      </c>
      <c r="H627" s="159">
        <v>1</v>
      </c>
      <c r="I627" s="160"/>
      <c r="J627" s="161">
        <f>ROUND(I627*H627,2)</f>
        <v>0</v>
      </c>
      <c r="K627" s="157" t="s">
        <v>122</v>
      </c>
      <c r="L627" s="36"/>
      <c r="M627" s="162" t="s">
        <v>1</v>
      </c>
      <c r="N627" s="163" t="s">
        <v>39</v>
      </c>
      <c r="O627" s="68"/>
      <c r="P627" s="164">
        <f>O627*H627</f>
        <v>0</v>
      </c>
      <c r="Q627" s="164">
        <v>0</v>
      </c>
      <c r="R627" s="164">
        <f>Q627*H627</f>
        <v>0</v>
      </c>
      <c r="S627" s="164">
        <v>0</v>
      </c>
      <c r="T627" s="165">
        <f>S627*H627</f>
        <v>0</v>
      </c>
      <c r="U627" s="31"/>
      <c r="V627" s="31"/>
      <c r="W627" s="31"/>
      <c r="X627" s="31"/>
      <c r="Y627" s="31"/>
      <c r="Z627" s="31"/>
      <c r="AA627" s="31"/>
      <c r="AB627" s="31"/>
      <c r="AC627" s="31"/>
      <c r="AD627" s="31"/>
      <c r="AE627" s="31"/>
      <c r="AR627" s="166" t="s">
        <v>713</v>
      </c>
      <c r="AT627" s="166" t="s">
        <v>118</v>
      </c>
      <c r="AU627" s="166" t="s">
        <v>74</v>
      </c>
      <c r="AY627" s="14" t="s">
        <v>124</v>
      </c>
      <c r="BE627" s="167">
        <f>IF(N627="základní",J627,0)</f>
        <v>0</v>
      </c>
      <c r="BF627" s="167">
        <f>IF(N627="snížená",J627,0)</f>
        <v>0</v>
      </c>
      <c r="BG627" s="167">
        <f>IF(N627="zákl. přenesená",J627,0)</f>
        <v>0</v>
      </c>
      <c r="BH627" s="167">
        <f>IF(N627="sníž. přenesená",J627,0)</f>
        <v>0</v>
      </c>
      <c r="BI627" s="167">
        <f>IF(N627="nulová",J627,0)</f>
        <v>0</v>
      </c>
      <c r="BJ627" s="14" t="s">
        <v>82</v>
      </c>
      <c r="BK627" s="167">
        <f>ROUND(I627*H627,2)</f>
        <v>0</v>
      </c>
      <c r="BL627" s="14" t="s">
        <v>713</v>
      </c>
      <c r="BM627" s="166" t="s">
        <v>1903</v>
      </c>
    </row>
    <row r="628" spans="1:65" s="2" customFormat="1" ht="19.5">
      <c r="A628" s="31"/>
      <c r="B628" s="32"/>
      <c r="C628" s="33"/>
      <c r="D628" s="168" t="s">
        <v>126</v>
      </c>
      <c r="E628" s="33"/>
      <c r="F628" s="169" t="s">
        <v>1904</v>
      </c>
      <c r="G628" s="33"/>
      <c r="H628" s="33"/>
      <c r="I628" s="170"/>
      <c r="J628" s="33"/>
      <c r="K628" s="33"/>
      <c r="L628" s="36"/>
      <c r="M628" s="171"/>
      <c r="N628" s="172"/>
      <c r="O628" s="68"/>
      <c r="P628" s="68"/>
      <c r="Q628" s="68"/>
      <c r="R628" s="68"/>
      <c r="S628" s="68"/>
      <c r="T628" s="69"/>
      <c r="U628" s="31"/>
      <c r="V628" s="31"/>
      <c r="W628" s="31"/>
      <c r="X628" s="31"/>
      <c r="Y628" s="31"/>
      <c r="Z628" s="31"/>
      <c r="AA628" s="31"/>
      <c r="AB628" s="31"/>
      <c r="AC628" s="31"/>
      <c r="AD628" s="31"/>
      <c r="AE628" s="31"/>
      <c r="AT628" s="14" t="s">
        <v>126</v>
      </c>
      <c r="AU628" s="14" t="s">
        <v>74</v>
      </c>
    </row>
    <row r="629" spans="1:65" s="2" customFormat="1" ht="24.2" customHeight="1">
      <c r="A629" s="31"/>
      <c r="B629" s="32"/>
      <c r="C629" s="155" t="s">
        <v>1905</v>
      </c>
      <c r="D629" s="155" t="s">
        <v>118</v>
      </c>
      <c r="E629" s="156" t="s">
        <v>1906</v>
      </c>
      <c r="F629" s="157" t="s">
        <v>1907</v>
      </c>
      <c r="G629" s="158" t="s">
        <v>137</v>
      </c>
      <c r="H629" s="159">
        <v>1</v>
      </c>
      <c r="I629" s="160"/>
      <c r="J629" s="161">
        <f>ROUND(I629*H629,2)</f>
        <v>0</v>
      </c>
      <c r="K629" s="157" t="s">
        <v>122</v>
      </c>
      <c r="L629" s="36"/>
      <c r="M629" s="162" t="s">
        <v>1</v>
      </c>
      <c r="N629" s="163" t="s">
        <v>39</v>
      </c>
      <c r="O629" s="68"/>
      <c r="P629" s="164">
        <f>O629*H629</f>
        <v>0</v>
      </c>
      <c r="Q629" s="164">
        <v>0</v>
      </c>
      <c r="R629" s="164">
        <f>Q629*H629</f>
        <v>0</v>
      </c>
      <c r="S629" s="164">
        <v>0</v>
      </c>
      <c r="T629" s="165">
        <f>S629*H629</f>
        <v>0</v>
      </c>
      <c r="U629" s="31"/>
      <c r="V629" s="31"/>
      <c r="W629" s="31"/>
      <c r="X629" s="31"/>
      <c r="Y629" s="31"/>
      <c r="Z629" s="31"/>
      <c r="AA629" s="31"/>
      <c r="AB629" s="31"/>
      <c r="AC629" s="31"/>
      <c r="AD629" s="31"/>
      <c r="AE629" s="31"/>
      <c r="AR629" s="166" t="s">
        <v>713</v>
      </c>
      <c r="AT629" s="166" t="s">
        <v>118</v>
      </c>
      <c r="AU629" s="166" t="s">
        <v>74</v>
      </c>
      <c r="AY629" s="14" t="s">
        <v>124</v>
      </c>
      <c r="BE629" s="167">
        <f>IF(N629="základní",J629,0)</f>
        <v>0</v>
      </c>
      <c r="BF629" s="167">
        <f>IF(N629="snížená",J629,0)</f>
        <v>0</v>
      </c>
      <c r="BG629" s="167">
        <f>IF(N629="zákl. přenesená",J629,0)</f>
        <v>0</v>
      </c>
      <c r="BH629" s="167">
        <f>IF(N629="sníž. přenesená",J629,0)</f>
        <v>0</v>
      </c>
      <c r="BI629" s="167">
        <f>IF(N629="nulová",J629,0)</f>
        <v>0</v>
      </c>
      <c r="BJ629" s="14" t="s">
        <v>82</v>
      </c>
      <c r="BK629" s="167">
        <f>ROUND(I629*H629,2)</f>
        <v>0</v>
      </c>
      <c r="BL629" s="14" t="s">
        <v>713</v>
      </c>
      <c r="BM629" s="166" t="s">
        <v>1908</v>
      </c>
    </row>
    <row r="630" spans="1:65" s="2" customFormat="1" ht="19.5">
      <c r="A630" s="31"/>
      <c r="B630" s="32"/>
      <c r="C630" s="33"/>
      <c r="D630" s="168" t="s">
        <v>126</v>
      </c>
      <c r="E630" s="33"/>
      <c r="F630" s="169" t="s">
        <v>1907</v>
      </c>
      <c r="G630" s="33"/>
      <c r="H630" s="33"/>
      <c r="I630" s="170"/>
      <c r="J630" s="33"/>
      <c r="K630" s="33"/>
      <c r="L630" s="36"/>
      <c r="M630" s="171"/>
      <c r="N630" s="172"/>
      <c r="O630" s="68"/>
      <c r="P630" s="68"/>
      <c r="Q630" s="68"/>
      <c r="R630" s="68"/>
      <c r="S630" s="68"/>
      <c r="T630" s="69"/>
      <c r="U630" s="31"/>
      <c r="V630" s="31"/>
      <c r="W630" s="31"/>
      <c r="X630" s="31"/>
      <c r="Y630" s="31"/>
      <c r="Z630" s="31"/>
      <c r="AA630" s="31"/>
      <c r="AB630" s="31"/>
      <c r="AC630" s="31"/>
      <c r="AD630" s="31"/>
      <c r="AE630" s="31"/>
      <c r="AT630" s="14" t="s">
        <v>126</v>
      </c>
      <c r="AU630" s="14" t="s">
        <v>74</v>
      </c>
    </row>
    <row r="631" spans="1:65" s="2" customFormat="1" ht="16.5" customHeight="1">
      <c r="A631" s="31"/>
      <c r="B631" s="32"/>
      <c r="C631" s="155" t="s">
        <v>1909</v>
      </c>
      <c r="D631" s="155" t="s">
        <v>118</v>
      </c>
      <c r="E631" s="156" t="s">
        <v>1910</v>
      </c>
      <c r="F631" s="157" t="s">
        <v>1911</v>
      </c>
      <c r="G631" s="158" t="s">
        <v>137</v>
      </c>
      <c r="H631" s="159">
        <v>3</v>
      </c>
      <c r="I631" s="160"/>
      <c r="J631" s="161">
        <f>ROUND(I631*H631,2)</f>
        <v>0</v>
      </c>
      <c r="K631" s="157" t="s">
        <v>122</v>
      </c>
      <c r="L631" s="36"/>
      <c r="M631" s="162" t="s">
        <v>1</v>
      </c>
      <c r="N631" s="163" t="s">
        <v>39</v>
      </c>
      <c r="O631" s="68"/>
      <c r="P631" s="164">
        <f>O631*H631</f>
        <v>0</v>
      </c>
      <c r="Q631" s="164">
        <v>0</v>
      </c>
      <c r="R631" s="164">
        <f>Q631*H631</f>
        <v>0</v>
      </c>
      <c r="S631" s="164">
        <v>0</v>
      </c>
      <c r="T631" s="165">
        <f>S631*H631</f>
        <v>0</v>
      </c>
      <c r="U631" s="31"/>
      <c r="V631" s="31"/>
      <c r="W631" s="31"/>
      <c r="X631" s="31"/>
      <c r="Y631" s="31"/>
      <c r="Z631" s="31"/>
      <c r="AA631" s="31"/>
      <c r="AB631" s="31"/>
      <c r="AC631" s="31"/>
      <c r="AD631" s="31"/>
      <c r="AE631" s="31"/>
      <c r="AR631" s="166" t="s">
        <v>713</v>
      </c>
      <c r="AT631" s="166" t="s">
        <v>118</v>
      </c>
      <c r="AU631" s="166" t="s">
        <v>74</v>
      </c>
      <c r="AY631" s="14" t="s">
        <v>124</v>
      </c>
      <c r="BE631" s="167">
        <f>IF(N631="základní",J631,0)</f>
        <v>0</v>
      </c>
      <c r="BF631" s="167">
        <f>IF(N631="snížená",J631,0)</f>
        <v>0</v>
      </c>
      <c r="BG631" s="167">
        <f>IF(N631="zákl. přenesená",J631,0)</f>
        <v>0</v>
      </c>
      <c r="BH631" s="167">
        <f>IF(N631="sníž. přenesená",J631,0)</f>
        <v>0</v>
      </c>
      <c r="BI631" s="167">
        <f>IF(N631="nulová",J631,0)</f>
        <v>0</v>
      </c>
      <c r="BJ631" s="14" t="s">
        <v>82</v>
      </c>
      <c r="BK631" s="167">
        <f>ROUND(I631*H631,2)</f>
        <v>0</v>
      </c>
      <c r="BL631" s="14" t="s">
        <v>713</v>
      </c>
      <c r="BM631" s="166" t="s">
        <v>1912</v>
      </c>
    </row>
    <row r="632" spans="1:65" s="2" customFormat="1" ht="29.25">
      <c r="A632" s="31"/>
      <c r="B632" s="32"/>
      <c r="C632" s="33"/>
      <c r="D632" s="168" t="s">
        <v>126</v>
      </c>
      <c r="E632" s="33"/>
      <c r="F632" s="169" t="s">
        <v>1913</v>
      </c>
      <c r="G632" s="33"/>
      <c r="H632" s="33"/>
      <c r="I632" s="170"/>
      <c r="J632" s="33"/>
      <c r="K632" s="33"/>
      <c r="L632" s="36"/>
      <c r="M632" s="171"/>
      <c r="N632" s="172"/>
      <c r="O632" s="68"/>
      <c r="P632" s="68"/>
      <c r="Q632" s="68"/>
      <c r="R632" s="68"/>
      <c r="S632" s="68"/>
      <c r="T632" s="69"/>
      <c r="U632" s="31"/>
      <c r="V632" s="31"/>
      <c r="W632" s="31"/>
      <c r="X632" s="31"/>
      <c r="Y632" s="31"/>
      <c r="Z632" s="31"/>
      <c r="AA632" s="31"/>
      <c r="AB632" s="31"/>
      <c r="AC632" s="31"/>
      <c r="AD632" s="31"/>
      <c r="AE632" s="31"/>
      <c r="AT632" s="14" t="s">
        <v>126</v>
      </c>
      <c r="AU632" s="14" t="s">
        <v>74</v>
      </c>
    </row>
    <row r="633" spans="1:65" s="2" customFormat="1" ht="16.5" customHeight="1">
      <c r="A633" s="31"/>
      <c r="B633" s="32"/>
      <c r="C633" s="155" t="s">
        <v>1914</v>
      </c>
      <c r="D633" s="155" t="s">
        <v>118</v>
      </c>
      <c r="E633" s="156" t="s">
        <v>1915</v>
      </c>
      <c r="F633" s="157" t="s">
        <v>1916</v>
      </c>
      <c r="G633" s="158" t="s">
        <v>121</v>
      </c>
      <c r="H633" s="159">
        <v>2</v>
      </c>
      <c r="I633" s="160"/>
      <c r="J633" s="161">
        <f>ROUND(I633*H633,2)</f>
        <v>0</v>
      </c>
      <c r="K633" s="157" t="s">
        <v>122</v>
      </c>
      <c r="L633" s="36"/>
      <c r="M633" s="162" t="s">
        <v>1</v>
      </c>
      <c r="N633" s="163" t="s">
        <v>39</v>
      </c>
      <c r="O633" s="68"/>
      <c r="P633" s="164">
        <f>O633*H633</f>
        <v>0</v>
      </c>
      <c r="Q633" s="164">
        <v>0</v>
      </c>
      <c r="R633" s="164">
        <f>Q633*H633</f>
        <v>0</v>
      </c>
      <c r="S633" s="164">
        <v>0</v>
      </c>
      <c r="T633" s="165">
        <f>S633*H633</f>
        <v>0</v>
      </c>
      <c r="U633" s="31"/>
      <c r="V633" s="31"/>
      <c r="W633" s="31"/>
      <c r="X633" s="31"/>
      <c r="Y633" s="31"/>
      <c r="Z633" s="31"/>
      <c r="AA633" s="31"/>
      <c r="AB633" s="31"/>
      <c r="AC633" s="31"/>
      <c r="AD633" s="31"/>
      <c r="AE633" s="31"/>
      <c r="AR633" s="166" t="s">
        <v>123</v>
      </c>
      <c r="AT633" s="166" t="s">
        <v>118</v>
      </c>
      <c r="AU633" s="166" t="s">
        <v>74</v>
      </c>
      <c r="AY633" s="14" t="s">
        <v>124</v>
      </c>
      <c r="BE633" s="167">
        <f>IF(N633="základní",J633,0)</f>
        <v>0</v>
      </c>
      <c r="BF633" s="167">
        <f>IF(N633="snížená",J633,0)</f>
        <v>0</v>
      </c>
      <c r="BG633" s="167">
        <f>IF(N633="zákl. přenesená",J633,0)</f>
        <v>0</v>
      </c>
      <c r="BH633" s="167">
        <f>IF(N633="sníž. přenesená",J633,0)</f>
        <v>0</v>
      </c>
      <c r="BI633" s="167">
        <f>IF(N633="nulová",J633,0)</f>
        <v>0</v>
      </c>
      <c r="BJ633" s="14" t="s">
        <v>82</v>
      </c>
      <c r="BK633" s="167">
        <f>ROUND(I633*H633,2)</f>
        <v>0</v>
      </c>
      <c r="BL633" s="14" t="s">
        <v>123</v>
      </c>
      <c r="BM633" s="166" t="s">
        <v>1917</v>
      </c>
    </row>
    <row r="634" spans="1:65" s="2" customFormat="1" ht="48.75">
      <c r="A634" s="31"/>
      <c r="B634" s="32"/>
      <c r="C634" s="33"/>
      <c r="D634" s="168" t="s">
        <v>126</v>
      </c>
      <c r="E634" s="33"/>
      <c r="F634" s="169" t="s">
        <v>1918</v>
      </c>
      <c r="G634" s="33"/>
      <c r="H634" s="33"/>
      <c r="I634" s="170"/>
      <c r="J634" s="33"/>
      <c r="K634" s="33"/>
      <c r="L634" s="36"/>
      <c r="M634" s="171"/>
      <c r="N634" s="172"/>
      <c r="O634" s="68"/>
      <c r="P634" s="68"/>
      <c r="Q634" s="68"/>
      <c r="R634" s="68"/>
      <c r="S634" s="68"/>
      <c r="T634" s="69"/>
      <c r="U634" s="31"/>
      <c r="V634" s="31"/>
      <c r="W634" s="31"/>
      <c r="X634" s="31"/>
      <c r="Y634" s="31"/>
      <c r="Z634" s="31"/>
      <c r="AA634" s="31"/>
      <c r="AB634" s="31"/>
      <c r="AC634" s="31"/>
      <c r="AD634" s="31"/>
      <c r="AE634" s="31"/>
      <c r="AT634" s="14" t="s">
        <v>126</v>
      </c>
      <c r="AU634" s="14" t="s">
        <v>74</v>
      </c>
    </row>
    <row r="635" spans="1:65" s="2" customFormat="1" ht="16.5" customHeight="1">
      <c r="A635" s="31"/>
      <c r="B635" s="32"/>
      <c r="C635" s="173" t="s">
        <v>1919</v>
      </c>
      <c r="D635" s="173" t="s">
        <v>128</v>
      </c>
      <c r="E635" s="174" t="s">
        <v>1920</v>
      </c>
      <c r="F635" s="175" t="s">
        <v>1921</v>
      </c>
      <c r="G635" s="176" t="s">
        <v>153</v>
      </c>
      <c r="H635" s="177">
        <v>4.2</v>
      </c>
      <c r="I635" s="178"/>
      <c r="J635" s="179">
        <f>ROUND(I635*H635,2)</f>
        <v>0</v>
      </c>
      <c r="K635" s="175" t="s">
        <v>122</v>
      </c>
      <c r="L635" s="180"/>
      <c r="M635" s="181" t="s">
        <v>1</v>
      </c>
      <c r="N635" s="182" t="s">
        <v>39</v>
      </c>
      <c r="O635" s="68"/>
      <c r="P635" s="164">
        <f>O635*H635</f>
        <v>0</v>
      </c>
      <c r="Q635" s="164">
        <v>1</v>
      </c>
      <c r="R635" s="164">
        <f>Q635*H635</f>
        <v>4.2</v>
      </c>
      <c r="S635" s="164">
        <v>0</v>
      </c>
      <c r="T635" s="165">
        <f>S635*H635</f>
        <v>0</v>
      </c>
      <c r="U635" s="31"/>
      <c r="V635" s="31"/>
      <c r="W635" s="31"/>
      <c r="X635" s="31"/>
      <c r="Y635" s="31"/>
      <c r="Z635" s="31"/>
      <c r="AA635" s="31"/>
      <c r="AB635" s="31"/>
      <c r="AC635" s="31"/>
      <c r="AD635" s="31"/>
      <c r="AE635" s="31"/>
      <c r="AR635" s="166" t="s">
        <v>163</v>
      </c>
      <c r="AT635" s="166" t="s">
        <v>128</v>
      </c>
      <c r="AU635" s="166" t="s">
        <v>74</v>
      </c>
      <c r="AY635" s="14" t="s">
        <v>124</v>
      </c>
      <c r="BE635" s="167">
        <f>IF(N635="základní",J635,0)</f>
        <v>0</v>
      </c>
      <c r="BF635" s="167">
        <f>IF(N635="snížená",J635,0)</f>
        <v>0</v>
      </c>
      <c r="BG635" s="167">
        <f>IF(N635="zákl. přenesená",J635,0)</f>
        <v>0</v>
      </c>
      <c r="BH635" s="167">
        <f>IF(N635="sníž. přenesená",J635,0)</f>
        <v>0</v>
      </c>
      <c r="BI635" s="167">
        <f>IF(N635="nulová",J635,0)</f>
        <v>0</v>
      </c>
      <c r="BJ635" s="14" t="s">
        <v>82</v>
      </c>
      <c r="BK635" s="167">
        <f>ROUND(I635*H635,2)</f>
        <v>0</v>
      </c>
      <c r="BL635" s="14" t="s">
        <v>123</v>
      </c>
      <c r="BM635" s="166" t="s">
        <v>1922</v>
      </c>
    </row>
    <row r="636" spans="1:65" s="2" customFormat="1" ht="11.25">
      <c r="A636" s="31"/>
      <c r="B636" s="32"/>
      <c r="C636" s="33"/>
      <c r="D636" s="168" t="s">
        <v>126</v>
      </c>
      <c r="E636" s="33"/>
      <c r="F636" s="169" t="s">
        <v>1921</v>
      </c>
      <c r="G636" s="33"/>
      <c r="H636" s="33"/>
      <c r="I636" s="170"/>
      <c r="J636" s="33"/>
      <c r="K636" s="33"/>
      <c r="L636" s="36"/>
      <c r="M636" s="171"/>
      <c r="N636" s="172"/>
      <c r="O636" s="68"/>
      <c r="P636" s="68"/>
      <c r="Q636" s="68"/>
      <c r="R636" s="68"/>
      <c r="S636" s="68"/>
      <c r="T636" s="69"/>
      <c r="U636" s="31"/>
      <c r="V636" s="31"/>
      <c r="W636" s="31"/>
      <c r="X636" s="31"/>
      <c r="Y636" s="31"/>
      <c r="Z636" s="31"/>
      <c r="AA636" s="31"/>
      <c r="AB636" s="31"/>
      <c r="AC636" s="31"/>
      <c r="AD636" s="31"/>
      <c r="AE636" s="31"/>
      <c r="AT636" s="14" t="s">
        <v>126</v>
      </c>
      <c r="AU636" s="14" t="s">
        <v>74</v>
      </c>
    </row>
    <row r="637" spans="1:65" s="2" customFormat="1" ht="37.9" customHeight="1">
      <c r="A637" s="31"/>
      <c r="B637" s="32"/>
      <c r="C637" s="155" t="s">
        <v>1923</v>
      </c>
      <c r="D637" s="155" t="s">
        <v>118</v>
      </c>
      <c r="E637" s="156" t="s">
        <v>1924</v>
      </c>
      <c r="F637" s="157" t="s">
        <v>1925</v>
      </c>
      <c r="G637" s="158" t="s">
        <v>137</v>
      </c>
      <c r="H637" s="159">
        <v>2</v>
      </c>
      <c r="I637" s="160"/>
      <c r="J637" s="161">
        <f>ROUND(I637*H637,2)</f>
        <v>0</v>
      </c>
      <c r="K637" s="157" t="s">
        <v>122</v>
      </c>
      <c r="L637" s="36"/>
      <c r="M637" s="162" t="s">
        <v>1</v>
      </c>
      <c r="N637" s="163" t="s">
        <v>39</v>
      </c>
      <c r="O637" s="68"/>
      <c r="P637" s="164">
        <f>O637*H637</f>
        <v>0</v>
      </c>
      <c r="Q637" s="164">
        <v>0</v>
      </c>
      <c r="R637" s="164">
        <f>Q637*H637</f>
        <v>0</v>
      </c>
      <c r="S637" s="164">
        <v>0</v>
      </c>
      <c r="T637" s="165">
        <f>S637*H637</f>
        <v>0</v>
      </c>
      <c r="U637" s="31"/>
      <c r="V637" s="31"/>
      <c r="W637" s="31"/>
      <c r="X637" s="31"/>
      <c r="Y637" s="31"/>
      <c r="Z637" s="31"/>
      <c r="AA637" s="31"/>
      <c r="AB637" s="31"/>
      <c r="AC637" s="31"/>
      <c r="AD637" s="31"/>
      <c r="AE637" s="31"/>
      <c r="AR637" s="166" t="s">
        <v>713</v>
      </c>
      <c r="AT637" s="166" t="s">
        <v>118</v>
      </c>
      <c r="AU637" s="166" t="s">
        <v>74</v>
      </c>
      <c r="AY637" s="14" t="s">
        <v>124</v>
      </c>
      <c r="BE637" s="167">
        <f>IF(N637="základní",J637,0)</f>
        <v>0</v>
      </c>
      <c r="BF637" s="167">
        <f>IF(N637="snížená",J637,0)</f>
        <v>0</v>
      </c>
      <c r="BG637" s="167">
        <f>IF(N637="zákl. přenesená",J637,0)</f>
        <v>0</v>
      </c>
      <c r="BH637" s="167">
        <f>IF(N637="sníž. přenesená",J637,0)</f>
        <v>0</v>
      </c>
      <c r="BI637" s="167">
        <f>IF(N637="nulová",J637,0)</f>
        <v>0</v>
      </c>
      <c r="BJ637" s="14" t="s">
        <v>82</v>
      </c>
      <c r="BK637" s="167">
        <f>ROUND(I637*H637,2)</f>
        <v>0</v>
      </c>
      <c r="BL637" s="14" t="s">
        <v>713</v>
      </c>
      <c r="BM637" s="166" t="s">
        <v>1926</v>
      </c>
    </row>
    <row r="638" spans="1:65" s="2" customFormat="1" ht="58.5">
      <c r="A638" s="31"/>
      <c r="B638" s="32"/>
      <c r="C638" s="33"/>
      <c r="D638" s="168" t="s">
        <v>126</v>
      </c>
      <c r="E638" s="33"/>
      <c r="F638" s="169" t="s">
        <v>1927</v>
      </c>
      <c r="G638" s="33"/>
      <c r="H638" s="33"/>
      <c r="I638" s="170"/>
      <c r="J638" s="33"/>
      <c r="K638" s="33"/>
      <c r="L638" s="36"/>
      <c r="M638" s="171"/>
      <c r="N638" s="172"/>
      <c r="O638" s="68"/>
      <c r="P638" s="68"/>
      <c r="Q638" s="68"/>
      <c r="R638" s="68"/>
      <c r="S638" s="68"/>
      <c r="T638" s="69"/>
      <c r="U638" s="31"/>
      <c r="V638" s="31"/>
      <c r="W638" s="31"/>
      <c r="X638" s="31"/>
      <c r="Y638" s="31"/>
      <c r="Z638" s="31"/>
      <c r="AA638" s="31"/>
      <c r="AB638" s="31"/>
      <c r="AC638" s="31"/>
      <c r="AD638" s="31"/>
      <c r="AE638" s="31"/>
      <c r="AT638" s="14" t="s">
        <v>126</v>
      </c>
      <c r="AU638" s="14" t="s">
        <v>74</v>
      </c>
    </row>
    <row r="639" spans="1:65" s="2" customFormat="1" ht="24.2" customHeight="1">
      <c r="A639" s="31"/>
      <c r="B639" s="32"/>
      <c r="C639" s="155" t="s">
        <v>1928</v>
      </c>
      <c r="D639" s="155" t="s">
        <v>118</v>
      </c>
      <c r="E639" s="156" t="s">
        <v>1929</v>
      </c>
      <c r="F639" s="157" t="s">
        <v>1930</v>
      </c>
      <c r="G639" s="158" t="s">
        <v>137</v>
      </c>
      <c r="H639" s="159">
        <v>3</v>
      </c>
      <c r="I639" s="160"/>
      <c r="J639" s="161">
        <f>ROUND(I639*H639,2)</f>
        <v>0</v>
      </c>
      <c r="K639" s="157" t="s">
        <v>122</v>
      </c>
      <c r="L639" s="36"/>
      <c r="M639" s="162" t="s">
        <v>1</v>
      </c>
      <c r="N639" s="163" t="s">
        <v>39</v>
      </c>
      <c r="O639" s="68"/>
      <c r="P639" s="164">
        <f>O639*H639</f>
        <v>0</v>
      </c>
      <c r="Q639" s="164">
        <v>0</v>
      </c>
      <c r="R639" s="164">
        <f>Q639*H639</f>
        <v>0</v>
      </c>
      <c r="S639" s="164">
        <v>0</v>
      </c>
      <c r="T639" s="165">
        <f>S639*H639</f>
        <v>0</v>
      </c>
      <c r="U639" s="31"/>
      <c r="V639" s="31"/>
      <c r="W639" s="31"/>
      <c r="X639" s="31"/>
      <c r="Y639" s="31"/>
      <c r="Z639" s="31"/>
      <c r="AA639" s="31"/>
      <c r="AB639" s="31"/>
      <c r="AC639" s="31"/>
      <c r="AD639" s="31"/>
      <c r="AE639" s="31"/>
      <c r="AR639" s="166" t="s">
        <v>713</v>
      </c>
      <c r="AT639" s="166" t="s">
        <v>118</v>
      </c>
      <c r="AU639" s="166" t="s">
        <v>74</v>
      </c>
      <c r="AY639" s="14" t="s">
        <v>124</v>
      </c>
      <c r="BE639" s="167">
        <f>IF(N639="základní",J639,0)</f>
        <v>0</v>
      </c>
      <c r="BF639" s="167">
        <f>IF(N639="snížená",J639,0)</f>
        <v>0</v>
      </c>
      <c r="BG639" s="167">
        <f>IF(N639="zákl. přenesená",J639,0)</f>
        <v>0</v>
      </c>
      <c r="BH639" s="167">
        <f>IF(N639="sníž. přenesená",J639,0)</f>
        <v>0</v>
      </c>
      <c r="BI639" s="167">
        <f>IF(N639="nulová",J639,0)</f>
        <v>0</v>
      </c>
      <c r="BJ639" s="14" t="s">
        <v>82</v>
      </c>
      <c r="BK639" s="167">
        <f>ROUND(I639*H639,2)</f>
        <v>0</v>
      </c>
      <c r="BL639" s="14" t="s">
        <v>713</v>
      </c>
      <c r="BM639" s="166" t="s">
        <v>1931</v>
      </c>
    </row>
    <row r="640" spans="1:65" s="2" customFormat="1" ht="39">
      <c r="A640" s="31"/>
      <c r="B640" s="32"/>
      <c r="C640" s="33"/>
      <c r="D640" s="168" t="s">
        <v>126</v>
      </c>
      <c r="E640" s="33"/>
      <c r="F640" s="169" t="s">
        <v>1932</v>
      </c>
      <c r="G640" s="33"/>
      <c r="H640" s="33"/>
      <c r="I640" s="170"/>
      <c r="J640" s="33"/>
      <c r="K640" s="33"/>
      <c r="L640" s="36"/>
      <c r="M640" s="171"/>
      <c r="N640" s="172"/>
      <c r="O640" s="68"/>
      <c r="P640" s="68"/>
      <c r="Q640" s="68"/>
      <c r="R640" s="68"/>
      <c r="S640" s="68"/>
      <c r="T640" s="69"/>
      <c r="U640" s="31"/>
      <c r="V640" s="31"/>
      <c r="W640" s="31"/>
      <c r="X640" s="31"/>
      <c r="Y640" s="31"/>
      <c r="Z640" s="31"/>
      <c r="AA640" s="31"/>
      <c r="AB640" s="31"/>
      <c r="AC640" s="31"/>
      <c r="AD640" s="31"/>
      <c r="AE640" s="31"/>
      <c r="AT640" s="14" t="s">
        <v>126</v>
      </c>
      <c r="AU640" s="14" t="s">
        <v>74</v>
      </c>
    </row>
    <row r="641" spans="1:65" s="2" customFormat="1" ht="24.2" customHeight="1">
      <c r="A641" s="31"/>
      <c r="B641" s="32"/>
      <c r="C641" s="155" t="s">
        <v>1933</v>
      </c>
      <c r="D641" s="155" t="s">
        <v>118</v>
      </c>
      <c r="E641" s="156" t="s">
        <v>1934</v>
      </c>
      <c r="F641" s="157" t="s">
        <v>1935</v>
      </c>
      <c r="G641" s="158" t="s">
        <v>147</v>
      </c>
      <c r="H641" s="159">
        <v>62</v>
      </c>
      <c r="I641" s="160"/>
      <c r="J641" s="161">
        <f>ROUND(I641*H641,2)</f>
        <v>0</v>
      </c>
      <c r="K641" s="157" t="s">
        <v>122</v>
      </c>
      <c r="L641" s="36"/>
      <c r="M641" s="162" t="s">
        <v>1</v>
      </c>
      <c r="N641" s="163" t="s">
        <v>39</v>
      </c>
      <c r="O641" s="68"/>
      <c r="P641" s="164">
        <f>O641*H641</f>
        <v>0</v>
      </c>
      <c r="Q641" s="164">
        <v>0</v>
      </c>
      <c r="R641" s="164">
        <f>Q641*H641</f>
        <v>0</v>
      </c>
      <c r="S641" s="164">
        <v>0</v>
      </c>
      <c r="T641" s="165">
        <f>S641*H641</f>
        <v>0</v>
      </c>
      <c r="U641" s="31"/>
      <c r="V641" s="31"/>
      <c r="W641" s="31"/>
      <c r="X641" s="31"/>
      <c r="Y641" s="31"/>
      <c r="Z641" s="31"/>
      <c r="AA641" s="31"/>
      <c r="AB641" s="31"/>
      <c r="AC641" s="31"/>
      <c r="AD641" s="31"/>
      <c r="AE641" s="31"/>
      <c r="AR641" s="166" t="s">
        <v>713</v>
      </c>
      <c r="AT641" s="166" t="s">
        <v>118</v>
      </c>
      <c r="AU641" s="166" t="s">
        <v>74</v>
      </c>
      <c r="AY641" s="14" t="s">
        <v>124</v>
      </c>
      <c r="BE641" s="167">
        <f>IF(N641="základní",J641,0)</f>
        <v>0</v>
      </c>
      <c r="BF641" s="167">
        <f>IF(N641="snížená",J641,0)</f>
        <v>0</v>
      </c>
      <c r="BG641" s="167">
        <f>IF(N641="zákl. přenesená",J641,0)</f>
        <v>0</v>
      </c>
      <c r="BH641" s="167">
        <f>IF(N641="sníž. přenesená",J641,0)</f>
        <v>0</v>
      </c>
      <c r="BI641" s="167">
        <f>IF(N641="nulová",J641,0)</f>
        <v>0</v>
      </c>
      <c r="BJ641" s="14" t="s">
        <v>82</v>
      </c>
      <c r="BK641" s="167">
        <f>ROUND(I641*H641,2)</f>
        <v>0</v>
      </c>
      <c r="BL641" s="14" t="s">
        <v>713</v>
      </c>
      <c r="BM641" s="166" t="s">
        <v>1936</v>
      </c>
    </row>
    <row r="642" spans="1:65" s="2" customFormat="1" ht="48.75">
      <c r="A642" s="31"/>
      <c r="B642" s="32"/>
      <c r="C642" s="33"/>
      <c r="D642" s="168" t="s">
        <v>126</v>
      </c>
      <c r="E642" s="33"/>
      <c r="F642" s="169" t="s">
        <v>1937</v>
      </c>
      <c r="G642" s="33"/>
      <c r="H642" s="33"/>
      <c r="I642" s="170"/>
      <c r="J642" s="33"/>
      <c r="K642" s="33"/>
      <c r="L642" s="36"/>
      <c r="M642" s="171"/>
      <c r="N642" s="172"/>
      <c r="O642" s="68"/>
      <c r="P642" s="68"/>
      <c r="Q642" s="68"/>
      <c r="R642" s="68"/>
      <c r="S642" s="68"/>
      <c r="T642" s="69"/>
      <c r="U642" s="31"/>
      <c r="V642" s="31"/>
      <c r="W642" s="31"/>
      <c r="X642" s="31"/>
      <c r="Y642" s="31"/>
      <c r="Z642" s="31"/>
      <c r="AA642" s="31"/>
      <c r="AB642" s="31"/>
      <c r="AC642" s="31"/>
      <c r="AD642" s="31"/>
      <c r="AE642" s="31"/>
      <c r="AT642" s="14" t="s">
        <v>126</v>
      </c>
      <c r="AU642" s="14" t="s">
        <v>74</v>
      </c>
    </row>
    <row r="643" spans="1:65" s="2" customFormat="1" ht="16.5" customHeight="1">
      <c r="A643" s="31"/>
      <c r="B643" s="32"/>
      <c r="C643" s="155" t="s">
        <v>1938</v>
      </c>
      <c r="D643" s="155" t="s">
        <v>118</v>
      </c>
      <c r="E643" s="156" t="s">
        <v>1939</v>
      </c>
      <c r="F643" s="157" t="s">
        <v>1940</v>
      </c>
      <c r="G643" s="158" t="s">
        <v>147</v>
      </c>
      <c r="H643" s="159">
        <v>26</v>
      </c>
      <c r="I643" s="160"/>
      <c r="J643" s="161">
        <f>ROUND(I643*H643,2)</f>
        <v>0</v>
      </c>
      <c r="K643" s="157" t="s">
        <v>122</v>
      </c>
      <c r="L643" s="36"/>
      <c r="M643" s="162" t="s">
        <v>1</v>
      </c>
      <c r="N643" s="163" t="s">
        <v>39</v>
      </c>
      <c r="O643" s="68"/>
      <c r="P643" s="164">
        <f>O643*H643</f>
        <v>0</v>
      </c>
      <c r="Q643" s="164">
        <v>0</v>
      </c>
      <c r="R643" s="164">
        <f>Q643*H643</f>
        <v>0</v>
      </c>
      <c r="S643" s="164">
        <v>0</v>
      </c>
      <c r="T643" s="165">
        <f>S643*H643</f>
        <v>0</v>
      </c>
      <c r="U643" s="31"/>
      <c r="V643" s="31"/>
      <c r="W643" s="31"/>
      <c r="X643" s="31"/>
      <c r="Y643" s="31"/>
      <c r="Z643" s="31"/>
      <c r="AA643" s="31"/>
      <c r="AB643" s="31"/>
      <c r="AC643" s="31"/>
      <c r="AD643" s="31"/>
      <c r="AE643" s="31"/>
      <c r="AR643" s="166" t="s">
        <v>713</v>
      </c>
      <c r="AT643" s="166" t="s">
        <v>118</v>
      </c>
      <c r="AU643" s="166" t="s">
        <v>74</v>
      </c>
      <c r="AY643" s="14" t="s">
        <v>124</v>
      </c>
      <c r="BE643" s="167">
        <f>IF(N643="základní",J643,0)</f>
        <v>0</v>
      </c>
      <c r="BF643" s="167">
        <f>IF(N643="snížená",J643,0)</f>
        <v>0</v>
      </c>
      <c r="BG643" s="167">
        <f>IF(N643="zákl. přenesená",J643,0)</f>
        <v>0</v>
      </c>
      <c r="BH643" s="167">
        <f>IF(N643="sníž. přenesená",J643,0)</f>
        <v>0</v>
      </c>
      <c r="BI643" s="167">
        <f>IF(N643="nulová",J643,0)</f>
        <v>0</v>
      </c>
      <c r="BJ643" s="14" t="s">
        <v>82</v>
      </c>
      <c r="BK643" s="167">
        <f>ROUND(I643*H643,2)</f>
        <v>0</v>
      </c>
      <c r="BL643" s="14" t="s">
        <v>713</v>
      </c>
      <c r="BM643" s="166" t="s">
        <v>1941</v>
      </c>
    </row>
    <row r="644" spans="1:65" s="2" customFormat="1" ht="19.5">
      <c r="A644" s="31"/>
      <c r="B644" s="32"/>
      <c r="C644" s="33"/>
      <c r="D644" s="168" t="s">
        <v>126</v>
      </c>
      <c r="E644" s="33"/>
      <c r="F644" s="169" t="s">
        <v>1942</v>
      </c>
      <c r="G644" s="33"/>
      <c r="H644" s="33"/>
      <c r="I644" s="170"/>
      <c r="J644" s="33"/>
      <c r="K644" s="33"/>
      <c r="L644" s="36"/>
      <c r="M644" s="171"/>
      <c r="N644" s="172"/>
      <c r="O644" s="68"/>
      <c r="P644" s="68"/>
      <c r="Q644" s="68"/>
      <c r="R644" s="68"/>
      <c r="S644" s="68"/>
      <c r="T644" s="69"/>
      <c r="U644" s="31"/>
      <c r="V644" s="31"/>
      <c r="W644" s="31"/>
      <c r="X644" s="31"/>
      <c r="Y644" s="31"/>
      <c r="Z644" s="31"/>
      <c r="AA644" s="31"/>
      <c r="AB644" s="31"/>
      <c r="AC644" s="31"/>
      <c r="AD644" s="31"/>
      <c r="AE644" s="31"/>
      <c r="AT644" s="14" t="s">
        <v>126</v>
      </c>
      <c r="AU644" s="14" t="s">
        <v>74</v>
      </c>
    </row>
    <row r="645" spans="1:65" s="2" customFormat="1" ht="16.5" customHeight="1">
      <c r="A645" s="31"/>
      <c r="B645" s="32"/>
      <c r="C645" s="155" t="s">
        <v>1943</v>
      </c>
      <c r="D645" s="155" t="s">
        <v>118</v>
      </c>
      <c r="E645" s="156" t="s">
        <v>1944</v>
      </c>
      <c r="F645" s="157" t="s">
        <v>1945</v>
      </c>
      <c r="G645" s="158" t="s">
        <v>147</v>
      </c>
      <c r="H645" s="159">
        <v>6</v>
      </c>
      <c r="I645" s="160"/>
      <c r="J645" s="161">
        <f>ROUND(I645*H645,2)</f>
        <v>0</v>
      </c>
      <c r="K645" s="157" t="s">
        <v>122</v>
      </c>
      <c r="L645" s="36"/>
      <c r="M645" s="162" t="s">
        <v>1</v>
      </c>
      <c r="N645" s="163" t="s">
        <v>39</v>
      </c>
      <c r="O645" s="68"/>
      <c r="P645" s="164">
        <f>O645*H645</f>
        <v>0</v>
      </c>
      <c r="Q645" s="164">
        <v>0</v>
      </c>
      <c r="R645" s="164">
        <f>Q645*H645</f>
        <v>0</v>
      </c>
      <c r="S645" s="164">
        <v>0</v>
      </c>
      <c r="T645" s="165">
        <f>S645*H645</f>
        <v>0</v>
      </c>
      <c r="U645" s="31"/>
      <c r="V645" s="31"/>
      <c r="W645" s="31"/>
      <c r="X645" s="31"/>
      <c r="Y645" s="31"/>
      <c r="Z645" s="31"/>
      <c r="AA645" s="31"/>
      <c r="AB645" s="31"/>
      <c r="AC645" s="31"/>
      <c r="AD645" s="31"/>
      <c r="AE645" s="31"/>
      <c r="AR645" s="166" t="s">
        <v>713</v>
      </c>
      <c r="AT645" s="166" t="s">
        <v>118</v>
      </c>
      <c r="AU645" s="166" t="s">
        <v>74</v>
      </c>
      <c r="AY645" s="14" t="s">
        <v>124</v>
      </c>
      <c r="BE645" s="167">
        <f>IF(N645="základní",J645,0)</f>
        <v>0</v>
      </c>
      <c r="BF645" s="167">
        <f>IF(N645="snížená",J645,0)</f>
        <v>0</v>
      </c>
      <c r="BG645" s="167">
        <f>IF(N645="zákl. přenesená",J645,0)</f>
        <v>0</v>
      </c>
      <c r="BH645" s="167">
        <f>IF(N645="sníž. přenesená",J645,0)</f>
        <v>0</v>
      </c>
      <c r="BI645" s="167">
        <f>IF(N645="nulová",J645,0)</f>
        <v>0</v>
      </c>
      <c r="BJ645" s="14" t="s">
        <v>82</v>
      </c>
      <c r="BK645" s="167">
        <f>ROUND(I645*H645,2)</f>
        <v>0</v>
      </c>
      <c r="BL645" s="14" t="s">
        <v>713</v>
      </c>
      <c r="BM645" s="166" t="s">
        <v>1946</v>
      </c>
    </row>
    <row r="646" spans="1:65" s="2" customFormat="1" ht="29.25">
      <c r="A646" s="31"/>
      <c r="B646" s="32"/>
      <c r="C646" s="33"/>
      <c r="D646" s="168" t="s">
        <v>126</v>
      </c>
      <c r="E646" s="33"/>
      <c r="F646" s="169" t="s">
        <v>1947</v>
      </c>
      <c r="G646" s="33"/>
      <c r="H646" s="33"/>
      <c r="I646" s="170"/>
      <c r="J646" s="33"/>
      <c r="K646" s="33"/>
      <c r="L646" s="36"/>
      <c r="M646" s="171"/>
      <c r="N646" s="172"/>
      <c r="O646" s="68"/>
      <c r="P646" s="68"/>
      <c r="Q646" s="68"/>
      <c r="R646" s="68"/>
      <c r="S646" s="68"/>
      <c r="T646" s="69"/>
      <c r="U646" s="31"/>
      <c r="V646" s="31"/>
      <c r="W646" s="31"/>
      <c r="X646" s="31"/>
      <c r="Y646" s="31"/>
      <c r="Z646" s="31"/>
      <c r="AA646" s="31"/>
      <c r="AB646" s="31"/>
      <c r="AC646" s="31"/>
      <c r="AD646" s="31"/>
      <c r="AE646" s="31"/>
      <c r="AT646" s="14" t="s">
        <v>126</v>
      </c>
      <c r="AU646" s="14" t="s">
        <v>74</v>
      </c>
    </row>
    <row r="647" spans="1:65" s="2" customFormat="1" ht="24.2" customHeight="1">
      <c r="A647" s="31"/>
      <c r="B647" s="32"/>
      <c r="C647" s="155" t="s">
        <v>1948</v>
      </c>
      <c r="D647" s="155" t="s">
        <v>118</v>
      </c>
      <c r="E647" s="156" t="s">
        <v>1949</v>
      </c>
      <c r="F647" s="157" t="s">
        <v>1008</v>
      </c>
      <c r="G647" s="158" t="s">
        <v>147</v>
      </c>
      <c r="H647" s="159">
        <v>27</v>
      </c>
      <c r="I647" s="160"/>
      <c r="J647" s="161">
        <f>ROUND(I647*H647,2)</f>
        <v>0</v>
      </c>
      <c r="K647" s="157" t="s">
        <v>122</v>
      </c>
      <c r="L647" s="36"/>
      <c r="M647" s="162" t="s">
        <v>1</v>
      </c>
      <c r="N647" s="163" t="s">
        <v>39</v>
      </c>
      <c r="O647" s="68"/>
      <c r="P647" s="164">
        <f>O647*H647</f>
        <v>0</v>
      </c>
      <c r="Q647" s="164">
        <v>0</v>
      </c>
      <c r="R647" s="164">
        <f>Q647*H647</f>
        <v>0</v>
      </c>
      <c r="S647" s="164">
        <v>0</v>
      </c>
      <c r="T647" s="165">
        <f>S647*H647</f>
        <v>0</v>
      </c>
      <c r="U647" s="31"/>
      <c r="V647" s="31"/>
      <c r="W647" s="31"/>
      <c r="X647" s="31"/>
      <c r="Y647" s="31"/>
      <c r="Z647" s="31"/>
      <c r="AA647" s="31"/>
      <c r="AB647" s="31"/>
      <c r="AC647" s="31"/>
      <c r="AD647" s="31"/>
      <c r="AE647" s="31"/>
      <c r="AR647" s="166" t="s">
        <v>713</v>
      </c>
      <c r="AT647" s="166" t="s">
        <v>118</v>
      </c>
      <c r="AU647" s="166" t="s">
        <v>74</v>
      </c>
      <c r="AY647" s="14" t="s">
        <v>124</v>
      </c>
      <c r="BE647" s="167">
        <f>IF(N647="základní",J647,0)</f>
        <v>0</v>
      </c>
      <c r="BF647" s="167">
        <f>IF(N647="snížená",J647,0)</f>
        <v>0</v>
      </c>
      <c r="BG647" s="167">
        <f>IF(N647="zákl. přenesená",J647,0)</f>
        <v>0</v>
      </c>
      <c r="BH647" s="167">
        <f>IF(N647="sníž. přenesená",J647,0)</f>
        <v>0</v>
      </c>
      <c r="BI647" s="167">
        <f>IF(N647="nulová",J647,0)</f>
        <v>0</v>
      </c>
      <c r="BJ647" s="14" t="s">
        <v>82</v>
      </c>
      <c r="BK647" s="167">
        <f>ROUND(I647*H647,2)</f>
        <v>0</v>
      </c>
      <c r="BL647" s="14" t="s">
        <v>713</v>
      </c>
      <c r="BM647" s="166" t="s">
        <v>1950</v>
      </c>
    </row>
    <row r="648" spans="1:65" s="2" customFormat="1" ht="29.25">
      <c r="A648" s="31"/>
      <c r="B648" s="32"/>
      <c r="C648" s="33"/>
      <c r="D648" s="168" t="s">
        <v>126</v>
      </c>
      <c r="E648" s="33"/>
      <c r="F648" s="169" t="s">
        <v>1010</v>
      </c>
      <c r="G648" s="33"/>
      <c r="H648" s="33"/>
      <c r="I648" s="170"/>
      <c r="J648" s="33"/>
      <c r="K648" s="33"/>
      <c r="L648" s="36"/>
      <c r="M648" s="171"/>
      <c r="N648" s="172"/>
      <c r="O648" s="68"/>
      <c r="P648" s="68"/>
      <c r="Q648" s="68"/>
      <c r="R648" s="68"/>
      <c r="S648" s="68"/>
      <c r="T648" s="69"/>
      <c r="U648" s="31"/>
      <c r="V648" s="31"/>
      <c r="W648" s="31"/>
      <c r="X648" s="31"/>
      <c r="Y648" s="31"/>
      <c r="Z648" s="31"/>
      <c r="AA648" s="31"/>
      <c r="AB648" s="31"/>
      <c r="AC648" s="31"/>
      <c r="AD648" s="31"/>
      <c r="AE648" s="31"/>
      <c r="AT648" s="14" t="s">
        <v>126</v>
      </c>
      <c r="AU648" s="14" t="s">
        <v>74</v>
      </c>
    </row>
    <row r="649" spans="1:65" s="2" customFormat="1" ht="62.65" customHeight="1">
      <c r="A649" s="31"/>
      <c r="B649" s="32"/>
      <c r="C649" s="155" t="s">
        <v>1951</v>
      </c>
      <c r="D649" s="155" t="s">
        <v>118</v>
      </c>
      <c r="E649" s="156" t="s">
        <v>1952</v>
      </c>
      <c r="F649" s="157" t="s">
        <v>1953</v>
      </c>
      <c r="G649" s="158" t="s">
        <v>153</v>
      </c>
      <c r="H649" s="159">
        <v>0.6</v>
      </c>
      <c r="I649" s="160"/>
      <c r="J649" s="161">
        <f>ROUND(I649*H649,2)</f>
        <v>0</v>
      </c>
      <c r="K649" s="157" t="s">
        <v>122</v>
      </c>
      <c r="L649" s="36"/>
      <c r="M649" s="162" t="s">
        <v>1</v>
      </c>
      <c r="N649" s="163" t="s">
        <v>39</v>
      </c>
      <c r="O649" s="68"/>
      <c r="P649" s="164">
        <f>O649*H649</f>
        <v>0</v>
      </c>
      <c r="Q649" s="164">
        <v>0</v>
      </c>
      <c r="R649" s="164">
        <f>Q649*H649</f>
        <v>0</v>
      </c>
      <c r="S649" s="164">
        <v>0</v>
      </c>
      <c r="T649" s="165">
        <f>S649*H649</f>
        <v>0</v>
      </c>
      <c r="U649" s="31"/>
      <c r="V649" s="31"/>
      <c r="W649" s="31"/>
      <c r="X649" s="31"/>
      <c r="Y649" s="31"/>
      <c r="Z649" s="31"/>
      <c r="AA649" s="31"/>
      <c r="AB649" s="31"/>
      <c r="AC649" s="31"/>
      <c r="AD649" s="31"/>
      <c r="AE649" s="31"/>
      <c r="AR649" s="166" t="s">
        <v>713</v>
      </c>
      <c r="AT649" s="166" t="s">
        <v>118</v>
      </c>
      <c r="AU649" s="166" t="s">
        <v>74</v>
      </c>
      <c r="AY649" s="14" t="s">
        <v>124</v>
      </c>
      <c r="BE649" s="167">
        <f>IF(N649="základní",J649,0)</f>
        <v>0</v>
      </c>
      <c r="BF649" s="167">
        <f>IF(N649="snížená",J649,0)</f>
        <v>0</v>
      </c>
      <c r="BG649" s="167">
        <f>IF(N649="zákl. přenesená",J649,0)</f>
        <v>0</v>
      </c>
      <c r="BH649" s="167">
        <f>IF(N649="sníž. přenesená",J649,0)</f>
        <v>0</v>
      </c>
      <c r="BI649" s="167">
        <f>IF(N649="nulová",J649,0)</f>
        <v>0</v>
      </c>
      <c r="BJ649" s="14" t="s">
        <v>82</v>
      </c>
      <c r="BK649" s="167">
        <f>ROUND(I649*H649,2)</f>
        <v>0</v>
      </c>
      <c r="BL649" s="14" t="s">
        <v>713</v>
      </c>
      <c r="BM649" s="166" t="s">
        <v>1954</v>
      </c>
    </row>
    <row r="650" spans="1:65" s="2" customFormat="1" ht="78">
      <c r="A650" s="31"/>
      <c r="B650" s="32"/>
      <c r="C650" s="33"/>
      <c r="D650" s="168" t="s">
        <v>126</v>
      </c>
      <c r="E650" s="33"/>
      <c r="F650" s="169" t="s">
        <v>1955</v>
      </c>
      <c r="G650" s="33"/>
      <c r="H650" s="33"/>
      <c r="I650" s="170"/>
      <c r="J650" s="33"/>
      <c r="K650" s="33"/>
      <c r="L650" s="36"/>
      <c r="M650" s="171"/>
      <c r="N650" s="172"/>
      <c r="O650" s="68"/>
      <c r="P650" s="68"/>
      <c r="Q650" s="68"/>
      <c r="R650" s="68"/>
      <c r="S650" s="68"/>
      <c r="T650" s="69"/>
      <c r="U650" s="31"/>
      <c r="V650" s="31"/>
      <c r="W650" s="31"/>
      <c r="X650" s="31"/>
      <c r="Y650" s="31"/>
      <c r="Z650" s="31"/>
      <c r="AA650" s="31"/>
      <c r="AB650" s="31"/>
      <c r="AC650" s="31"/>
      <c r="AD650" s="31"/>
      <c r="AE650" s="31"/>
      <c r="AT650" s="14" t="s">
        <v>126</v>
      </c>
      <c r="AU650" s="14" t="s">
        <v>74</v>
      </c>
    </row>
    <row r="651" spans="1:65" s="2" customFormat="1" ht="19.5">
      <c r="A651" s="31"/>
      <c r="B651" s="32"/>
      <c r="C651" s="33"/>
      <c r="D651" s="168" t="s">
        <v>156</v>
      </c>
      <c r="E651" s="33"/>
      <c r="F651" s="183" t="s">
        <v>157</v>
      </c>
      <c r="G651" s="33"/>
      <c r="H651" s="33"/>
      <c r="I651" s="170"/>
      <c r="J651" s="33"/>
      <c r="K651" s="33"/>
      <c r="L651" s="36"/>
      <c r="M651" s="171"/>
      <c r="N651" s="172"/>
      <c r="O651" s="68"/>
      <c r="P651" s="68"/>
      <c r="Q651" s="68"/>
      <c r="R651" s="68"/>
      <c r="S651" s="68"/>
      <c r="T651" s="69"/>
      <c r="U651" s="31"/>
      <c r="V651" s="31"/>
      <c r="W651" s="31"/>
      <c r="X651" s="31"/>
      <c r="Y651" s="31"/>
      <c r="Z651" s="31"/>
      <c r="AA651" s="31"/>
      <c r="AB651" s="31"/>
      <c r="AC651" s="31"/>
      <c r="AD651" s="31"/>
      <c r="AE651" s="31"/>
      <c r="AT651" s="14" t="s">
        <v>156</v>
      </c>
      <c r="AU651" s="14" t="s">
        <v>74</v>
      </c>
    </row>
    <row r="652" spans="1:65" s="2" customFormat="1" ht="24.2" customHeight="1">
      <c r="A652" s="31"/>
      <c r="B652" s="32"/>
      <c r="C652" s="155" t="s">
        <v>1956</v>
      </c>
      <c r="D652" s="155" t="s">
        <v>118</v>
      </c>
      <c r="E652" s="156" t="s">
        <v>1957</v>
      </c>
      <c r="F652" s="157" t="s">
        <v>1958</v>
      </c>
      <c r="G652" s="158" t="s">
        <v>121</v>
      </c>
      <c r="H652" s="159">
        <v>150.19999999999999</v>
      </c>
      <c r="I652" s="160"/>
      <c r="J652" s="161">
        <f>ROUND(I652*H652,2)</f>
        <v>0</v>
      </c>
      <c r="K652" s="157" t="s">
        <v>1</v>
      </c>
      <c r="L652" s="36"/>
      <c r="M652" s="162" t="s">
        <v>1</v>
      </c>
      <c r="N652" s="163" t="s">
        <v>39</v>
      </c>
      <c r="O652" s="68"/>
      <c r="P652" s="164">
        <f>O652*H652</f>
        <v>0</v>
      </c>
      <c r="Q652" s="164">
        <v>0</v>
      </c>
      <c r="R652" s="164">
        <f>Q652*H652</f>
        <v>0</v>
      </c>
      <c r="S652" s="164">
        <v>0</v>
      </c>
      <c r="T652" s="165">
        <f>S652*H652</f>
        <v>0</v>
      </c>
      <c r="U652" s="31"/>
      <c r="V652" s="31"/>
      <c r="W652" s="31"/>
      <c r="X652" s="31"/>
      <c r="Y652" s="31"/>
      <c r="Z652" s="31"/>
      <c r="AA652" s="31"/>
      <c r="AB652" s="31"/>
      <c r="AC652" s="31"/>
      <c r="AD652" s="31"/>
      <c r="AE652" s="31"/>
      <c r="AR652" s="166" t="s">
        <v>123</v>
      </c>
      <c r="AT652" s="166" t="s">
        <v>118</v>
      </c>
      <c r="AU652" s="166" t="s">
        <v>74</v>
      </c>
      <c r="AY652" s="14" t="s">
        <v>124</v>
      </c>
      <c r="BE652" s="167">
        <f>IF(N652="základní",J652,0)</f>
        <v>0</v>
      </c>
      <c r="BF652" s="167">
        <f>IF(N652="snížená",J652,0)</f>
        <v>0</v>
      </c>
      <c r="BG652" s="167">
        <f>IF(N652="zákl. přenesená",J652,0)</f>
        <v>0</v>
      </c>
      <c r="BH652" s="167">
        <f>IF(N652="sníž. přenesená",J652,0)</f>
        <v>0</v>
      </c>
      <c r="BI652" s="167">
        <f>IF(N652="nulová",J652,0)</f>
        <v>0</v>
      </c>
      <c r="BJ652" s="14" t="s">
        <v>82</v>
      </c>
      <c r="BK652" s="167">
        <f>ROUND(I652*H652,2)</f>
        <v>0</v>
      </c>
      <c r="BL652" s="14" t="s">
        <v>123</v>
      </c>
      <c r="BM652" s="166" t="s">
        <v>1959</v>
      </c>
    </row>
    <row r="653" spans="1:65" s="2" customFormat="1" ht="29.25">
      <c r="A653" s="31"/>
      <c r="B653" s="32"/>
      <c r="C653" s="33"/>
      <c r="D653" s="168" t="s">
        <v>126</v>
      </c>
      <c r="E653" s="33"/>
      <c r="F653" s="169" t="s">
        <v>1960</v>
      </c>
      <c r="G653" s="33"/>
      <c r="H653" s="33"/>
      <c r="I653" s="170"/>
      <c r="J653" s="33"/>
      <c r="K653" s="33"/>
      <c r="L653" s="36"/>
      <c r="M653" s="171"/>
      <c r="N653" s="172"/>
      <c r="O653" s="68"/>
      <c r="P653" s="68"/>
      <c r="Q653" s="68"/>
      <c r="R653" s="68"/>
      <c r="S653" s="68"/>
      <c r="T653" s="69"/>
      <c r="U653" s="31"/>
      <c r="V653" s="31"/>
      <c r="W653" s="31"/>
      <c r="X653" s="31"/>
      <c r="Y653" s="31"/>
      <c r="Z653" s="31"/>
      <c r="AA653" s="31"/>
      <c r="AB653" s="31"/>
      <c r="AC653" s="31"/>
      <c r="AD653" s="31"/>
      <c r="AE653" s="31"/>
      <c r="AT653" s="14" t="s">
        <v>126</v>
      </c>
      <c r="AU653" s="14" t="s">
        <v>74</v>
      </c>
    </row>
    <row r="654" spans="1:65" s="2" customFormat="1" ht="24.2" customHeight="1">
      <c r="A654" s="31"/>
      <c r="B654" s="32"/>
      <c r="C654" s="155" t="s">
        <v>1961</v>
      </c>
      <c r="D654" s="155" t="s">
        <v>118</v>
      </c>
      <c r="E654" s="156" t="s">
        <v>1962</v>
      </c>
      <c r="F654" s="157" t="s">
        <v>1963</v>
      </c>
      <c r="G654" s="158" t="s">
        <v>121</v>
      </c>
      <c r="H654" s="159">
        <v>150.19999999999999</v>
      </c>
      <c r="I654" s="160"/>
      <c r="J654" s="161">
        <f>ROUND(I654*H654,2)</f>
        <v>0</v>
      </c>
      <c r="K654" s="157" t="s">
        <v>1</v>
      </c>
      <c r="L654" s="36"/>
      <c r="M654" s="162" t="s">
        <v>1</v>
      </c>
      <c r="N654" s="163" t="s">
        <v>39</v>
      </c>
      <c r="O654" s="68"/>
      <c r="P654" s="164">
        <f>O654*H654</f>
        <v>0</v>
      </c>
      <c r="Q654" s="164">
        <v>0</v>
      </c>
      <c r="R654" s="164">
        <f>Q654*H654</f>
        <v>0</v>
      </c>
      <c r="S654" s="164">
        <v>0</v>
      </c>
      <c r="T654" s="165">
        <f>S654*H654</f>
        <v>0</v>
      </c>
      <c r="U654" s="31"/>
      <c r="V654" s="31"/>
      <c r="W654" s="31"/>
      <c r="X654" s="31"/>
      <c r="Y654" s="31"/>
      <c r="Z654" s="31"/>
      <c r="AA654" s="31"/>
      <c r="AB654" s="31"/>
      <c r="AC654" s="31"/>
      <c r="AD654" s="31"/>
      <c r="AE654" s="31"/>
      <c r="AR654" s="166" t="s">
        <v>123</v>
      </c>
      <c r="AT654" s="166" t="s">
        <v>118</v>
      </c>
      <c r="AU654" s="166" t="s">
        <v>74</v>
      </c>
      <c r="AY654" s="14" t="s">
        <v>124</v>
      </c>
      <c r="BE654" s="167">
        <f>IF(N654="základní",J654,0)</f>
        <v>0</v>
      </c>
      <c r="BF654" s="167">
        <f>IF(N654="snížená",J654,0)</f>
        <v>0</v>
      </c>
      <c r="BG654" s="167">
        <f>IF(N654="zákl. přenesená",J654,0)</f>
        <v>0</v>
      </c>
      <c r="BH654" s="167">
        <f>IF(N654="sníž. přenesená",J654,0)</f>
        <v>0</v>
      </c>
      <c r="BI654" s="167">
        <f>IF(N654="nulová",J654,0)</f>
        <v>0</v>
      </c>
      <c r="BJ654" s="14" t="s">
        <v>82</v>
      </c>
      <c r="BK654" s="167">
        <f>ROUND(I654*H654,2)</f>
        <v>0</v>
      </c>
      <c r="BL654" s="14" t="s">
        <v>123</v>
      </c>
      <c r="BM654" s="166" t="s">
        <v>1964</v>
      </c>
    </row>
    <row r="655" spans="1:65" s="2" customFormat="1" ht="29.25">
      <c r="A655" s="31"/>
      <c r="B655" s="32"/>
      <c r="C655" s="33"/>
      <c r="D655" s="168" t="s">
        <v>126</v>
      </c>
      <c r="E655" s="33"/>
      <c r="F655" s="169" t="s">
        <v>1965</v>
      </c>
      <c r="G655" s="33"/>
      <c r="H655" s="33"/>
      <c r="I655" s="170"/>
      <c r="J655" s="33"/>
      <c r="K655" s="33"/>
      <c r="L655" s="36"/>
      <c r="M655" s="171"/>
      <c r="N655" s="172"/>
      <c r="O655" s="68"/>
      <c r="P655" s="68"/>
      <c r="Q655" s="68"/>
      <c r="R655" s="68"/>
      <c r="S655" s="68"/>
      <c r="T655" s="69"/>
      <c r="U655" s="31"/>
      <c r="V655" s="31"/>
      <c r="W655" s="31"/>
      <c r="X655" s="31"/>
      <c r="Y655" s="31"/>
      <c r="Z655" s="31"/>
      <c r="AA655" s="31"/>
      <c r="AB655" s="31"/>
      <c r="AC655" s="31"/>
      <c r="AD655" s="31"/>
      <c r="AE655" s="31"/>
      <c r="AT655" s="14" t="s">
        <v>126</v>
      </c>
      <c r="AU655" s="14" t="s">
        <v>74</v>
      </c>
    </row>
    <row r="656" spans="1:65" s="2" customFormat="1" ht="24.2" customHeight="1">
      <c r="A656" s="31"/>
      <c r="B656" s="32"/>
      <c r="C656" s="155" t="s">
        <v>1966</v>
      </c>
      <c r="D656" s="155" t="s">
        <v>118</v>
      </c>
      <c r="E656" s="156" t="s">
        <v>1967</v>
      </c>
      <c r="F656" s="157" t="s">
        <v>1968</v>
      </c>
      <c r="G656" s="158" t="s">
        <v>121</v>
      </c>
      <c r="H656" s="159">
        <v>0.22500000000000001</v>
      </c>
      <c r="I656" s="160"/>
      <c r="J656" s="161">
        <f>ROUND(I656*H656,2)</f>
        <v>0</v>
      </c>
      <c r="K656" s="157" t="s">
        <v>1</v>
      </c>
      <c r="L656" s="36"/>
      <c r="M656" s="162" t="s">
        <v>1</v>
      </c>
      <c r="N656" s="163" t="s">
        <v>39</v>
      </c>
      <c r="O656" s="68"/>
      <c r="P656" s="164">
        <f>O656*H656</f>
        <v>0</v>
      </c>
      <c r="Q656" s="164">
        <v>2.16</v>
      </c>
      <c r="R656" s="164">
        <f>Q656*H656</f>
        <v>0.48600000000000004</v>
      </c>
      <c r="S656" s="164">
        <v>0</v>
      </c>
      <c r="T656" s="165">
        <f>S656*H656</f>
        <v>0</v>
      </c>
      <c r="U656" s="31"/>
      <c r="V656" s="31"/>
      <c r="W656" s="31"/>
      <c r="X656" s="31"/>
      <c r="Y656" s="31"/>
      <c r="Z656" s="31"/>
      <c r="AA656" s="31"/>
      <c r="AB656" s="31"/>
      <c r="AC656" s="31"/>
      <c r="AD656" s="31"/>
      <c r="AE656" s="31"/>
      <c r="AR656" s="166" t="s">
        <v>123</v>
      </c>
      <c r="AT656" s="166" t="s">
        <v>118</v>
      </c>
      <c r="AU656" s="166" t="s">
        <v>74</v>
      </c>
      <c r="AY656" s="14" t="s">
        <v>124</v>
      </c>
      <c r="BE656" s="167">
        <f>IF(N656="základní",J656,0)</f>
        <v>0</v>
      </c>
      <c r="BF656" s="167">
        <f>IF(N656="snížená",J656,0)</f>
        <v>0</v>
      </c>
      <c r="BG656" s="167">
        <f>IF(N656="zákl. přenesená",J656,0)</f>
        <v>0</v>
      </c>
      <c r="BH656" s="167">
        <f>IF(N656="sníž. přenesená",J656,0)</f>
        <v>0</v>
      </c>
      <c r="BI656" s="167">
        <f>IF(N656="nulová",J656,0)</f>
        <v>0</v>
      </c>
      <c r="BJ656" s="14" t="s">
        <v>82</v>
      </c>
      <c r="BK656" s="167">
        <f>ROUND(I656*H656,2)</f>
        <v>0</v>
      </c>
      <c r="BL656" s="14" t="s">
        <v>123</v>
      </c>
      <c r="BM656" s="166" t="s">
        <v>1969</v>
      </c>
    </row>
    <row r="657" spans="1:65" s="2" customFormat="1" ht="19.5">
      <c r="A657" s="31"/>
      <c r="B657" s="32"/>
      <c r="C657" s="33"/>
      <c r="D657" s="168" t="s">
        <v>126</v>
      </c>
      <c r="E657" s="33"/>
      <c r="F657" s="169" t="s">
        <v>1970</v>
      </c>
      <c r="G657" s="33"/>
      <c r="H657" s="33"/>
      <c r="I657" s="170"/>
      <c r="J657" s="33"/>
      <c r="K657" s="33"/>
      <c r="L657" s="36"/>
      <c r="M657" s="171"/>
      <c r="N657" s="172"/>
      <c r="O657" s="68"/>
      <c r="P657" s="68"/>
      <c r="Q657" s="68"/>
      <c r="R657" s="68"/>
      <c r="S657" s="68"/>
      <c r="T657" s="69"/>
      <c r="U657" s="31"/>
      <c r="V657" s="31"/>
      <c r="W657" s="31"/>
      <c r="X657" s="31"/>
      <c r="Y657" s="31"/>
      <c r="Z657" s="31"/>
      <c r="AA657" s="31"/>
      <c r="AB657" s="31"/>
      <c r="AC657" s="31"/>
      <c r="AD657" s="31"/>
      <c r="AE657" s="31"/>
      <c r="AT657" s="14" t="s">
        <v>126</v>
      </c>
      <c r="AU657" s="14" t="s">
        <v>74</v>
      </c>
    </row>
    <row r="658" spans="1:65" s="2" customFormat="1" ht="24.2" customHeight="1">
      <c r="A658" s="31"/>
      <c r="B658" s="32"/>
      <c r="C658" s="155" t="s">
        <v>1971</v>
      </c>
      <c r="D658" s="155" t="s">
        <v>118</v>
      </c>
      <c r="E658" s="156" t="s">
        <v>1972</v>
      </c>
      <c r="F658" s="157" t="s">
        <v>1973</v>
      </c>
      <c r="G658" s="158" t="s">
        <v>121</v>
      </c>
      <c r="H658" s="159">
        <v>0.22500000000000001</v>
      </c>
      <c r="I658" s="160"/>
      <c r="J658" s="161">
        <f>ROUND(I658*H658,2)</f>
        <v>0</v>
      </c>
      <c r="K658" s="157" t="s">
        <v>1</v>
      </c>
      <c r="L658" s="36"/>
      <c r="M658" s="162" t="s">
        <v>1</v>
      </c>
      <c r="N658" s="163" t="s">
        <v>39</v>
      </c>
      <c r="O658" s="68"/>
      <c r="P658" s="164">
        <f>O658*H658</f>
        <v>0</v>
      </c>
      <c r="Q658" s="164">
        <v>1.98</v>
      </c>
      <c r="R658" s="164">
        <f>Q658*H658</f>
        <v>0.44550000000000001</v>
      </c>
      <c r="S658" s="164">
        <v>0</v>
      </c>
      <c r="T658" s="165">
        <f>S658*H658</f>
        <v>0</v>
      </c>
      <c r="U658" s="31"/>
      <c r="V658" s="31"/>
      <c r="W658" s="31"/>
      <c r="X658" s="31"/>
      <c r="Y658" s="31"/>
      <c r="Z658" s="31"/>
      <c r="AA658" s="31"/>
      <c r="AB658" s="31"/>
      <c r="AC658" s="31"/>
      <c r="AD658" s="31"/>
      <c r="AE658" s="31"/>
      <c r="AR658" s="166" t="s">
        <v>123</v>
      </c>
      <c r="AT658" s="166" t="s">
        <v>118</v>
      </c>
      <c r="AU658" s="166" t="s">
        <v>74</v>
      </c>
      <c r="AY658" s="14" t="s">
        <v>124</v>
      </c>
      <c r="BE658" s="167">
        <f>IF(N658="základní",J658,0)</f>
        <v>0</v>
      </c>
      <c r="BF658" s="167">
        <f>IF(N658="snížená",J658,0)</f>
        <v>0</v>
      </c>
      <c r="BG658" s="167">
        <f>IF(N658="zákl. přenesená",J658,0)</f>
        <v>0</v>
      </c>
      <c r="BH658" s="167">
        <f>IF(N658="sníž. přenesená",J658,0)</f>
        <v>0</v>
      </c>
      <c r="BI658" s="167">
        <f>IF(N658="nulová",J658,0)</f>
        <v>0</v>
      </c>
      <c r="BJ658" s="14" t="s">
        <v>82</v>
      </c>
      <c r="BK658" s="167">
        <f>ROUND(I658*H658,2)</f>
        <v>0</v>
      </c>
      <c r="BL658" s="14" t="s">
        <v>123</v>
      </c>
      <c r="BM658" s="166" t="s">
        <v>1974</v>
      </c>
    </row>
    <row r="659" spans="1:65" s="2" customFormat="1" ht="19.5">
      <c r="A659" s="31"/>
      <c r="B659" s="32"/>
      <c r="C659" s="33"/>
      <c r="D659" s="168" t="s">
        <v>126</v>
      </c>
      <c r="E659" s="33"/>
      <c r="F659" s="169" t="s">
        <v>1975</v>
      </c>
      <c r="G659" s="33"/>
      <c r="H659" s="33"/>
      <c r="I659" s="170"/>
      <c r="J659" s="33"/>
      <c r="K659" s="33"/>
      <c r="L659" s="36"/>
      <c r="M659" s="171"/>
      <c r="N659" s="172"/>
      <c r="O659" s="68"/>
      <c r="P659" s="68"/>
      <c r="Q659" s="68"/>
      <c r="R659" s="68"/>
      <c r="S659" s="68"/>
      <c r="T659" s="69"/>
      <c r="U659" s="31"/>
      <c r="V659" s="31"/>
      <c r="W659" s="31"/>
      <c r="X659" s="31"/>
      <c r="Y659" s="31"/>
      <c r="Z659" s="31"/>
      <c r="AA659" s="31"/>
      <c r="AB659" s="31"/>
      <c r="AC659" s="31"/>
      <c r="AD659" s="31"/>
      <c r="AE659" s="31"/>
      <c r="AT659" s="14" t="s">
        <v>126</v>
      </c>
      <c r="AU659" s="14" t="s">
        <v>74</v>
      </c>
    </row>
    <row r="660" spans="1:65" s="2" customFormat="1" ht="24.2" customHeight="1">
      <c r="A660" s="31"/>
      <c r="B660" s="32"/>
      <c r="C660" s="155" t="s">
        <v>1976</v>
      </c>
      <c r="D660" s="155" t="s">
        <v>118</v>
      </c>
      <c r="E660" s="156" t="s">
        <v>1977</v>
      </c>
      <c r="F660" s="157" t="s">
        <v>1978</v>
      </c>
      <c r="G660" s="158" t="s">
        <v>121</v>
      </c>
      <c r="H660" s="159">
        <v>4.5</v>
      </c>
      <c r="I660" s="160"/>
      <c r="J660" s="161">
        <f>ROUND(I660*H660,2)</f>
        <v>0</v>
      </c>
      <c r="K660" s="157" t="s">
        <v>1</v>
      </c>
      <c r="L660" s="36"/>
      <c r="M660" s="162" t="s">
        <v>1</v>
      </c>
      <c r="N660" s="163" t="s">
        <v>39</v>
      </c>
      <c r="O660" s="68"/>
      <c r="P660" s="164">
        <f>O660*H660</f>
        <v>0</v>
      </c>
      <c r="Q660" s="164">
        <v>2.2563399999999998</v>
      </c>
      <c r="R660" s="164">
        <f>Q660*H660</f>
        <v>10.15353</v>
      </c>
      <c r="S660" s="164">
        <v>0</v>
      </c>
      <c r="T660" s="165">
        <f>S660*H660</f>
        <v>0</v>
      </c>
      <c r="U660" s="31"/>
      <c r="V660" s="31"/>
      <c r="W660" s="31"/>
      <c r="X660" s="31"/>
      <c r="Y660" s="31"/>
      <c r="Z660" s="31"/>
      <c r="AA660" s="31"/>
      <c r="AB660" s="31"/>
      <c r="AC660" s="31"/>
      <c r="AD660" s="31"/>
      <c r="AE660" s="31"/>
      <c r="AR660" s="166" t="s">
        <v>123</v>
      </c>
      <c r="AT660" s="166" t="s">
        <v>118</v>
      </c>
      <c r="AU660" s="166" t="s">
        <v>74</v>
      </c>
      <c r="AY660" s="14" t="s">
        <v>124</v>
      </c>
      <c r="BE660" s="167">
        <f>IF(N660="základní",J660,0)</f>
        <v>0</v>
      </c>
      <c r="BF660" s="167">
        <f>IF(N660="snížená",J660,0)</f>
        <v>0</v>
      </c>
      <c r="BG660" s="167">
        <f>IF(N660="zákl. přenesená",J660,0)</f>
        <v>0</v>
      </c>
      <c r="BH660" s="167">
        <f>IF(N660="sníž. přenesená",J660,0)</f>
        <v>0</v>
      </c>
      <c r="BI660" s="167">
        <f>IF(N660="nulová",J660,0)</f>
        <v>0</v>
      </c>
      <c r="BJ660" s="14" t="s">
        <v>82</v>
      </c>
      <c r="BK660" s="167">
        <f>ROUND(I660*H660,2)</f>
        <v>0</v>
      </c>
      <c r="BL660" s="14" t="s">
        <v>123</v>
      </c>
      <c r="BM660" s="166" t="s">
        <v>1979</v>
      </c>
    </row>
    <row r="661" spans="1:65" s="2" customFormat="1" ht="19.5">
      <c r="A661" s="31"/>
      <c r="B661" s="32"/>
      <c r="C661" s="33"/>
      <c r="D661" s="168" t="s">
        <v>126</v>
      </c>
      <c r="E661" s="33"/>
      <c r="F661" s="169" t="s">
        <v>1980</v>
      </c>
      <c r="G661" s="33"/>
      <c r="H661" s="33"/>
      <c r="I661" s="170"/>
      <c r="J661" s="33"/>
      <c r="K661" s="33"/>
      <c r="L661" s="36"/>
      <c r="M661" s="171"/>
      <c r="N661" s="172"/>
      <c r="O661" s="68"/>
      <c r="P661" s="68"/>
      <c r="Q661" s="68"/>
      <c r="R661" s="68"/>
      <c r="S661" s="68"/>
      <c r="T661" s="69"/>
      <c r="U661" s="31"/>
      <c r="V661" s="31"/>
      <c r="W661" s="31"/>
      <c r="X661" s="31"/>
      <c r="Y661" s="31"/>
      <c r="Z661" s="31"/>
      <c r="AA661" s="31"/>
      <c r="AB661" s="31"/>
      <c r="AC661" s="31"/>
      <c r="AD661" s="31"/>
      <c r="AE661" s="31"/>
      <c r="AT661" s="14" t="s">
        <v>126</v>
      </c>
      <c r="AU661" s="14" t="s">
        <v>74</v>
      </c>
    </row>
    <row r="662" spans="1:65" s="2" customFormat="1" ht="16.5" customHeight="1">
      <c r="A662" s="31"/>
      <c r="B662" s="32"/>
      <c r="C662" s="155" t="s">
        <v>1981</v>
      </c>
      <c r="D662" s="155" t="s">
        <v>118</v>
      </c>
      <c r="E662" s="156" t="s">
        <v>1982</v>
      </c>
      <c r="F662" s="157" t="s">
        <v>1983</v>
      </c>
      <c r="G662" s="158" t="s">
        <v>829</v>
      </c>
      <c r="H662" s="159">
        <v>6</v>
      </c>
      <c r="I662" s="160"/>
      <c r="J662" s="161">
        <f>ROUND(I662*H662,2)</f>
        <v>0</v>
      </c>
      <c r="K662" s="157" t="s">
        <v>1</v>
      </c>
      <c r="L662" s="36"/>
      <c r="M662" s="162" t="s">
        <v>1</v>
      </c>
      <c r="N662" s="163" t="s">
        <v>39</v>
      </c>
      <c r="O662" s="68"/>
      <c r="P662" s="164">
        <f>O662*H662</f>
        <v>0</v>
      </c>
      <c r="Q662" s="164">
        <v>2.64E-3</v>
      </c>
      <c r="R662" s="164">
        <f>Q662*H662</f>
        <v>1.584E-2</v>
      </c>
      <c r="S662" s="164">
        <v>0</v>
      </c>
      <c r="T662" s="165">
        <f>S662*H662</f>
        <v>0</v>
      </c>
      <c r="U662" s="31"/>
      <c r="V662" s="31"/>
      <c r="W662" s="31"/>
      <c r="X662" s="31"/>
      <c r="Y662" s="31"/>
      <c r="Z662" s="31"/>
      <c r="AA662" s="31"/>
      <c r="AB662" s="31"/>
      <c r="AC662" s="31"/>
      <c r="AD662" s="31"/>
      <c r="AE662" s="31"/>
      <c r="AR662" s="166" t="s">
        <v>123</v>
      </c>
      <c r="AT662" s="166" t="s">
        <v>118</v>
      </c>
      <c r="AU662" s="166" t="s">
        <v>74</v>
      </c>
      <c r="AY662" s="14" t="s">
        <v>124</v>
      </c>
      <c r="BE662" s="167">
        <f>IF(N662="základní",J662,0)</f>
        <v>0</v>
      </c>
      <c r="BF662" s="167">
        <f>IF(N662="snížená",J662,0)</f>
        <v>0</v>
      </c>
      <c r="BG662" s="167">
        <f>IF(N662="zákl. přenesená",J662,0)</f>
        <v>0</v>
      </c>
      <c r="BH662" s="167">
        <f>IF(N662="sníž. přenesená",J662,0)</f>
        <v>0</v>
      </c>
      <c r="BI662" s="167">
        <f>IF(N662="nulová",J662,0)</f>
        <v>0</v>
      </c>
      <c r="BJ662" s="14" t="s">
        <v>82</v>
      </c>
      <c r="BK662" s="167">
        <f>ROUND(I662*H662,2)</f>
        <v>0</v>
      </c>
      <c r="BL662" s="14" t="s">
        <v>123</v>
      </c>
      <c r="BM662" s="166" t="s">
        <v>1984</v>
      </c>
    </row>
    <row r="663" spans="1:65" s="2" customFormat="1" ht="11.25">
      <c r="A663" s="31"/>
      <c r="B663" s="32"/>
      <c r="C663" s="33"/>
      <c r="D663" s="168" t="s">
        <v>126</v>
      </c>
      <c r="E663" s="33"/>
      <c r="F663" s="169" t="s">
        <v>1985</v>
      </c>
      <c r="G663" s="33"/>
      <c r="H663" s="33"/>
      <c r="I663" s="170"/>
      <c r="J663" s="33"/>
      <c r="K663" s="33"/>
      <c r="L663" s="36"/>
      <c r="M663" s="171"/>
      <c r="N663" s="172"/>
      <c r="O663" s="68"/>
      <c r="P663" s="68"/>
      <c r="Q663" s="68"/>
      <c r="R663" s="68"/>
      <c r="S663" s="68"/>
      <c r="T663" s="69"/>
      <c r="U663" s="31"/>
      <c r="V663" s="31"/>
      <c r="W663" s="31"/>
      <c r="X663" s="31"/>
      <c r="Y663" s="31"/>
      <c r="Z663" s="31"/>
      <c r="AA663" s="31"/>
      <c r="AB663" s="31"/>
      <c r="AC663" s="31"/>
      <c r="AD663" s="31"/>
      <c r="AE663" s="31"/>
      <c r="AT663" s="14" t="s">
        <v>126</v>
      </c>
      <c r="AU663" s="14" t="s">
        <v>74</v>
      </c>
    </row>
    <row r="664" spans="1:65" s="2" customFormat="1" ht="16.5" customHeight="1">
      <c r="A664" s="31"/>
      <c r="B664" s="32"/>
      <c r="C664" s="155" t="s">
        <v>1986</v>
      </c>
      <c r="D664" s="155" t="s">
        <v>118</v>
      </c>
      <c r="E664" s="156" t="s">
        <v>1987</v>
      </c>
      <c r="F664" s="157" t="s">
        <v>1988</v>
      </c>
      <c r="G664" s="158" t="s">
        <v>829</v>
      </c>
      <c r="H664" s="159">
        <v>6</v>
      </c>
      <c r="I664" s="160"/>
      <c r="J664" s="161">
        <f>ROUND(I664*H664,2)</f>
        <v>0</v>
      </c>
      <c r="K664" s="157" t="s">
        <v>1</v>
      </c>
      <c r="L664" s="36"/>
      <c r="M664" s="162" t="s">
        <v>1</v>
      </c>
      <c r="N664" s="163" t="s">
        <v>39</v>
      </c>
      <c r="O664" s="68"/>
      <c r="P664" s="164">
        <f>O664*H664</f>
        <v>0</v>
      </c>
      <c r="Q664" s="164">
        <v>0</v>
      </c>
      <c r="R664" s="164">
        <f>Q664*H664</f>
        <v>0</v>
      </c>
      <c r="S664" s="164">
        <v>0</v>
      </c>
      <c r="T664" s="165">
        <f>S664*H664</f>
        <v>0</v>
      </c>
      <c r="U664" s="31"/>
      <c r="V664" s="31"/>
      <c r="W664" s="31"/>
      <c r="X664" s="31"/>
      <c r="Y664" s="31"/>
      <c r="Z664" s="31"/>
      <c r="AA664" s="31"/>
      <c r="AB664" s="31"/>
      <c r="AC664" s="31"/>
      <c r="AD664" s="31"/>
      <c r="AE664" s="31"/>
      <c r="AR664" s="166" t="s">
        <v>123</v>
      </c>
      <c r="AT664" s="166" t="s">
        <v>118</v>
      </c>
      <c r="AU664" s="166" t="s">
        <v>74</v>
      </c>
      <c r="AY664" s="14" t="s">
        <v>124</v>
      </c>
      <c r="BE664" s="167">
        <f>IF(N664="základní",J664,0)</f>
        <v>0</v>
      </c>
      <c r="BF664" s="167">
        <f>IF(N664="snížená",J664,0)</f>
        <v>0</v>
      </c>
      <c r="BG664" s="167">
        <f>IF(N664="zákl. přenesená",J664,0)</f>
        <v>0</v>
      </c>
      <c r="BH664" s="167">
        <f>IF(N664="sníž. přenesená",J664,0)</f>
        <v>0</v>
      </c>
      <c r="BI664" s="167">
        <f>IF(N664="nulová",J664,0)</f>
        <v>0</v>
      </c>
      <c r="BJ664" s="14" t="s">
        <v>82</v>
      </c>
      <c r="BK664" s="167">
        <f>ROUND(I664*H664,2)</f>
        <v>0</v>
      </c>
      <c r="BL664" s="14" t="s">
        <v>123</v>
      </c>
      <c r="BM664" s="166" t="s">
        <v>1989</v>
      </c>
    </row>
    <row r="665" spans="1:65" s="2" customFormat="1" ht="11.25">
      <c r="A665" s="31"/>
      <c r="B665" s="32"/>
      <c r="C665" s="33"/>
      <c r="D665" s="168" t="s">
        <v>126</v>
      </c>
      <c r="E665" s="33"/>
      <c r="F665" s="169" t="s">
        <v>1990</v>
      </c>
      <c r="G665" s="33"/>
      <c r="H665" s="33"/>
      <c r="I665" s="170"/>
      <c r="J665" s="33"/>
      <c r="K665" s="33"/>
      <c r="L665" s="36"/>
      <c r="M665" s="171"/>
      <c r="N665" s="172"/>
      <c r="O665" s="68"/>
      <c r="P665" s="68"/>
      <c r="Q665" s="68"/>
      <c r="R665" s="68"/>
      <c r="S665" s="68"/>
      <c r="T665" s="69"/>
      <c r="U665" s="31"/>
      <c r="V665" s="31"/>
      <c r="W665" s="31"/>
      <c r="X665" s="31"/>
      <c r="Y665" s="31"/>
      <c r="Z665" s="31"/>
      <c r="AA665" s="31"/>
      <c r="AB665" s="31"/>
      <c r="AC665" s="31"/>
      <c r="AD665" s="31"/>
      <c r="AE665" s="31"/>
      <c r="AT665" s="14" t="s">
        <v>126</v>
      </c>
      <c r="AU665" s="14" t="s">
        <v>74</v>
      </c>
    </row>
    <row r="666" spans="1:65" s="2" customFormat="1" ht="16.5" customHeight="1">
      <c r="A666" s="31"/>
      <c r="B666" s="32"/>
      <c r="C666" s="155" t="s">
        <v>1991</v>
      </c>
      <c r="D666" s="155" t="s">
        <v>118</v>
      </c>
      <c r="E666" s="156" t="s">
        <v>1992</v>
      </c>
      <c r="F666" s="157" t="s">
        <v>1993</v>
      </c>
      <c r="G666" s="158" t="s">
        <v>153</v>
      </c>
      <c r="H666" s="159">
        <v>6.024</v>
      </c>
      <c r="I666" s="160"/>
      <c r="J666" s="161">
        <f>ROUND(I666*H666,2)</f>
        <v>0</v>
      </c>
      <c r="K666" s="157" t="s">
        <v>1</v>
      </c>
      <c r="L666" s="36"/>
      <c r="M666" s="162" t="s">
        <v>1</v>
      </c>
      <c r="N666" s="163" t="s">
        <v>39</v>
      </c>
      <c r="O666" s="68"/>
      <c r="P666" s="164">
        <f>O666*H666</f>
        <v>0</v>
      </c>
      <c r="Q666" s="164">
        <v>0</v>
      </c>
      <c r="R666" s="164">
        <f>Q666*H666</f>
        <v>0</v>
      </c>
      <c r="S666" s="164">
        <v>0</v>
      </c>
      <c r="T666" s="165">
        <f>S666*H666</f>
        <v>0</v>
      </c>
      <c r="U666" s="31"/>
      <c r="V666" s="31"/>
      <c r="W666" s="31"/>
      <c r="X666" s="31"/>
      <c r="Y666" s="31"/>
      <c r="Z666" s="31"/>
      <c r="AA666" s="31"/>
      <c r="AB666" s="31"/>
      <c r="AC666" s="31"/>
      <c r="AD666" s="31"/>
      <c r="AE666" s="31"/>
      <c r="AR666" s="166" t="s">
        <v>123</v>
      </c>
      <c r="AT666" s="166" t="s">
        <v>118</v>
      </c>
      <c r="AU666" s="166" t="s">
        <v>74</v>
      </c>
      <c r="AY666" s="14" t="s">
        <v>124</v>
      </c>
      <c r="BE666" s="167">
        <f>IF(N666="základní",J666,0)</f>
        <v>0</v>
      </c>
      <c r="BF666" s="167">
        <f>IF(N666="snížená",J666,0)</f>
        <v>0</v>
      </c>
      <c r="BG666" s="167">
        <f>IF(N666="zákl. přenesená",J666,0)</f>
        <v>0</v>
      </c>
      <c r="BH666" s="167">
        <f>IF(N666="sníž. přenesená",J666,0)</f>
        <v>0</v>
      </c>
      <c r="BI666" s="167">
        <f>IF(N666="nulová",J666,0)</f>
        <v>0</v>
      </c>
      <c r="BJ666" s="14" t="s">
        <v>82</v>
      </c>
      <c r="BK666" s="167">
        <f>ROUND(I666*H666,2)</f>
        <v>0</v>
      </c>
      <c r="BL666" s="14" t="s">
        <v>123</v>
      </c>
      <c r="BM666" s="166" t="s">
        <v>1994</v>
      </c>
    </row>
    <row r="667" spans="1:65" s="2" customFormat="1" ht="39">
      <c r="A667" s="31"/>
      <c r="B667" s="32"/>
      <c r="C667" s="33"/>
      <c r="D667" s="168" t="s">
        <v>126</v>
      </c>
      <c r="E667" s="33"/>
      <c r="F667" s="169" t="s">
        <v>1995</v>
      </c>
      <c r="G667" s="33"/>
      <c r="H667" s="33"/>
      <c r="I667" s="170"/>
      <c r="J667" s="33"/>
      <c r="K667" s="33"/>
      <c r="L667" s="36"/>
      <c r="M667" s="171"/>
      <c r="N667" s="172"/>
      <c r="O667" s="68"/>
      <c r="P667" s="68"/>
      <c r="Q667" s="68"/>
      <c r="R667" s="68"/>
      <c r="S667" s="68"/>
      <c r="T667" s="69"/>
      <c r="U667" s="31"/>
      <c r="V667" s="31"/>
      <c r="W667" s="31"/>
      <c r="X667" s="31"/>
      <c r="Y667" s="31"/>
      <c r="Z667" s="31"/>
      <c r="AA667" s="31"/>
      <c r="AB667" s="31"/>
      <c r="AC667" s="31"/>
      <c r="AD667" s="31"/>
      <c r="AE667" s="31"/>
      <c r="AT667" s="14" t="s">
        <v>126</v>
      </c>
      <c r="AU667" s="14" t="s">
        <v>74</v>
      </c>
    </row>
    <row r="668" spans="1:65" s="2" customFormat="1" ht="16.5" customHeight="1">
      <c r="A668" s="31"/>
      <c r="B668" s="32"/>
      <c r="C668" s="155" t="s">
        <v>1996</v>
      </c>
      <c r="D668" s="155" t="s">
        <v>118</v>
      </c>
      <c r="E668" s="156" t="s">
        <v>1997</v>
      </c>
      <c r="F668" s="157" t="s">
        <v>1998</v>
      </c>
      <c r="G668" s="158" t="s">
        <v>137</v>
      </c>
      <c r="H668" s="159">
        <v>10</v>
      </c>
      <c r="I668" s="160"/>
      <c r="J668" s="161">
        <f>ROUND(I668*H668,2)</f>
        <v>0</v>
      </c>
      <c r="K668" s="157" t="s">
        <v>122</v>
      </c>
      <c r="L668" s="36"/>
      <c r="M668" s="162" t="s">
        <v>1</v>
      </c>
      <c r="N668" s="163" t="s">
        <v>39</v>
      </c>
      <c r="O668" s="68"/>
      <c r="P668" s="164">
        <f>O668*H668</f>
        <v>0</v>
      </c>
      <c r="Q668" s="164">
        <v>0</v>
      </c>
      <c r="R668" s="164">
        <f>Q668*H668</f>
        <v>0</v>
      </c>
      <c r="S668" s="164">
        <v>0</v>
      </c>
      <c r="T668" s="165">
        <f>S668*H668</f>
        <v>0</v>
      </c>
      <c r="U668" s="31"/>
      <c r="V668" s="31"/>
      <c r="W668" s="31"/>
      <c r="X668" s="31"/>
      <c r="Y668" s="31"/>
      <c r="Z668" s="31"/>
      <c r="AA668" s="31"/>
      <c r="AB668" s="31"/>
      <c r="AC668" s="31"/>
      <c r="AD668" s="31"/>
      <c r="AE668" s="31"/>
      <c r="AR668" s="166" t="s">
        <v>138</v>
      </c>
      <c r="AT668" s="166" t="s">
        <v>118</v>
      </c>
      <c r="AU668" s="166" t="s">
        <v>74</v>
      </c>
      <c r="AY668" s="14" t="s">
        <v>124</v>
      </c>
      <c r="BE668" s="167">
        <f>IF(N668="základní",J668,0)</f>
        <v>0</v>
      </c>
      <c r="BF668" s="167">
        <f>IF(N668="snížená",J668,0)</f>
        <v>0</v>
      </c>
      <c r="BG668" s="167">
        <f>IF(N668="zákl. přenesená",J668,0)</f>
        <v>0</v>
      </c>
      <c r="BH668" s="167">
        <f>IF(N668="sníž. přenesená",J668,0)</f>
        <v>0</v>
      </c>
      <c r="BI668" s="167">
        <f>IF(N668="nulová",J668,0)</f>
        <v>0</v>
      </c>
      <c r="BJ668" s="14" t="s">
        <v>82</v>
      </c>
      <c r="BK668" s="167">
        <f>ROUND(I668*H668,2)</f>
        <v>0</v>
      </c>
      <c r="BL668" s="14" t="s">
        <v>138</v>
      </c>
      <c r="BM668" s="166" t="s">
        <v>1999</v>
      </c>
    </row>
    <row r="669" spans="1:65" s="2" customFormat="1" ht="11.25">
      <c r="A669" s="31"/>
      <c r="B669" s="32"/>
      <c r="C669" s="33"/>
      <c r="D669" s="168" t="s">
        <v>126</v>
      </c>
      <c r="E669" s="33"/>
      <c r="F669" s="169" t="s">
        <v>1998</v>
      </c>
      <c r="G669" s="33"/>
      <c r="H669" s="33"/>
      <c r="I669" s="170"/>
      <c r="J669" s="33"/>
      <c r="K669" s="33"/>
      <c r="L669" s="36"/>
      <c r="M669" s="171"/>
      <c r="N669" s="172"/>
      <c r="O669" s="68"/>
      <c r="P669" s="68"/>
      <c r="Q669" s="68"/>
      <c r="R669" s="68"/>
      <c r="S669" s="68"/>
      <c r="T669" s="69"/>
      <c r="U669" s="31"/>
      <c r="V669" s="31"/>
      <c r="W669" s="31"/>
      <c r="X669" s="31"/>
      <c r="Y669" s="31"/>
      <c r="Z669" s="31"/>
      <c r="AA669" s="31"/>
      <c r="AB669" s="31"/>
      <c r="AC669" s="31"/>
      <c r="AD669" s="31"/>
      <c r="AE669" s="31"/>
      <c r="AT669" s="14" t="s">
        <v>126</v>
      </c>
      <c r="AU669" s="14" t="s">
        <v>74</v>
      </c>
    </row>
    <row r="670" spans="1:65" s="2" customFormat="1" ht="24.2" customHeight="1">
      <c r="A670" s="31"/>
      <c r="B670" s="32"/>
      <c r="C670" s="155" t="s">
        <v>2000</v>
      </c>
      <c r="D670" s="155" t="s">
        <v>118</v>
      </c>
      <c r="E670" s="156" t="s">
        <v>2001</v>
      </c>
      <c r="F670" s="157" t="s">
        <v>1354</v>
      </c>
      <c r="G670" s="158" t="s">
        <v>121</v>
      </c>
      <c r="H670" s="159">
        <v>6</v>
      </c>
      <c r="I670" s="160"/>
      <c r="J670" s="161">
        <f>ROUND(I670*H670,2)</f>
        <v>0</v>
      </c>
      <c r="K670" s="157" t="s">
        <v>1</v>
      </c>
      <c r="L670" s="36"/>
      <c r="M670" s="162" t="s">
        <v>1</v>
      </c>
      <c r="N670" s="163" t="s">
        <v>39</v>
      </c>
      <c r="O670" s="68"/>
      <c r="P670" s="164">
        <f>O670*H670</f>
        <v>0</v>
      </c>
      <c r="Q670" s="164">
        <v>0</v>
      </c>
      <c r="R670" s="164">
        <f>Q670*H670</f>
        <v>0</v>
      </c>
      <c r="S670" s="164">
        <v>0</v>
      </c>
      <c r="T670" s="165">
        <f>S670*H670</f>
        <v>0</v>
      </c>
      <c r="U670" s="31"/>
      <c r="V670" s="31"/>
      <c r="W670" s="31"/>
      <c r="X670" s="31"/>
      <c r="Y670" s="31"/>
      <c r="Z670" s="31"/>
      <c r="AA670" s="31"/>
      <c r="AB670" s="31"/>
      <c r="AC670" s="31"/>
      <c r="AD670" s="31"/>
      <c r="AE670" s="31"/>
      <c r="AR670" s="166" t="s">
        <v>138</v>
      </c>
      <c r="AT670" s="166" t="s">
        <v>118</v>
      </c>
      <c r="AU670" s="166" t="s">
        <v>74</v>
      </c>
      <c r="AY670" s="14" t="s">
        <v>124</v>
      </c>
      <c r="BE670" s="167">
        <f>IF(N670="základní",J670,0)</f>
        <v>0</v>
      </c>
      <c r="BF670" s="167">
        <f>IF(N670="snížená",J670,0)</f>
        <v>0</v>
      </c>
      <c r="BG670" s="167">
        <f>IF(N670="zákl. přenesená",J670,0)</f>
        <v>0</v>
      </c>
      <c r="BH670" s="167">
        <f>IF(N670="sníž. přenesená",J670,0)</f>
        <v>0</v>
      </c>
      <c r="BI670" s="167">
        <f>IF(N670="nulová",J670,0)</f>
        <v>0</v>
      </c>
      <c r="BJ670" s="14" t="s">
        <v>82</v>
      </c>
      <c r="BK670" s="167">
        <f>ROUND(I670*H670,2)</f>
        <v>0</v>
      </c>
      <c r="BL670" s="14" t="s">
        <v>138</v>
      </c>
      <c r="BM670" s="166" t="s">
        <v>2002</v>
      </c>
    </row>
    <row r="671" spans="1:65" s="2" customFormat="1" ht="39">
      <c r="A671" s="31"/>
      <c r="B671" s="32"/>
      <c r="C671" s="33"/>
      <c r="D671" s="168" t="s">
        <v>126</v>
      </c>
      <c r="E671" s="33"/>
      <c r="F671" s="169" t="s">
        <v>1356</v>
      </c>
      <c r="G671" s="33"/>
      <c r="H671" s="33"/>
      <c r="I671" s="170"/>
      <c r="J671" s="33"/>
      <c r="K671" s="33"/>
      <c r="L671" s="36"/>
      <c r="M671" s="171"/>
      <c r="N671" s="172"/>
      <c r="O671" s="68"/>
      <c r="P671" s="68"/>
      <c r="Q671" s="68"/>
      <c r="R671" s="68"/>
      <c r="S671" s="68"/>
      <c r="T671" s="69"/>
      <c r="U671" s="31"/>
      <c r="V671" s="31"/>
      <c r="W671" s="31"/>
      <c r="X671" s="31"/>
      <c r="Y671" s="31"/>
      <c r="Z671" s="31"/>
      <c r="AA671" s="31"/>
      <c r="AB671" s="31"/>
      <c r="AC671" s="31"/>
      <c r="AD671" s="31"/>
      <c r="AE671" s="31"/>
      <c r="AT671" s="14" t="s">
        <v>126</v>
      </c>
      <c r="AU671" s="14" t="s">
        <v>74</v>
      </c>
    </row>
    <row r="672" spans="1:65" s="2" customFormat="1" ht="24.2" customHeight="1">
      <c r="A672" s="31"/>
      <c r="B672" s="32"/>
      <c r="C672" s="155" t="s">
        <v>2003</v>
      </c>
      <c r="D672" s="155" t="s">
        <v>118</v>
      </c>
      <c r="E672" s="156" t="s">
        <v>2004</v>
      </c>
      <c r="F672" s="157" t="s">
        <v>2005</v>
      </c>
      <c r="G672" s="158" t="s">
        <v>153</v>
      </c>
      <c r="H672" s="159">
        <v>1.1000000000000001</v>
      </c>
      <c r="I672" s="160"/>
      <c r="J672" s="161">
        <f>ROUND(I672*H672,2)</f>
        <v>0</v>
      </c>
      <c r="K672" s="157" t="s">
        <v>1</v>
      </c>
      <c r="L672" s="36"/>
      <c r="M672" s="162" t="s">
        <v>1</v>
      </c>
      <c r="N672" s="163" t="s">
        <v>39</v>
      </c>
      <c r="O672" s="68"/>
      <c r="P672" s="164">
        <f>O672*H672</f>
        <v>0</v>
      </c>
      <c r="Q672" s="164">
        <v>0</v>
      </c>
      <c r="R672" s="164">
        <f>Q672*H672</f>
        <v>0</v>
      </c>
      <c r="S672" s="164">
        <v>0</v>
      </c>
      <c r="T672" s="165">
        <f>S672*H672</f>
        <v>0</v>
      </c>
      <c r="U672" s="31"/>
      <c r="V672" s="31"/>
      <c r="W672" s="31"/>
      <c r="X672" s="31"/>
      <c r="Y672" s="31"/>
      <c r="Z672" s="31"/>
      <c r="AA672" s="31"/>
      <c r="AB672" s="31"/>
      <c r="AC672" s="31"/>
      <c r="AD672" s="31"/>
      <c r="AE672" s="31"/>
      <c r="AR672" s="166" t="s">
        <v>123</v>
      </c>
      <c r="AT672" s="166" t="s">
        <v>118</v>
      </c>
      <c r="AU672" s="166" t="s">
        <v>74</v>
      </c>
      <c r="AY672" s="14" t="s">
        <v>124</v>
      </c>
      <c r="BE672" s="167">
        <f>IF(N672="základní",J672,0)</f>
        <v>0</v>
      </c>
      <c r="BF672" s="167">
        <f>IF(N672="snížená",J672,0)</f>
        <v>0</v>
      </c>
      <c r="BG672" s="167">
        <f>IF(N672="zákl. přenesená",J672,0)</f>
        <v>0</v>
      </c>
      <c r="BH672" s="167">
        <f>IF(N672="sníž. přenesená",J672,0)</f>
        <v>0</v>
      </c>
      <c r="BI672" s="167">
        <f>IF(N672="nulová",J672,0)</f>
        <v>0</v>
      </c>
      <c r="BJ672" s="14" t="s">
        <v>82</v>
      </c>
      <c r="BK672" s="167">
        <f>ROUND(I672*H672,2)</f>
        <v>0</v>
      </c>
      <c r="BL672" s="14" t="s">
        <v>123</v>
      </c>
      <c r="BM672" s="166" t="s">
        <v>2006</v>
      </c>
    </row>
    <row r="673" spans="1:65" s="2" customFormat="1" ht="19.5">
      <c r="A673" s="31"/>
      <c r="B673" s="32"/>
      <c r="C673" s="33"/>
      <c r="D673" s="168" t="s">
        <v>126</v>
      </c>
      <c r="E673" s="33"/>
      <c r="F673" s="169" t="s">
        <v>2007</v>
      </c>
      <c r="G673" s="33"/>
      <c r="H673" s="33"/>
      <c r="I673" s="170"/>
      <c r="J673" s="33"/>
      <c r="K673" s="33"/>
      <c r="L673" s="36"/>
      <c r="M673" s="171"/>
      <c r="N673" s="172"/>
      <c r="O673" s="68"/>
      <c r="P673" s="68"/>
      <c r="Q673" s="68"/>
      <c r="R673" s="68"/>
      <c r="S673" s="68"/>
      <c r="T673" s="69"/>
      <c r="U673" s="31"/>
      <c r="V673" s="31"/>
      <c r="W673" s="31"/>
      <c r="X673" s="31"/>
      <c r="Y673" s="31"/>
      <c r="Z673" s="31"/>
      <c r="AA673" s="31"/>
      <c r="AB673" s="31"/>
      <c r="AC673" s="31"/>
      <c r="AD673" s="31"/>
      <c r="AE673" s="31"/>
      <c r="AT673" s="14" t="s">
        <v>126</v>
      </c>
      <c r="AU673" s="14" t="s">
        <v>74</v>
      </c>
    </row>
    <row r="674" spans="1:65" s="2" customFormat="1" ht="33" customHeight="1">
      <c r="A674" s="31"/>
      <c r="B674" s="32"/>
      <c r="C674" s="155" t="s">
        <v>2008</v>
      </c>
      <c r="D674" s="155" t="s">
        <v>118</v>
      </c>
      <c r="E674" s="156" t="s">
        <v>2009</v>
      </c>
      <c r="F674" s="157" t="s">
        <v>2010</v>
      </c>
      <c r="G674" s="158" t="s">
        <v>153</v>
      </c>
      <c r="H674" s="159">
        <v>1.6</v>
      </c>
      <c r="I674" s="160"/>
      <c r="J674" s="161">
        <f>ROUND(I674*H674,2)</f>
        <v>0</v>
      </c>
      <c r="K674" s="157" t="s">
        <v>1</v>
      </c>
      <c r="L674" s="36"/>
      <c r="M674" s="162" t="s">
        <v>1</v>
      </c>
      <c r="N674" s="163" t="s">
        <v>39</v>
      </c>
      <c r="O674" s="68"/>
      <c r="P674" s="164">
        <f>O674*H674</f>
        <v>0</v>
      </c>
      <c r="Q674" s="164">
        <v>0</v>
      </c>
      <c r="R674" s="164">
        <f>Q674*H674</f>
        <v>0</v>
      </c>
      <c r="S674" s="164">
        <v>0</v>
      </c>
      <c r="T674" s="165">
        <f>S674*H674</f>
        <v>0</v>
      </c>
      <c r="U674" s="31"/>
      <c r="V674" s="31"/>
      <c r="W674" s="31"/>
      <c r="X674" s="31"/>
      <c r="Y674" s="31"/>
      <c r="Z674" s="31"/>
      <c r="AA674" s="31"/>
      <c r="AB674" s="31"/>
      <c r="AC674" s="31"/>
      <c r="AD674" s="31"/>
      <c r="AE674" s="31"/>
      <c r="AR674" s="166" t="s">
        <v>123</v>
      </c>
      <c r="AT674" s="166" t="s">
        <v>118</v>
      </c>
      <c r="AU674" s="166" t="s">
        <v>74</v>
      </c>
      <c r="AY674" s="14" t="s">
        <v>124</v>
      </c>
      <c r="BE674" s="167">
        <f>IF(N674="základní",J674,0)</f>
        <v>0</v>
      </c>
      <c r="BF674" s="167">
        <f>IF(N674="snížená",J674,0)</f>
        <v>0</v>
      </c>
      <c r="BG674" s="167">
        <f>IF(N674="zákl. přenesená",J674,0)</f>
        <v>0</v>
      </c>
      <c r="BH674" s="167">
        <f>IF(N674="sníž. přenesená",J674,0)</f>
        <v>0</v>
      </c>
      <c r="BI674" s="167">
        <f>IF(N674="nulová",J674,0)</f>
        <v>0</v>
      </c>
      <c r="BJ674" s="14" t="s">
        <v>82</v>
      </c>
      <c r="BK674" s="167">
        <f>ROUND(I674*H674,2)</f>
        <v>0</v>
      </c>
      <c r="BL674" s="14" t="s">
        <v>123</v>
      </c>
      <c r="BM674" s="166" t="s">
        <v>2011</v>
      </c>
    </row>
    <row r="675" spans="1:65" s="2" customFormat="1" ht="19.5">
      <c r="A675" s="31"/>
      <c r="B675" s="32"/>
      <c r="C675" s="33"/>
      <c r="D675" s="168" t="s">
        <v>126</v>
      </c>
      <c r="E675" s="33"/>
      <c r="F675" s="169" t="s">
        <v>2012</v>
      </c>
      <c r="G675" s="33"/>
      <c r="H675" s="33"/>
      <c r="I675" s="170"/>
      <c r="J675" s="33"/>
      <c r="K675" s="33"/>
      <c r="L675" s="36"/>
      <c r="M675" s="171"/>
      <c r="N675" s="172"/>
      <c r="O675" s="68"/>
      <c r="P675" s="68"/>
      <c r="Q675" s="68"/>
      <c r="R675" s="68"/>
      <c r="S675" s="68"/>
      <c r="T675" s="69"/>
      <c r="U675" s="31"/>
      <c r="V675" s="31"/>
      <c r="W675" s="31"/>
      <c r="X675" s="31"/>
      <c r="Y675" s="31"/>
      <c r="Z675" s="31"/>
      <c r="AA675" s="31"/>
      <c r="AB675" s="31"/>
      <c r="AC675" s="31"/>
      <c r="AD675" s="31"/>
      <c r="AE675" s="31"/>
      <c r="AT675" s="14" t="s">
        <v>126</v>
      </c>
      <c r="AU675" s="14" t="s">
        <v>74</v>
      </c>
    </row>
    <row r="676" spans="1:65" s="2" customFormat="1" ht="24.2" customHeight="1">
      <c r="A676" s="31"/>
      <c r="B676" s="32"/>
      <c r="C676" s="155" t="s">
        <v>2013</v>
      </c>
      <c r="D676" s="155" t="s">
        <v>118</v>
      </c>
      <c r="E676" s="156" t="s">
        <v>2014</v>
      </c>
      <c r="F676" s="157" t="s">
        <v>2015</v>
      </c>
      <c r="G676" s="158" t="s">
        <v>153</v>
      </c>
      <c r="H676" s="159">
        <v>24.2</v>
      </c>
      <c r="I676" s="160"/>
      <c r="J676" s="161">
        <f>ROUND(I676*H676,2)</f>
        <v>0</v>
      </c>
      <c r="K676" s="157" t="s">
        <v>1</v>
      </c>
      <c r="L676" s="36"/>
      <c r="M676" s="162" t="s">
        <v>1</v>
      </c>
      <c r="N676" s="163" t="s">
        <v>39</v>
      </c>
      <c r="O676" s="68"/>
      <c r="P676" s="164">
        <f>O676*H676</f>
        <v>0</v>
      </c>
      <c r="Q676" s="164">
        <v>0</v>
      </c>
      <c r="R676" s="164">
        <f>Q676*H676</f>
        <v>0</v>
      </c>
      <c r="S676" s="164">
        <v>0</v>
      </c>
      <c r="T676" s="165">
        <f>S676*H676</f>
        <v>0</v>
      </c>
      <c r="U676" s="31"/>
      <c r="V676" s="31"/>
      <c r="W676" s="31"/>
      <c r="X676" s="31"/>
      <c r="Y676" s="31"/>
      <c r="Z676" s="31"/>
      <c r="AA676" s="31"/>
      <c r="AB676" s="31"/>
      <c r="AC676" s="31"/>
      <c r="AD676" s="31"/>
      <c r="AE676" s="31"/>
      <c r="AR676" s="166" t="s">
        <v>123</v>
      </c>
      <c r="AT676" s="166" t="s">
        <v>118</v>
      </c>
      <c r="AU676" s="166" t="s">
        <v>74</v>
      </c>
      <c r="AY676" s="14" t="s">
        <v>124</v>
      </c>
      <c r="BE676" s="167">
        <f>IF(N676="základní",J676,0)</f>
        <v>0</v>
      </c>
      <c r="BF676" s="167">
        <f>IF(N676="snížená",J676,0)</f>
        <v>0</v>
      </c>
      <c r="BG676" s="167">
        <f>IF(N676="zákl. přenesená",J676,0)</f>
        <v>0</v>
      </c>
      <c r="BH676" s="167">
        <f>IF(N676="sníž. přenesená",J676,0)</f>
        <v>0</v>
      </c>
      <c r="BI676" s="167">
        <f>IF(N676="nulová",J676,0)</f>
        <v>0</v>
      </c>
      <c r="BJ676" s="14" t="s">
        <v>82</v>
      </c>
      <c r="BK676" s="167">
        <f>ROUND(I676*H676,2)</f>
        <v>0</v>
      </c>
      <c r="BL676" s="14" t="s">
        <v>123</v>
      </c>
      <c r="BM676" s="166" t="s">
        <v>2016</v>
      </c>
    </row>
    <row r="677" spans="1:65" s="2" customFormat="1" ht="29.25">
      <c r="A677" s="31"/>
      <c r="B677" s="32"/>
      <c r="C677" s="33"/>
      <c r="D677" s="168" t="s">
        <v>126</v>
      </c>
      <c r="E677" s="33"/>
      <c r="F677" s="169" t="s">
        <v>2017</v>
      </c>
      <c r="G677" s="33"/>
      <c r="H677" s="33"/>
      <c r="I677" s="170"/>
      <c r="J677" s="33"/>
      <c r="K677" s="33"/>
      <c r="L677" s="36"/>
      <c r="M677" s="171"/>
      <c r="N677" s="172"/>
      <c r="O677" s="68"/>
      <c r="P677" s="68"/>
      <c r="Q677" s="68"/>
      <c r="R677" s="68"/>
      <c r="S677" s="68"/>
      <c r="T677" s="69"/>
      <c r="U677" s="31"/>
      <c r="V677" s="31"/>
      <c r="W677" s="31"/>
      <c r="X677" s="31"/>
      <c r="Y677" s="31"/>
      <c r="Z677" s="31"/>
      <c r="AA677" s="31"/>
      <c r="AB677" s="31"/>
      <c r="AC677" s="31"/>
      <c r="AD677" s="31"/>
      <c r="AE677" s="31"/>
      <c r="AT677" s="14" t="s">
        <v>126</v>
      </c>
      <c r="AU677" s="14" t="s">
        <v>74</v>
      </c>
    </row>
    <row r="678" spans="1:65" s="2" customFormat="1" ht="33" customHeight="1">
      <c r="A678" s="31"/>
      <c r="B678" s="32"/>
      <c r="C678" s="155" t="s">
        <v>2018</v>
      </c>
      <c r="D678" s="155" t="s">
        <v>118</v>
      </c>
      <c r="E678" s="156" t="s">
        <v>2019</v>
      </c>
      <c r="F678" s="157" t="s">
        <v>2020</v>
      </c>
      <c r="G678" s="158" t="s">
        <v>153</v>
      </c>
      <c r="H678" s="159">
        <v>1.1000000000000001</v>
      </c>
      <c r="I678" s="160"/>
      <c r="J678" s="161">
        <f>ROUND(I678*H678,2)</f>
        <v>0</v>
      </c>
      <c r="K678" s="157" t="s">
        <v>1</v>
      </c>
      <c r="L678" s="36"/>
      <c r="M678" s="162" t="s">
        <v>1</v>
      </c>
      <c r="N678" s="163" t="s">
        <v>39</v>
      </c>
      <c r="O678" s="68"/>
      <c r="P678" s="164">
        <f>O678*H678</f>
        <v>0</v>
      </c>
      <c r="Q678" s="164">
        <v>0</v>
      </c>
      <c r="R678" s="164">
        <f>Q678*H678</f>
        <v>0</v>
      </c>
      <c r="S678" s="164">
        <v>0</v>
      </c>
      <c r="T678" s="165">
        <f>S678*H678</f>
        <v>0</v>
      </c>
      <c r="U678" s="31"/>
      <c r="V678" s="31"/>
      <c r="W678" s="31"/>
      <c r="X678" s="31"/>
      <c r="Y678" s="31"/>
      <c r="Z678" s="31"/>
      <c r="AA678" s="31"/>
      <c r="AB678" s="31"/>
      <c r="AC678" s="31"/>
      <c r="AD678" s="31"/>
      <c r="AE678" s="31"/>
      <c r="AR678" s="166" t="s">
        <v>123</v>
      </c>
      <c r="AT678" s="166" t="s">
        <v>118</v>
      </c>
      <c r="AU678" s="166" t="s">
        <v>74</v>
      </c>
      <c r="AY678" s="14" t="s">
        <v>124</v>
      </c>
      <c r="BE678" s="167">
        <f>IF(N678="základní",J678,0)</f>
        <v>0</v>
      </c>
      <c r="BF678" s="167">
        <f>IF(N678="snížená",J678,0)</f>
        <v>0</v>
      </c>
      <c r="BG678" s="167">
        <f>IF(N678="zákl. přenesená",J678,0)</f>
        <v>0</v>
      </c>
      <c r="BH678" s="167">
        <f>IF(N678="sníž. přenesená",J678,0)</f>
        <v>0</v>
      </c>
      <c r="BI678" s="167">
        <f>IF(N678="nulová",J678,0)</f>
        <v>0</v>
      </c>
      <c r="BJ678" s="14" t="s">
        <v>82</v>
      </c>
      <c r="BK678" s="167">
        <f>ROUND(I678*H678,2)</f>
        <v>0</v>
      </c>
      <c r="BL678" s="14" t="s">
        <v>123</v>
      </c>
      <c r="BM678" s="166" t="s">
        <v>2021</v>
      </c>
    </row>
    <row r="679" spans="1:65" s="2" customFormat="1" ht="29.25">
      <c r="A679" s="31"/>
      <c r="B679" s="32"/>
      <c r="C679" s="33"/>
      <c r="D679" s="168" t="s">
        <v>126</v>
      </c>
      <c r="E679" s="33"/>
      <c r="F679" s="169" t="s">
        <v>2022</v>
      </c>
      <c r="G679" s="33"/>
      <c r="H679" s="33"/>
      <c r="I679" s="170"/>
      <c r="J679" s="33"/>
      <c r="K679" s="33"/>
      <c r="L679" s="36"/>
      <c r="M679" s="171"/>
      <c r="N679" s="172"/>
      <c r="O679" s="68"/>
      <c r="P679" s="68"/>
      <c r="Q679" s="68"/>
      <c r="R679" s="68"/>
      <c r="S679" s="68"/>
      <c r="T679" s="69"/>
      <c r="U679" s="31"/>
      <c r="V679" s="31"/>
      <c r="W679" s="31"/>
      <c r="X679" s="31"/>
      <c r="Y679" s="31"/>
      <c r="Z679" s="31"/>
      <c r="AA679" s="31"/>
      <c r="AB679" s="31"/>
      <c r="AC679" s="31"/>
      <c r="AD679" s="31"/>
      <c r="AE679" s="31"/>
      <c r="AT679" s="14" t="s">
        <v>126</v>
      </c>
      <c r="AU679" s="14" t="s">
        <v>74</v>
      </c>
    </row>
    <row r="680" spans="1:65" s="2" customFormat="1" ht="21.75" customHeight="1">
      <c r="A680" s="31"/>
      <c r="B680" s="32"/>
      <c r="C680" s="155" t="s">
        <v>2023</v>
      </c>
      <c r="D680" s="155" t="s">
        <v>118</v>
      </c>
      <c r="E680" s="156" t="s">
        <v>2024</v>
      </c>
      <c r="F680" s="157" t="s">
        <v>2025</v>
      </c>
      <c r="G680" s="158" t="s">
        <v>153</v>
      </c>
      <c r="H680" s="159">
        <v>45</v>
      </c>
      <c r="I680" s="160"/>
      <c r="J680" s="161">
        <f>ROUND(I680*H680,2)</f>
        <v>0</v>
      </c>
      <c r="K680" s="157" t="s">
        <v>1</v>
      </c>
      <c r="L680" s="36"/>
      <c r="M680" s="162" t="s">
        <v>1</v>
      </c>
      <c r="N680" s="163" t="s">
        <v>39</v>
      </c>
      <c r="O680" s="68"/>
      <c r="P680" s="164">
        <f>O680*H680</f>
        <v>0</v>
      </c>
      <c r="Q680" s="164">
        <v>0</v>
      </c>
      <c r="R680" s="164">
        <f>Q680*H680</f>
        <v>0</v>
      </c>
      <c r="S680" s="164">
        <v>0</v>
      </c>
      <c r="T680" s="165">
        <f>S680*H680</f>
        <v>0</v>
      </c>
      <c r="U680" s="31"/>
      <c r="V680" s="31"/>
      <c r="W680" s="31"/>
      <c r="X680" s="31"/>
      <c r="Y680" s="31"/>
      <c r="Z680" s="31"/>
      <c r="AA680" s="31"/>
      <c r="AB680" s="31"/>
      <c r="AC680" s="31"/>
      <c r="AD680" s="31"/>
      <c r="AE680" s="31"/>
      <c r="AR680" s="166" t="s">
        <v>123</v>
      </c>
      <c r="AT680" s="166" t="s">
        <v>118</v>
      </c>
      <c r="AU680" s="166" t="s">
        <v>74</v>
      </c>
      <c r="AY680" s="14" t="s">
        <v>124</v>
      </c>
      <c r="BE680" s="167">
        <f>IF(N680="základní",J680,0)</f>
        <v>0</v>
      </c>
      <c r="BF680" s="167">
        <f>IF(N680="snížená",J680,0)</f>
        <v>0</v>
      </c>
      <c r="BG680" s="167">
        <f>IF(N680="zákl. přenesená",J680,0)</f>
        <v>0</v>
      </c>
      <c r="BH680" s="167">
        <f>IF(N680="sníž. přenesená",J680,0)</f>
        <v>0</v>
      </c>
      <c r="BI680" s="167">
        <f>IF(N680="nulová",J680,0)</f>
        <v>0</v>
      </c>
      <c r="BJ680" s="14" t="s">
        <v>82</v>
      </c>
      <c r="BK680" s="167">
        <f>ROUND(I680*H680,2)</f>
        <v>0</v>
      </c>
      <c r="BL680" s="14" t="s">
        <v>123</v>
      </c>
      <c r="BM680" s="166" t="s">
        <v>2026</v>
      </c>
    </row>
    <row r="681" spans="1:65" s="2" customFormat="1" ht="19.5">
      <c r="A681" s="31"/>
      <c r="B681" s="32"/>
      <c r="C681" s="33"/>
      <c r="D681" s="168" t="s">
        <v>126</v>
      </c>
      <c r="E681" s="33"/>
      <c r="F681" s="169" t="s">
        <v>2027</v>
      </c>
      <c r="G681" s="33"/>
      <c r="H681" s="33"/>
      <c r="I681" s="170"/>
      <c r="J681" s="33"/>
      <c r="K681" s="33"/>
      <c r="L681" s="36"/>
      <c r="M681" s="171"/>
      <c r="N681" s="172"/>
      <c r="O681" s="68"/>
      <c r="P681" s="68"/>
      <c r="Q681" s="68"/>
      <c r="R681" s="68"/>
      <c r="S681" s="68"/>
      <c r="T681" s="69"/>
      <c r="U681" s="31"/>
      <c r="V681" s="31"/>
      <c r="W681" s="31"/>
      <c r="X681" s="31"/>
      <c r="Y681" s="31"/>
      <c r="Z681" s="31"/>
      <c r="AA681" s="31"/>
      <c r="AB681" s="31"/>
      <c r="AC681" s="31"/>
      <c r="AD681" s="31"/>
      <c r="AE681" s="31"/>
      <c r="AT681" s="14" t="s">
        <v>126</v>
      </c>
      <c r="AU681" s="14" t="s">
        <v>74</v>
      </c>
    </row>
    <row r="682" spans="1:65" s="2" customFormat="1" ht="24.2" customHeight="1">
      <c r="A682" s="31"/>
      <c r="B682" s="32"/>
      <c r="C682" s="155" t="s">
        <v>2028</v>
      </c>
      <c r="D682" s="155" t="s">
        <v>118</v>
      </c>
      <c r="E682" s="156" t="s">
        <v>2029</v>
      </c>
      <c r="F682" s="157" t="s">
        <v>2030</v>
      </c>
      <c r="G682" s="158" t="s">
        <v>153</v>
      </c>
      <c r="H682" s="159">
        <v>615</v>
      </c>
      <c r="I682" s="160"/>
      <c r="J682" s="161">
        <f>ROUND(I682*H682,2)</f>
        <v>0</v>
      </c>
      <c r="K682" s="157" t="s">
        <v>1</v>
      </c>
      <c r="L682" s="36"/>
      <c r="M682" s="162" t="s">
        <v>1</v>
      </c>
      <c r="N682" s="163" t="s">
        <v>39</v>
      </c>
      <c r="O682" s="68"/>
      <c r="P682" s="164">
        <f>O682*H682</f>
        <v>0</v>
      </c>
      <c r="Q682" s="164">
        <v>0</v>
      </c>
      <c r="R682" s="164">
        <f>Q682*H682</f>
        <v>0</v>
      </c>
      <c r="S682" s="164">
        <v>0</v>
      </c>
      <c r="T682" s="165">
        <f>S682*H682</f>
        <v>0</v>
      </c>
      <c r="U682" s="31"/>
      <c r="V682" s="31"/>
      <c r="W682" s="31"/>
      <c r="X682" s="31"/>
      <c r="Y682" s="31"/>
      <c r="Z682" s="31"/>
      <c r="AA682" s="31"/>
      <c r="AB682" s="31"/>
      <c r="AC682" s="31"/>
      <c r="AD682" s="31"/>
      <c r="AE682" s="31"/>
      <c r="AR682" s="166" t="s">
        <v>123</v>
      </c>
      <c r="AT682" s="166" t="s">
        <v>118</v>
      </c>
      <c r="AU682" s="166" t="s">
        <v>74</v>
      </c>
      <c r="AY682" s="14" t="s">
        <v>124</v>
      </c>
      <c r="BE682" s="167">
        <f>IF(N682="základní",J682,0)</f>
        <v>0</v>
      </c>
      <c r="BF682" s="167">
        <f>IF(N682="snížená",J682,0)</f>
        <v>0</v>
      </c>
      <c r="BG682" s="167">
        <f>IF(N682="zákl. přenesená",J682,0)</f>
        <v>0</v>
      </c>
      <c r="BH682" s="167">
        <f>IF(N682="sníž. přenesená",J682,0)</f>
        <v>0</v>
      </c>
      <c r="BI682" s="167">
        <f>IF(N682="nulová",J682,0)</f>
        <v>0</v>
      </c>
      <c r="BJ682" s="14" t="s">
        <v>82</v>
      </c>
      <c r="BK682" s="167">
        <f>ROUND(I682*H682,2)</f>
        <v>0</v>
      </c>
      <c r="BL682" s="14" t="s">
        <v>123</v>
      </c>
      <c r="BM682" s="166" t="s">
        <v>2031</v>
      </c>
    </row>
    <row r="683" spans="1:65" s="2" customFormat="1" ht="29.25">
      <c r="A683" s="31"/>
      <c r="B683" s="32"/>
      <c r="C683" s="33"/>
      <c r="D683" s="168" t="s">
        <v>126</v>
      </c>
      <c r="E683" s="33"/>
      <c r="F683" s="169" t="s">
        <v>2032</v>
      </c>
      <c r="G683" s="33"/>
      <c r="H683" s="33"/>
      <c r="I683" s="170"/>
      <c r="J683" s="33"/>
      <c r="K683" s="33"/>
      <c r="L683" s="36"/>
      <c r="M683" s="171"/>
      <c r="N683" s="172"/>
      <c r="O683" s="68"/>
      <c r="P683" s="68"/>
      <c r="Q683" s="68"/>
      <c r="R683" s="68"/>
      <c r="S683" s="68"/>
      <c r="T683" s="69"/>
      <c r="U683" s="31"/>
      <c r="V683" s="31"/>
      <c r="W683" s="31"/>
      <c r="X683" s="31"/>
      <c r="Y683" s="31"/>
      <c r="Z683" s="31"/>
      <c r="AA683" s="31"/>
      <c r="AB683" s="31"/>
      <c r="AC683" s="31"/>
      <c r="AD683" s="31"/>
      <c r="AE683" s="31"/>
      <c r="AT683" s="14" t="s">
        <v>126</v>
      </c>
      <c r="AU683" s="14" t="s">
        <v>74</v>
      </c>
    </row>
    <row r="684" spans="1:65" s="2" customFormat="1" ht="24.2" customHeight="1">
      <c r="A684" s="31"/>
      <c r="B684" s="32"/>
      <c r="C684" s="155" t="s">
        <v>2033</v>
      </c>
      <c r="D684" s="155" t="s">
        <v>118</v>
      </c>
      <c r="E684" s="156" t="s">
        <v>2034</v>
      </c>
      <c r="F684" s="157" t="s">
        <v>2035</v>
      </c>
      <c r="G684" s="158" t="s">
        <v>153</v>
      </c>
      <c r="H684" s="159">
        <v>45</v>
      </c>
      <c r="I684" s="160"/>
      <c r="J684" s="161">
        <f>ROUND(I684*H684,2)</f>
        <v>0</v>
      </c>
      <c r="K684" s="157" t="s">
        <v>1</v>
      </c>
      <c r="L684" s="36"/>
      <c r="M684" s="162" t="s">
        <v>1</v>
      </c>
      <c r="N684" s="163" t="s">
        <v>39</v>
      </c>
      <c r="O684" s="68"/>
      <c r="P684" s="164">
        <f>O684*H684</f>
        <v>0</v>
      </c>
      <c r="Q684" s="164">
        <v>0</v>
      </c>
      <c r="R684" s="164">
        <f>Q684*H684</f>
        <v>0</v>
      </c>
      <c r="S684" s="164">
        <v>0</v>
      </c>
      <c r="T684" s="165">
        <f>S684*H684</f>
        <v>0</v>
      </c>
      <c r="U684" s="31"/>
      <c r="V684" s="31"/>
      <c r="W684" s="31"/>
      <c r="X684" s="31"/>
      <c r="Y684" s="31"/>
      <c r="Z684" s="31"/>
      <c r="AA684" s="31"/>
      <c r="AB684" s="31"/>
      <c r="AC684" s="31"/>
      <c r="AD684" s="31"/>
      <c r="AE684" s="31"/>
      <c r="AR684" s="166" t="s">
        <v>123</v>
      </c>
      <c r="AT684" s="166" t="s">
        <v>118</v>
      </c>
      <c r="AU684" s="166" t="s">
        <v>74</v>
      </c>
      <c r="AY684" s="14" t="s">
        <v>124</v>
      </c>
      <c r="BE684" s="167">
        <f>IF(N684="základní",J684,0)</f>
        <v>0</v>
      </c>
      <c r="BF684" s="167">
        <f>IF(N684="snížená",J684,0)</f>
        <v>0</v>
      </c>
      <c r="BG684" s="167">
        <f>IF(N684="zákl. přenesená",J684,0)</f>
        <v>0</v>
      </c>
      <c r="BH684" s="167">
        <f>IF(N684="sníž. přenesená",J684,0)</f>
        <v>0</v>
      </c>
      <c r="BI684" s="167">
        <f>IF(N684="nulová",J684,0)</f>
        <v>0</v>
      </c>
      <c r="BJ684" s="14" t="s">
        <v>82</v>
      </c>
      <c r="BK684" s="167">
        <f>ROUND(I684*H684,2)</f>
        <v>0</v>
      </c>
      <c r="BL684" s="14" t="s">
        <v>123</v>
      </c>
      <c r="BM684" s="166" t="s">
        <v>2036</v>
      </c>
    </row>
    <row r="685" spans="1:65" s="2" customFormat="1" ht="29.25">
      <c r="A685" s="31"/>
      <c r="B685" s="32"/>
      <c r="C685" s="33"/>
      <c r="D685" s="168" t="s">
        <v>126</v>
      </c>
      <c r="E685" s="33"/>
      <c r="F685" s="169" t="s">
        <v>2037</v>
      </c>
      <c r="G685" s="33"/>
      <c r="H685" s="33"/>
      <c r="I685" s="170"/>
      <c r="J685" s="33"/>
      <c r="K685" s="33"/>
      <c r="L685" s="36"/>
      <c r="M685" s="171"/>
      <c r="N685" s="172"/>
      <c r="O685" s="68"/>
      <c r="P685" s="68"/>
      <c r="Q685" s="68"/>
      <c r="R685" s="68"/>
      <c r="S685" s="68"/>
      <c r="T685" s="69"/>
      <c r="U685" s="31"/>
      <c r="V685" s="31"/>
      <c r="W685" s="31"/>
      <c r="X685" s="31"/>
      <c r="Y685" s="31"/>
      <c r="Z685" s="31"/>
      <c r="AA685" s="31"/>
      <c r="AB685" s="31"/>
      <c r="AC685" s="31"/>
      <c r="AD685" s="31"/>
      <c r="AE685" s="31"/>
      <c r="AT685" s="14" t="s">
        <v>126</v>
      </c>
      <c r="AU685" s="14" t="s">
        <v>74</v>
      </c>
    </row>
    <row r="686" spans="1:65" s="2" customFormat="1" ht="37.9" customHeight="1">
      <c r="A686" s="31"/>
      <c r="B686" s="32"/>
      <c r="C686" s="155" t="s">
        <v>1397</v>
      </c>
      <c r="D686" s="155" t="s">
        <v>118</v>
      </c>
      <c r="E686" s="156" t="s">
        <v>2038</v>
      </c>
      <c r="F686" s="157" t="s">
        <v>2039</v>
      </c>
      <c r="G686" s="158" t="s">
        <v>121</v>
      </c>
      <c r="H686" s="159">
        <v>23.8</v>
      </c>
      <c r="I686" s="160"/>
      <c r="J686" s="161">
        <f>ROUND(I686*H686,2)</f>
        <v>0</v>
      </c>
      <c r="K686" s="157" t="s">
        <v>1</v>
      </c>
      <c r="L686" s="36"/>
      <c r="M686" s="162" t="s">
        <v>1</v>
      </c>
      <c r="N686" s="163" t="s">
        <v>39</v>
      </c>
      <c r="O686" s="68"/>
      <c r="P686" s="164">
        <f>O686*H686</f>
        <v>0</v>
      </c>
      <c r="Q686" s="164">
        <v>0</v>
      </c>
      <c r="R686" s="164">
        <f>Q686*H686</f>
        <v>0</v>
      </c>
      <c r="S686" s="164">
        <v>0</v>
      </c>
      <c r="T686" s="165">
        <f>S686*H686</f>
        <v>0</v>
      </c>
      <c r="U686" s="31"/>
      <c r="V686" s="31"/>
      <c r="W686" s="31"/>
      <c r="X686" s="31"/>
      <c r="Y686" s="31"/>
      <c r="Z686" s="31"/>
      <c r="AA686" s="31"/>
      <c r="AB686" s="31"/>
      <c r="AC686" s="31"/>
      <c r="AD686" s="31"/>
      <c r="AE686" s="31"/>
      <c r="AR686" s="166" t="s">
        <v>123</v>
      </c>
      <c r="AT686" s="166" t="s">
        <v>118</v>
      </c>
      <c r="AU686" s="166" t="s">
        <v>74</v>
      </c>
      <c r="AY686" s="14" t="s">
        <v>124</v>
      </c>
      <c r="BE686" s="167">
        <f>IF(N686="základní",J686,0)</f>
        <v>0</v>
      </c>
      <c r="BF686" s="167">
        <f>IF(N686="snížená",J686,0)</f>
        <v>0</v>
      </c>
      <c r="BG686" s="167">
        <f>IF(N686="zákl. přenesená",J686,0)</f>
        <v>0</v>
      </c>
      <c r="BH686" s="167">
        <f>IF(N686="sníž. přenesená",J686,0)</f>
        <v>0</v>
      </c>
      <c r="BI686" s="167">
        <f>IF(N686="nulová",J686,0)</f>
        <v>0</v>
      </c>
      <c r="BJ686" s="14" t="s">
        <v>82</v>
      </c>
      <c r="BK686" s="167">
        <f>ROUND(I686*H686,2)</f>
        <v>0</v>
      </c>
      <c r="BL686" s="14" t="s">
        <v>123</v>
      </c>
      <c r="BM686" s="166" t="s">
        <v>2040</v>
      </c>
    </row>
    <row r="687" spans="1:65" s="2" customFormat="1" ht="39">
      <c r="A687" s="31"/>
      <c r="B687" s="32"/>
      <c r="C687" s="33"/>
      <c r="D687" s="168" t="s">
        <v>126</v>
      </c>
      <c r="E687" s="33"/>
      <c r="F687" s="169" t="s">
        <v>2041</v>
      </c>
      <c r="G687" s="33"/>
      <c r="H687" s="33"/>
      <c r="I687" s="170"/>
      <c r="J687" s="33"/>
      <c r="K687" s="33"/>
      <c r="L687" s="36"/>
      <c r="M687" s="171"/>
      <c r="N687" s="172"/>
      <c r="O687" s="68"/>
      <c r="P687" s="68"/>
      <c r="Q687" s="68"/>
      <c r="R687" s="68"/>
      <c r="S687" s="68"/>
      <c r="T687" s="69"/>
      <c r="U687" s="31"/>
      <c r="V687" s="31"/>
      <c r="W687" s="31"/>
      <c r="X687" s="31"/>
      <c r="Y687" s="31"/>
      <c r="Z687" s="31"/>
      <c r="AA687" s="31"/>
      <c r="AB687" s="31"/>
      <c r="AC687" s="31"/>
      <c r="AD687" s="31"/>
      <c r="AE687" s="31"/>
      <c r="AT687" s="14" t="s">
        <v>126</v>
      </c>
      <c r="AU687" s="14" t="s">
        <v>74</v>
      </c>
    </row>
    <row r="688" spans="1:65" s="2" customFormat="1" ht="24.2" customHeight="1">
      <c r="A688" s="31"/>
      <c r="B688" s="32"/>
      <c r="C688" s="155" t="s">
        <v>2042</v>
      </c>
      <c r="D688" s="155" t="s">
        <v>118</v>
      </c>
      <c r="E688" s="156" t="s">
        <v>2043</v>
      </c>
      <c r="F688" s="157" t="s">
        <v>2044</v>
      </c>
      <c r="G688" s="158" t="s">
        <v>121</v>
      </c>
      <c r="H688" s="159">
        <v>3</v>
      </c>
      <c r="I688" s="160"/>
      <c r="J688" s="161">
        <f>ROUND(I688*H688,2)</f>
        <v>0</v>
      </c>
      <c r="K688" s="157" t="s">
        <v>1</v>
      </c>
      <c r="L688" s="36"/>
      <c r="M688" s="162" t="s">
        <v>1</v>
      </c>
      <c r="N688" s="163" t="s">
        <v>39</v>
      </c>
      <c r="O688" s="68"/>
      <c r="P688" s="164">
        <f>O688*H688</f>
        <v>0</v>
      </c>
      <c r="Q688" s="164">
        <v>0</v>
      </c>
      <c r="R688" s="164">
        <f>Q688*H688</f>
        <v>0</v>
      </c>
      <c r="S688" s="164">
        <v>0</v>
      </c>
      <c r="T688" s="165">
        <f>S688*H688</f>
        <v>0</v>
      </c>
      <c r="U688" s="31"/>
      <c r="V688" s="31"/>
      <c r="W688" s="31"/>
      <c r="X688" s="31"/>
      <c r="Y688" s="31"/>
      <c r="Z688" s="31"/>
      <c r="AA688" s="31"/>
      <c r="AB688" s="31"/>
      <c r="AC688" s="31"/>
      <c r="AD688" s="31"/>
      <c r="AE688" s="31"/>
      <c r="AR688" s="166" t="s">
        <v>123</v>
      </c>
      <c r="AT688" s="166" t="s">
        <v>118</v>
      </c>
      <c r="AU688" s="166" t="s">
        <v>74</v>
      </c>
      <c r="AY688" s="14" t="s">
        <v>124</v>
      </c>
      <c r="BE688" s="167">
        <f>IF(N688="základní",J688,0)</f>
        <v>0</v>
      </c>
      <c r="BF688" s="167">
        <f>IF(N688="snížená",J688,0)</f>
        <v>0</v>
      </c>
      <c r="BG688" s="167">
        <f>IF(N688="zákl. přenesená",J688,0)</f>
        <v>0</v>
      </c>
      <c r="BH688" s="167">
        <f>IF(N688="sníž. přenesená",J688,0)</f>
        <v>0</v>
      </c>
      <c r="BI688" s="167">
        <f>IF(N688="nulová",J688,0)</f>
        <v>0</v>
      </c>
      <c r="BJ688" s="14" t="s">
        <v>82</v>
      </c>
      <c r="BK688" s="167">
        <f>ROUND(I688*H688,2)</f>
        <v>0</v>
      </c>
      <c r="BL688" s="14" t="s">
        <v>123</v>
      </c>
      <c r="BM688" s="166" t="s">
        <v>2045</v>
      </c>
    </row>
    <row r="689" spans="1:65" s="2" customFormat="1" ht="48.75">
      <c r="A689" s="31"/>
      <c r="B689" s="32"/>
      <c r="C689" s="33"/>
      <c r="D689" s="168" t="s">
        <v>126</v>
      </c>
      <c r="E689" s="33"/>
      <c r="F689" s="169" t="s">
        <v>2046</v>
      </c>
      <c r="G689" s="33"/>
      <c r="H689" s="33"/>
      <c r="I689" s="170"/>
      <c r="J689" s="33"/>
      <c r="K689" s="33"/>
      <c r="L689" s="36"/>
      <c r="M689" s="171"/>
      <c r="N689" s="172"/>
      <c r="O689" s="68"/>
      <c r="P689" s="68"/>
      <c r="Q689" s="68"/>
      <c r="R689" s="68"/>
      <c r="S689" s="68"/>
      <c r="T689" s="69"/>
      <c r="U689" s="31"/>
      <c r="V689" s="31"/>
      <c r="W689" s="31"/>
      <c r="X689" s="31"/>
      <c r="Y689" s="31"/>
      <c r="Z689" s="31"/>
      <c r="AA689" s="31"/>
      <c r="AB689" s="31"/>
      <c r="AC689" s="31"/>
      <c r="AD689" s="31"/>
      <c r="AE689" s="31"/>
      <c r="AT689" s="14" t="s">
        <v>126</v>
      </c>
      <c r="AU689" s="14" t="s">
        <v>74</v>
      </c>
    </row>
    <row r="690" spans="1:65" s="2" customFormat="1" ht="24.2" customHeight="1">
      <c r="A690" s="31"/>
      <c r="B690" s="32"/>
      <c r="C690" s="155" t="s">
        <v>2047</v>
      </c>
      <c r="D690" s="155" t="s">
        <v>118</v>
      </c>
      <c r="E690" s="156" t="s">
        <v>2048</v>
      </c>
      <c r="F690" s="157" t="s">
        <v>2049</v>
      </c>
      <c r="G690" s="158" t="s">
        <v>121</v>
      </c>
      <c r="H690" s="159">
        <v>23.8</v>
      </c>
      <c r="I690" s="160"/>
      <c r="J690" s="161">
        <f>ROUND(I690*H690,2)</f>
        <v>0</v>
      </c>
      <c r="K690" s="157" t="s">
        <v>1</v>
      </c>
      <c r="L690" s="36"/>
      <c r="M690" s="162" t="s">
        <v>1</v>
      </c>
      <c r="N690" s="163" t="s">
        <v>39</v>
      </c>
      <c r="O690" s="68"/>
      <c r="P690" s="164">
        <f>O690*H690</f>
        <v>0</v>
      </c>
      <c r="Q690" s="164">
        <v>0</v>
      </c>
      <c r="R690" s="164">
        <f>Q690*H690</f>
        <v>0</v>
      </c>
      <c r="S690" s="164">
        <v>0</v>
      </c>
      <c r="T690" s="165">
        <f>S690*H690</f>
        <v>0</v>
      </c>
      <c r="U690" s="31"/>
      <c r="V690" s="31"/>
      <c r="W690" s="31"/>
      <c r="X690" s="31"/>
      <c r="Y690" s="31"/>
      <c r="Z690" s="31"/>
      <c r="AA690" s="31"/>
      <c r="AB690" s="31"/>
      <c r="AC690" s="31"/>
      <c r="AD690" s="31"/>
      <c r="AE690" s="31"/>
      <c r="AR690" s="166" t="s">
        <v>123</v>
      </c>
      <c r="AT690" s="166" t="s">
        <v>118</v>
      </c>
      <c r="AU690" s="166" t="s">
        <v>74</v>
      </c>
      <c r="AY690" s="14" t="s">
        <v>124</v>
      </c>
      <c r="BE690" s="167">
        <f>IF(N690="základní",J690,0)</f>
        <v>0</v>
      </c>
      <c r="BF690" s="167">
        <f>IF(N690="snížená",J690,0)</f>
        <v>0</v>
      </c>
      <c r="BG690" s="167">
        <f>IF(N690="zákl. přenesená",J690,0)</f>
        <v>0</v>
      </c>
      <c r="BH690" s="167">
        <f>IF(N690="sníž. přenesená",J690,0)</f>
        <v>0</v>
      </c>
      <c r="BI690" s="167">
        <f>IF(N690="nulová",J690,0)</f>
        <v>0</v>
      </c>
      <c r="BJ690" s="14" t="s">
        <v>82</v>
      </c>
      <c r="BK690" s="167">
        <f>ROUND(I690*H690,2)</f>
        <v>0</v>
      </c>
      <c r="BL690" s="14" t="s">
        <v>123</v>
      </c>
      <c r="BM690" s="166" t="s">
        <v>2050</v>
      </c>
    </row>
    <row r="691" spans="1:65" s="2" customFormat="1" ht="39">
      <c r="A691" s="31"/>
      <c r="B691" s="32"/>
      <c r="C691" s="33"/>
      <c r="D691" s="168" t="s">
        <v>126</v>
      </c>
      <c r="E691" s="33"/>
      <c r="F691" s="169" t="s">
        <v>2051</v>
      </c>
      <c r="G691" s="33"/>
      <c r="H691" s="33"/>
      <c r="I691" s="170"/>
      <c r="J691" s="33"/>
      <c r="K691" s="33"/>
      <c r="L691" s="36"/>
      <c r="M691" s="171"/>
      <c r="N691" s="172"/>
      <c r="O691" s="68"/>
      <c r="P691" s="68"/>
      <c r="Q691" s="68"/>
      <c r="R691" s="68"/>
      <c r="S691" s="68"/>
      <c r="T691" s="69"/>
      <c r="U691" s="31"/>
      <c r="V691" s="31"/>
      <c r="W691" s="31"/>
      <c r="X691" s="31"/>
      <c r="Y691" s="31"/>
      <c r="Z691" s="31"/>
      <c r="AA691" s="31"/>
      <c r="AB691" s="31"/>
      <c r="AC691" s="31"/>
      <c r="AD691" s="31"/>
      <c r="AE691" s="31"/>
      <c r="AT691" s="14" t="s">
        <v>126</v>
      </c>
      <c r="AU691" s="14" t="s">
        <v>74</v>
      </c>
    </row>
    <row r="692" spans="1:65" s="2" customFormat="1" ht="24.2" customHeight="1">
      <c r="A692" s="31"/>
      <c r="B692" s="32"/>
      <c r="C692" s="155" t="s">
        <v>2052</v>
      </c>
      <c r="D692" s="155" t="s">
        <v>118</v>
      </c>
      <c r="E692" s="156" t="s">
        <v>2053</v>
      </c>
      <c r="F692" s="157" t="s">
        <v>2054</v>
      </c>
      <c r="G692" s="158" t="s">
        <v>829</v>
      </c>
      <c r="H692" s="159">
        <v>27</v>
      </c>
      <c r="I692" s="160"/>
      <c r="J692" s="161">
        <f>ROUND(I692*H692,2)</f>
        <v>0</v>
      </c>
      <c r="K692" s="157" t="s">
        <v>1</v>
      </c>
      <c r="L692" s="36"/>
      <c r="M692" s="162" t="s">
        <v>1</v>
      </c>
      <c r="N692" s="163" t="s">
        <v>39</v>
      </c>
      <c r="O692" s="68"/>
      <c r="P692" s="164">
        <f>O692*H692</f>
        <v>0</v>
      </c>
      <c r="Q692" s="164">
        <v>0</v>
      </c>
      <c r="R692" s="164">
        <f>Q692*H692</f>
        <v>0</v>
      </c>
      <c r="S692" s="164">
        <v>0</v>
      </c>
      <c r="T692" s="165">
        <f>S692*H692</f>
        <v>0</v>
      </c>
      <c r="U692" s="31"/>
      <c r="V692" s="31"/>
      <c r="W692" s="31"/>
      <c r="X692" s="31"/>
      <c r="Y692" s="31"/>
      <c r="Z692" s="31"/>
      <c r="AA692" s="31"/>
      <c r="AB692" s="31"/>
      <c r="AC692" s="31"/>
      <c r="AD692" s="31"/>
      <c r="AE692" s="31"/>
      <c r="AR692" s="166" t="s">
        <v>123</v>
      </c>
      <c r="AT692" s="166" t="s">
        <v>118</v>
      </c>
      <c r="AU692" s="166" t="s">
        <v>74</v>
      </c>
      <c r="AY692" s="14" t="s">
        <v>124</v>
      </c>
      <c r="BE692" s="167">
        <f>IF(N692="základní",J692,0)</f>
        <v>0</v>
      </c>
      <c r="BF692" s="167">
        <f>IF(N692="snížená",J692,0)</f>
        <v>0</v>
      </c>
      <c r="BG692" s="167">
        <f>IF(N692="zákl. přenesená",J692,0)</f>
        <v>0</v>
      </c>
      <c r="BH692" s="167">
        <f>IF(N692="sníž. přenesená",J692,0)</f>
        <v>0</v>
      </c>
      <c r="BI692" s="167">
        <f>IF(N692="nulová",J692,0)</f>
        <v>0</v>
      </c>
      <c r="BJ692" s="14" t="s">
        <v>82</v>
      </c>
      <c r="BK692" s="167">
        <f>ROUND(I692*H692,2)</f>
        <v>0</v>
      </c>
      <c r="BL692" s="14" t="s">
        <v>123</v>
      </c>
      <c r="BM692" s="166" t="s">
        <v>2055</v>
      </c>
    </row>
    <row r="693" spans="1:65" s="2" customFormat="1" ht="29.25">
      <c r="A693" s="31"/>
      <c r="B693" s="32"/>
      <c r="C693" s="33"/>
      <c r="D693" s="168" t="s">
        <v>126</v>
      </c>
      <c r="E693" s="33"/>
      <c r="F693" s="169" t="s">
        <v>2056</v>
      </c>
      <c r="G693" s="33"/>
      <c r="H693" s="33"/>
      <c r="I693" s="170"/>
      <c r="J693" s="33"/>
      <c r="K693" s="33"/>
      <c r="L693" s="36"/>
      <c r="M693" s="171"/>
      <c r="N693" s="172"/>
      <c r="O693" s="68"/>
      <c r="P693" s="68"/>
      <c r="Q693" s="68"/>
      <c r="R693" s="68"/>
      <c r="S693" s="68"/>
      <c r="T693" s="69"/>
      <c r="U693" s="31"/>
      <c r="V693" s="31"/>
      <c r="W693" s="31"/>
      <c r="X693" s="31"/>
      <c r="Y693" s="31"/>
      <c r="Z693" s="31"/>
      <c r="AA693" s="31"/>
      <c r="AB693" s="31"/>
      <c r="AC693" s="31"/>
      <c r="AD693" s="31"/>
      <c r="AE693" s="31"/>
      <c r="AT693" s="14" t="s">
        <v>126</v>
      </c>
      <c r="AU693" s="14" t="s">
        <v>74</v>
      </c>
    </row>
    <row r="694" spans="1:65" s="2" customFormat="1" ht="24.2" customHeight="1">
      <c r="A694" s="31"/>
      <c r="B694" s="32"/>
      <c r="C694" s="155" t="s">
        <v>2057</v>
      </c>
      <c r="D694" s="155" t="s">
        <v>118</v>
      </c>
      <c r="E694" s="156" t="s">
        <v>2058</v>
      </c>
      <c r="F694" s="157" t="s">
        <v>2059</v>
      </c>
      <c r="G694" s="158" t="s">
        <v>121</v>
      </c>
      <c r="H694" s="159">
        <v>16.2</v>
      </c>
      <c r="I694" s="160"/>
      <c r="J694" s="161">
        <f>ROUND(I694*H694,2)</f>
        <v>0</v>
      </c>
      <c r="K694" s="157" t="s">
        <v>1</v>
      </c>
      <c r="L694" s="36"/>
      <c r="M694" s="162" t="s">
        <v>1</v>
      </c>
      <c r="N694" s="163" t="s">
        <v>39</v>
      </c>
      <c r="O694" s="68"/>
      <c r="P694" s="164">
        <f>O694*H694</f>
        <v>0</v>
      </c>
      <c r="Q694" s="164">
        <v>2.16</v>
      </c>
      <c r="R694" s="164">
        <f>Q694*H694</f>
        <v>34.991999999999997</v>
      </c>
      <c r="S694" s="164">
        <v>0</v>
      </c>
      <c r="T694" s="165">
        <f>S694*H694</f>
        <v>0</v>
      </c>
      <c r="U694" s="31"/>
      <c r="V694" s="31"/>
      <c r="W694" s="31"/>
      <c r="X694" s="31"/>
      <c r="Y694" s="31"/>
      <c r="Z694" s="31"/>
      <c r="AA694" s="31"/>
      <c r="AB694" s="31"/>
      <c r="AC694" s="31"/>
      <c r="AD694" s="31"/>
      <c r="AE694" s="31"/>
      <c r="AR694" s="166" t="s">
        <v>123</v>
      </c>
      <c r="AT694" s="166" t="s">
        <v>118</v>
      </c>
      <c r="AU694" s="166" t="s">
        <v>74</v>
      </c>
      <c r="AY694" s="14" t="s">
        <v>124</v>
      </c>
      <c r="BE694" s="167">
        <f>IF(N694="základní",J694,0)</f>
        <v>0</v>
      </c>
      <c r="BF694" s="167">
        <f>IF(N694="snížená",J694,0)</f>
        <v>0</v>
      </c>
      <c r="BG694" s="167">
        <f>IF(N694="zákl. přenesená",J694,0)</f>
        <v>0</v>
      </c>
      <c r="BH694" s="167">
        <f>IF(N694="sníž. přenesená",J694,0)</f>
        <v>0</v>
      </c>
      <c r="BI694" s="167">
        <f>IF(N694="nulová",J694,0)</f>
        <v>0</v>
      </c>
      <c r="BJ694" s="14" t="s">
        <v>82</v>
      </c>
      <c r="BK694" s="167">
        <f>ROUND(I694*H694,2)</f>
        <v>0</v>
      </c>
      <c r="BL694" s="14" t="s">
        <v>123</v>
      </c>
      <c r="BM694" s="166" t="s">
        <v>2060</v>
      </c>
    </row>
    <row r="695" spans="1:65" s="2" customFormat="1" ht="29.25">
      <c r="A695" s="31"/>
      <c r="B695" s="32"/>
      <c r="C695" s="33"/>
      <c r="D695" s="168" t="s">
        <v>126</v>
      </c>
      <c r="E695" s="33"/>
      <c r="F695" s="169" t="s">
        <v>2061</v>
      </c>
      <c r="G695" s="33"/>
      <c r="H695" s="33"/>
      <c r="I695" s="170"/>
      <c r="J695" s="33"/>
      <c r="K695" s="33"/>
      <c r="L695" s="36"/>
      <c r="M695" s="171"/>
      <c r="N695" s="172"/>
      <c r="O695" s="68"/>
      <c r="P695" s="68"/>
      <c r="Q695" s="68"/>
      <c r="R695" s="68"/>
      <c r="S695" s="68"/>
      <c r="T695" s="69"/>
      <c r="U695" s="31"/>
      <c r="V695" s="31"/>
      <c r="W695" s="31"/>
      <c r="X695" s="31"/>
      <c r="Y695" s="31"/>
      <c r="Z695" s="31"/>
      <c r="AA695" s="31"/>
      <c r="AB695" s="31"/>
      <c r="AC695" s="31"/>
      <c r="AD695" s="31"/>
      <c r="AE695" s="31"/>
      <c r="AT695" s="14" t="s">
        <v>126</v>
      </c>
      <c r="AU695" s="14" t="s">
        <v>74</v>
      </c>
    </row>
    <row r="696" spans="1:65" s="2" customFormat="1" ht="24.2" customHeight="1">
      <c r="A696" s="31"/>
      <c r="B696" s="32"/>
      <c r="C696" s="155" t="s">
        <v>2062</v>
      </c>
      <c r="D696" s="155" t="s">
        <v>118</v>
      </c>
      <c r="E696" s="156" t="s">
        <v>2063</v>
      </c>
      <c r="F696" s="157" t="s">
        <v>2064</v>
      </c>
      <c r="G696" s="158" t="s">
        <v>222</v>
      </c>
      <c r="H696" s="159">
        <v>15</v>
      </c>
      <c r="I696" s="160"/>
      <c r="J696" s="161">
        <f>ROUND(I696*H696,2)</f>
        <v>0</v>
      </c>
      <c r="K696" s="157" t="s">
        <v>1</v>
      </c>
      <c r="L696" s="36"/>
      <c r="M696" s="162" t="s">
        <v>1</v>
      </c>
      <c r="N696" s="163" t="s">
        <v>39</v>
      </c>
      <c r="O696" s="68"/>
      <c r="P696" s="164">
        <f>O696*H696</f>
        <v>0</v>
      </c>
      <c r="Q696" s="164">
        <v>0</v>
      </c>
      <c r="R696" s="164">
        <f>Q696*H696</f>
        <v>0</v>
      </c>
      <c r="S696" s="164">
        <v>0</v>
      </c>
      <c r="T696" s="165">
        <f>S696*H696</f>
        <v>0</v>
      </c>
      <c r="U696" s="31"/>
      <c r="V696" s="31"/>
      <c r="W696" s="31"/>
      <c r="X696" s="31"/>
      <c r="Y696" s="31"/>
      <c r="Z696" s="31"/>
      <c r="AA696" s="31"/>
      <c r="AB696" s="31"/>
      <c r="AC696" s="31"/>
      <c r="AD696" s="31"/>
      <c r="AE696" s="31"/>
      <c r="AR696" s="166" t="s">
        <v>138</v>
      </c>
      <c r="AT696" s="166" t="s">
        <v>118</v>
      </c>
      <c r="AU696" s="166" t="s">
        <v>74</v>
      </c>
      <c r="AY696" s="14" t="s">
        <v>124</v>
      </c>
      <c r="BE696" s="167">
        <f>IF(N696="základní",J696,0)</f>
        <v>0</v>
      </c>
      <c r="BF696" s="167">
        <f>IF(N696="snížená",J696,0)</f>
        <v>0</v>
      </c>
      <c r="BG696" s="167">
        <f>IF(N696="zákl. přenesená",J696,0)</f>
        <v>0</v>
      </c>
      <c r="BH696" s="167">
        <f>IF(N696="sníž. přenesená",J696,0)</f>
        <v>0</v>
      </c>
      <c r="BI696" s="167">
        <f>IF(N696="nulová",J696,0)</f>
        <v>0</v>
      </c>
      <c r="BJ696" s="14" t="s">
        <v>82</v>
      </c>
      <c r="BK696" s="167">
        <f>ROUND(I696*H696,2)</f>
        <v>0</v>
      </c>
      <c r="BL696" s="14" t="s">
        <v>138</v>
      </c>
      <c r="BM696" s="166" t="s">
        <v>2065</v>
      </c>
    </row>
    <row r="697" spans="1:65" s="2" customFormat="1" ht="29.25">
      <c r="A697" s="31"/>
      <c r="B697" s="32"/>
      <c r="C697" s="33"/>
      <c r="D697" s="168" t="s">
        <v>126</v>
      </c>
      <c r="E697" s="33"/>
      <c r="F697" s="169" t="s">
        <v>2066</v>
      </c>
      <c r="G697" s="33"/>
      <c r="H697" s="33"/>
      <c r="I697" s="170"/>
      <c r="J697" s="33"/>
      <c r="K697" s="33"/>
      <c r="L697" s="36"/>
      <c r="M697" s="171"/>
      <c r="N697" s="172"/>
      <c r="O697" s="68"/>
      <c r="P697" s="68"/>
      <c r="Q697" s="68"/>
      <c r="R697" s="68"/>
      <c r="S697" s="68"/>
      <c r="T697" s="69"/>
      <c r="U697" s="31"/>
      <c r="V697" s="31"/>
      <c r="W697" s="31"/>
      <c r="X697" s="31"/>
      <c r="Y697" s="31"/>
      <c r="Z697" s="31"/>
      <c r="AA697" s="31"/>
      <c r="AB697" s="31"/>
      <c r="AC697" s="31"/>
      <c r="AD697" s="31"/>
      <c r="AE697" s="31"/>
      <c r="AT697" s="14" t="s">
        <v>126</v>
      </c>
      <c r="AU697" s="14" t="s">
        <v>74</v>
      </c>
    </row>
    <row r="698" spans="1:65" s="2" customFormat="1" ht="16.5" customHeight="1">
      <c r="A698" s="31"/>
      <c r="B698" s="32"/>
      <c r="C698" s="155" t="s">
        <v>2067</v>
      </c>
      <c r="D698" s="155" t="s">
        <v>118</v>
      </c>
      <c r="E698" s="156" t="s">
        <v>2068</v>
      </c>
      <c r="F698" s="157" t="s">
        <v>2069</v>
      </c>
      <c r="G698" s="158" t="s">
        <v>222</v>
      </c>
      <c r="H698" s="159">
        <v>17</v>
      </c>
      <c r="I698" s="160"/>
      <c r="J698" s="161">
        <f>ROUND(I698*H698,2)</f>
        <v>0</v>
      </c>
      <c r="K698" s="157" t="s">
        <v>1</v>
      </c>
      <c r="L698" s="36"/>
      <c r="M698" s="162" t="s">
        <v>1</v>
      </c>
      <c r="N698" s="163" t="s">
        <v>39</v>
      </c>
      <c r="O698" s="68"/>
      <c r="P698" s="164">
        <f>O698*H698</f>
        <v>0</v>
      </c>
      <c r="Q698" s="164">
        <v>0</v>
      </c>
      <c r="R698" s="164">
        <f>Q698*H698</f>
        <v>0</v>
      </c>
      <c r="S698" s="164">
        <v>0</v>
      </c>
      <c r="T698" s="165">
        <f>S698*H698</f>
        <v>0</v>
      </c>
      <c r="U698" s="31"/>
      <c r="V698" s="31"/>
      <c r="W698" s="31"/>
      <c r="X698" s="31"/>
      <c r="Y698" s="31"/>
      <c r="Z698" s="31"/>
      <c r="AA698" s="31"/>
      <c r="AB698" s="31"/>
      <c r="AC698" s="31"/>
      <c r="AD698" s="31"/>
      <c r="AE698" s="31"/>
      <c r="AR698" s="166" t="s">
        <v>138</v>
      </c>
      <c r="AT698" s="166" t="s">
        <v>118</v>
      </c>
      <c r="AU698" s="166" t="s">
        <v>74</v>
      </c>
      <c r="AY698" s="14" t="s">
        <v>124</v>
      </c>
      <c r="BE698" s="167">
        <f>IF(N698="základní",J698,0)</f>
        <v>0</v>
      </c>
      <c r="BF698" s="167">
        <f>IF(N698="snížená",J698,0)</f>
        <v>0</v>
      </c>
      <c r="BG698" s="167">
        <f>IF(N698="zákl. přenesená",J698,0)</f>
        <v>0</v>
      </c>
      <c r="BH698" s="167">
        <f>IF(N698="sníž. přenesená",J698,0)</f>
        <v>0</v>
      </c>
      <c r="BI698" s="167">
        <f>IF(N698="nulová",J698,0)</f>
        <v>0</v>
      </c>
      <c r="BJ698" s="14" t="s">
        <v>82</v>
      </c>
      <c r="BK698" s="167">
        <f>ROUND(I698*H698,2)</f>
        <v>0</v>
      </c>
      <c r="BL698" s="14" t="s">
        <v>138</v>
      </c>
      <c r="BM698" s="166" t="s">
        <v>2070</v>
      </c>
    </row>
    <row r="699" spans="1:65" s="2" customFormat="1" ht="11.25">
      <c r="A699" s="31"/>
      <c r="B699" s="32"/>
      <c r="C699" s="33"/>
      <c r="D699" s="168" t="s">
        <v>126</v>
      </c>
      <c r="E699" s="33"/>
      <c r="F699" s="169" t="s">
        <v>2069</v>
      </c>
      <c r="G699" s="33"/>
      <c r="H699" s="33"/>
      <c r="I699" s="170"/>
      <c r="J699" s="33"/>
      <c r="K699" s="33"/>
      <c r="L699" s="36"/>
      <c r="M699" s="171"/>
      <c r="N699" s="172"/>
      <c r="O699" s="68"/>
      <c r="P699" s="68"/>
      <c r="Q699" s="68"/>
      <c r="R699" s="68"/>
      <c r="S699" s="68"/>
      <c r="T699" s="69"/>
      <c r="U699" s="31"/>
      <c r="V699" s="31"/>
      <c r="W699" s="31"/>
      <c r="X699" s="31"/>
      <c r="Y699" s="31"/>
      <c r="Z699" s="31"/>
      <c r="AA699" s="31"/>
      <c r="AB699" s="31"/>
      <c r="AC699" s="31"/>
      <c r="AD699" s="31"/>
      <c r="AE699" s="31"/>
      <c r="AT699" s="14" t="s">
        <v>126</v>
      </c>
      <c r="AU699" s="14" t="s">
        <v>74</v>
      </c>
    </row>
    <row r="700" spans="1:65" s="2" customFormat="1" ht="24.2" customHeight="1">
      <c r="A700" s="31"/>
      <c r="B700" s="32"/>
      <c r="C700" s="173" t="s">
        <v>2071</v>
      </c>
      <c r="D700" s="173" t="s">
        <v>128</v>
      </c>
      <c r="E700" s="174" t="s">
        <v>2072</v>
      </c>
      <c r="F700" s="175" t="s">
        <v>2073</v>
      </c>
      <c r="G700" s="176" t="s">
        <v>137</v>
      </c>
      <c r="H700" s="177">
        <v>4</v>
      </c>
      <c r="I700" s="178"/>
      <c r="J700" s="179">
        <f>ROUND(I700*H700,2)</f>
        <v>0</v>
      </c>
      <c r="K700" s="175" t="s">
        <v>1</v>
      </c>
      <c r="L700" s="180"/>
      <c r="M700" s="181" t="s">
        <v>1</v>
      </c>
      <c r="N700" s="182" t="s">
        <v>39</v>
      </c>
      <c r="O700" s="68"/>
      <c r="P700" s="164">
        <f>O700*H700</f>
        <v>0</v>
      </c>
      <c r="Q700" s="164">
        <v>3.3799999999999997E-2</v>
      </c>
      <c r="R700" s="164">
        <f>Q700*H700</f>
        <v>0.13519999999999999</v>
      </c>
      <c r="S700" s="164">
        <v>0</v>
      </c>
      <c r="T700" s="165">
        <f>S700*H700</f>
        <v>0</v>
      </c>
      <c r="U700" s="31"/>
      <c r="V700" s="31"/>
      <c r="W700" s="31"/>
      <c r="X700" s="31"/>
      <c r="Y700" s="31"/>
      <c r="Z700" s="31"/>
      <c r="AA700" s="31"/>
      <c r="AB700" s="31"/>
      <c r="AC700" s="31"/>
      <c r="AD700" s="31"/>
      <c r="AE700" s="31"/>
      <c r="AR700" s="166" t="s">
        <v>131</v>
      </c>
      <c r="AT700" s="166" t="s">
        <v>128</v>
      </c>
      <c r="AU700" s="166" t="s">
        <v>74</v>
      </c>
      <c r="AY700" s="14" t="s">
        <v>124</v>
      </c>
      <c r="BE700" s="167">
        <f>IF(N700="základní",J700,0)</f>
        <v>0</v>
      </c>
      <c r="BF700" s="167">
        <f>IF(N700="snížená",J700,0)</f>
        <v>0</v>
      </c>
      <c r="BG700" s="167">
        <f>IF(N700="zákl. přenesená",J700,0)</f>
        <v>0</v>
      </c>
      <c r="BH700" s="167">
        <f>IF(N700="sníž. přenesená",J700,0)</f>
        <v>0</v>
      </c>
      <c r="BI700" s="167">
        <f>IF(N700="nulová",J700,0)</f>
        <v>0</v>
      </c>
      <c r="BJ700" s="14" t="s">
        <v>82</v>
      </c>
      <c r="BK700" s="167">
        <f>ROUND(I700*H700,2)</f>
        <v>0</v>
      </c>
      <c r="BL700" s="14" t="s">
        <v>131</v>
      </c>
      <c r="BM700" s="166" t="s">
        <v>2074</v>
      </c>
    </row>
    <row r="701" spans="1:65" s="2" customFormat="1" ht="11.25">
      <c r="A701" s="31"/>
      <c r="B701" s="32"/>
      <c r="C701" s="33"/>
      <c r="D701" s="168" t="s">
        <v>126</v>
      </c>
      <c r="E701" s="33"/>
      <c r="F701" s="169" t="s">
        <v>2073</v>
      </c>
      <c r="G701" s="33"/>
      <c r="H701" s="33"/>
      <c r="I701" s="170"/>
      <c r="J701" s="33"/>
      <c r="K701" s="33"/>
      <c r="L701" s="36"/>
      <c r="M701" s="171"/>
      <c r="N701" s="172"/>
      <c r="O701" s="68"/>
      <c r="P701" s="68"/>
      <c r="Q701" s="68"/>
      <c r="R701" s="68"/>
      <c r="S701" s="68"/>
      <c r="T701" s="69"/>
      <c r="U701" s="31"/>
      <c r="V701" s="31"/>
      <c r="W701" s="31"/>
      <c r="X701" s="31"/>
      <c r="Y701" s="31"/>
      <c r="Z701" s="31"/>
      <c r="AA701" s="31"/>
      <c r="AB701" s="31"/>
      <c r="AC701" s="31"/>
      <c r="AD701" s="31"/>
      <c r="AE701" s="31"/>
      <c r="AT701" s="14" t="s">
        <v>126</v>
      </c>
      <c r="AU701" s="14" t="s">
        <v>74</v>
      </c>
    </row>
    <row r="702" spans="1:65" s="2" customFormat="1" ht="24.2" customHeight="1">
      <c r="A702" s="31"/>
      <c r="B702" s="32"/>
      <c r="C702" s="173" t="s">
        <v>2075</v>
      </c>
      <c r="D702" s="173" t="s">
        <v>128</v>
      </c>
      <c r="E702" s="174" t="s">
        <v>2076</v>
      </c>
      <c r="F702" s="175" t="s">
        <v>2077</v>
      </c>
      <c r="G702" s="176" t="s">
        <v>137</v>
      </c>
      <c r="H702" s="177">
        <v>2</v>
      </c>
      <c r="I702" s="178"/>
      <c r="J702" s="179">
        <f>ROUND(I702*H702,2)</f>
        <v>0</v>
      </c>
      <c r="K702" s="175" t="s">
        <v>1</v>
      </c>
      <c r="L702" s="180"/>
      <c r="M702" s="181" t="s">
        <v>1</v>
      </c>
      <c r="N702" s="182" t="s">
        <v>39</v>
      </c>
      <c r="O702" s="68"/>
      <c r="P702" s="164">
        <f>O702*H702</f>
        <v>0</v>
      </c>
      <c r="Q702" s="164">
        <v>2.0000000000000001E-4</v>
      </c>
      <c r="R702" s="164">
        <f>Q702*H702</f>
        <v>4.0000000000000002E-4</v>
      </c>
      <c r="S702" s="164">
        <v>0</v>
      </c>
      <c r="T702" s="165">
        <f>S702*H702</f>
        <v>0</v>
      </c>
      <c r="U702" s="31"/>
      <c r="V702" s="31"/>
      <c r="W702" s="31"/>
      <c r="X702" s="31"/>
      <c r="Y702" s="31"/>
      <c r="Z702" s="31"/>
      <c r="AA702" s="31"/>
      <c r="AB702" s="31"/>
      <c r="AC702" s="31"/>
      <c r="AD702" s="31"/>
      <c r="AE702" s="31"/>
      <c r="AR702" s="166" t="s">
        <v>131</v>
      </c>
      <c r="AT702" s="166" t="s">
        <v>128</v>
      </c>
      <c r="AU702" s="166" t="s">
        <v>74</v>
      </c>
      <c r="AY702" s="14" t="s">
        <v>124</v>
      </c>
      <c r="BE702" s="167">
        <f>IF(N702="základní",J702,0)</f>
        <v>0</v>
      </c>
      <c r="BF702" s="167">
        <f>IF(N702="snížená",J702,0)</f>
        <v>0</v>
      </c>
      <c r="BG702" s="167">
        <f>IF(N702="zákl. přenesená",J702,0)</f>
        <v>0</v>
      </c>
      <c r="BH702" s="167">
        <f>IF(N702="sníž. přenesená",J702,0)</f>
        <v>0</v>
      </c>
      <c r="BI702" s="167">
        <f>IF(N702="nulová",J702,0)</f>
        <v>0</v>
      </c>
      <c r="BJ702" s="14" t="s">
        <v>82</v>
      </c>
      <c r="BK702" s="167">
        <f>ROUND(I702*H702,2)</f>
        <v>0</v>
      </c>
      <c r="BL702" s="14" t="s">
        <v>131</v>
      </c>
      <c r="BM702" s="166" t="s">
        <v>2078</v>
      </c>
    </row>
    <row r="703" spans="1:65" s="2" customFormat="1" ht="11.25">
      <c r="A703" s="31"/>
      <c r="B703" s="32"/>
      <c r="C703" s="33"/>
      <c r="D703" s="168" t="s">
        <v>126</v>
      </c>
      <c r="E703" s="33"/>
      <c r="F703" s="169" t="s">
        <v>2077</v>
      </c>
      <c r="G703" s="33"/>
      <c r="H703" s="33"/>
      <c r="I703" s="170"/>
      <c r="J703" s="33"/>
      <c r="K703" s="33"/>
      <c r="L703" s="36"/>
      <c r="M703" s="171"/>
      <c r="N703" s="172"/>
      <c r="O703" s="68"/>
      <c r="P703" s="68"/>
      <c r="Q703" s="68"/>
      <c r="R703" s="68"/>
      <c r="S703" s="68"/>
      <c r="T703" s="69"/>
      <c r="U703" s="31"/>
      <c r="V703" s="31"/>
      <c r="W703" s="31"/>
      <c r="X703" s="31"/>
      <c r="Y703" s="31"/>
      <c r="Z703" s="31"/>
      <c r="AA703" s="31"/>
      <c r="AB703" s="31"/>
      <c r="AC703" s="31"/>
      <c r="AD703" s="31"/>
      <c r="AE703" s="31"/>
      <c r="AT703" s="14" t="s">
        <v>126</v>
      </c>
      <c r="AU703" s="14" t="s">
        <v>74</v>
      </c>
    </row>
    <row r="704" spans="1:65" s="2" customFormat="1" ht="21.75" customHeight="1">
      <c r="A704" s="31"/>
      <c r="B704" s="32"/>
      <c r="C704" s="173" t="s">
        <v>2079</v>
      </c>
      <c r="D704" s="173" t="s">
        <v>128</v>
      </c>
      <c r="E704" s="174" t="s">
        <v>2080</v>
      </c>
      <c r="F704" s="175" t="s">
        <v>2081</v>
      </c>
      <c r="G704" s="176" t="s">
        <v>222</v>
      </c>
      <c r="H704" s="177">
        <v>20</v>
      </c>
      <c r="I704" s="178"/>
      <c r="J704" s="179">
        <f>ROUND(I704*H704,2)</f>
        <v>0</v>
      </c>
      <c r="K704" s="175" t="s">
        <v>1</v>
      </c>
      <c r="L704" s="180"/>
      <c r="M704" s="181" t="s">
        <v>1</v>
      </c>
      <c r="N704" s="182" t="s">
        <v>39</v>
      </c>
      <c r="O704" s="68"/>
      <c r="P704" s="164">
        <f>O704*H704</f>
        <v>0</v>
      </c>
      <c r="Q704" s="164">
        <v>0</v>
      </c>
      <c r="R704" s="164">
        <f>Q704*H704</f>
        <v>0</v>
      </c>
      <c r="S704" s="164">
        <v>0</v>
      </c>
      <c r="T704" s="165">
        <f>S704*H704</f>
        <v>0</v>
      </c>
      <c r="U704" s="31"/>
      <c r="V704" s="31"/>
      <c r="W704" s="31"/>
      <c r="X704" s="31"/>
      <c r="Y704" s="31"/>
      <c r="Z704" s="31"/>
      <c r="AA704" s="31"/>
      <c r="AB704" s="31"/>
      <c r="AC704" s="31"/>
      <c r="AD704" s="31"/>
      <c r="AE704" s="31"/>
      <c r="AR704" s="166" t="s">
        <v>131</v>
      </c>
      <c r="AT704" s="166" t="s">
        <v>128</v>
      </c>
      <c r="AU704" s="166" t="s">
        <v>74</v>
      </c>
      <c r="AY704" s="14" t="s">
        <v>124</v>
      </c>
      <c r="BE704" s="167">
        <f>IF(N704="základní",J704,0)</f>
        <v>0</v>
      </c>
      <c r="BF704" s="167">
        <f>IF(N704="snížená",J704,0)</f>
        <v>0</v>
      </c>
      <c r="BG704" s="167">
        <f>IF(N704="zákl. přenesená",J704,0)</f>
        <v>0</v>
      </c>
      <c r="BH704" s="167">
        <f>IF(N704="sníž. přenesená",J704,0)</f>
        <v>0</v>
      </c>
      <c r="BI704" s="167">
        <f>IF(N704="nulová",J704,0)</f>
        <v>0</v>
      </c>
      <c r="BJ704" s="14" t="s">
        <v>82</v>
      </c>
      <c r="BK704" s="167">
        <f>ROUND(I704*H704,2)</f>
        <v>0</v>
      </c>
      <c r="BL704" s="14" t="s">
        <v>131</v>
      </c>
      <c r="BM704" s="166" t="s">
        <v>2082</v>
      </c>
    </row>
    <row r="705" spans="1:65" s="2" customFormat="1" ht="11.25">
      <c r="A705" s="31"/>
      <c r="B705" s="32"/>
      <c r="C705" s="33"/>
      <c r="D705" s="168" t="s">
        <v>126</v>
      </c>
      <c r="E705" s="33"/>
      <c r="F705" s="169" t="s">
        <v>2081</v>
      </c>
      <c r="G705" s="33"/>
      <c r="H705" s="33"/>
      <c r="I705" s="170"/>
      <c r="J705" s="33"/>
      <c r="K705" s="33"/>
      <c r="L705" s="36"/>
      <c r="M705" s="171"/>
      <c r="N705" s="172"/>
      <c r="O705" s="68"/>
      <c r="P705" s="68"/>
      <c r="Q705" s="68"/>
      <c r="R705" s="68"/>
      <c r="S705" s="68"/>
      <c r="T705" s="69"/>
      <c r="U705" s="31"/>
      <c r="V705" s="31"/>
      <c r="W705" s="31"/>
      <c r="X705" s="31"/>
      <c r="Y705" s="31"/>
      <c r="Z705" s="31"/>
      <c r="AA705" s="31"/>
      <c r="AB705" s="31"/>
      <c r="AC705" s="31"/>
      <c r="AD705" s="31"/>
      <c r="AE705" s="31"/>
      <c r="AT705" s="14" t="s">
        <v>126</v>
      </c>
      <c r="AU705" s="14" t="s">
        <v>74</v>
      </c>
    </row>
    <row r="706" spans="1:65" s="2" customFormat="1" ht="24.2" customHeight="1">
      <c r="A706" s="31"/>
      <c r="B706" s="32"/>
      <c r="C706" s="155" t="s">
        <v>2083</v>
      </c>
      <c r="D706" s="155" t="s">
        <v>118</v>
      </c>
      <c r="E706" s="156" t="s">
        <v>2084</v>
      </c>
      <c r="F706" s="157" t="s">
        <v>2085</v>
      </c>
      <c r="G706" s="158" t="s">
        <v>137</v>
      </c>
      <c r="H706" s="159">
        <v>4</v>
      </c>
      <c r="I706" s="160"/>
      <c r="J706" s="161">
        <f>ROUND(I706*H706,2)</f>
        <v>0</v>
      </c>
      <c r="K706" s="157" t="s">
        <v>1</v>
      </c>
      <c r="L706" s="36"/>
      <c r="M706" s="162" t="s">
        <v>1</v>
      </c>
      <c r="N706" s="163" t="s">
        <v>39</v>
      </c>
      <c r="O706" s="68"/>
      <c r="P706" s="164">
        <f>O706*H706</f>
        <v>0</v>
      </c>
      <c r="Q706" s="164">
        <v>0</v>
      </c>
      <c r="R706" s="164">
        <f>Q706*H706</f>
        <v>0</v>
      </c>
      <c r="S706" s="164">
        <v>0</v>
      </c>
      <c r="T706" s="165">
        <f>S706*H706</f>
        <v>0</v>
      </c>
      <c r="U706" s="31"/>
      <c r="V706" s="31"/>
      <c r="W706" s="31"/>
      <c r="X706" s="31"/>
      <c r="Y706" s="31"/>
      <c r="Z706" s="31"/>
      <c r="AA706" s="31"/>
      <c r="AB706" s="31"/>
      <c r="AC706" s="31"/>
      <c r="AD706" s="31"/>
      <c r="AE706" s="31"/>
      <c r="AR706" s="166" t="s">
        <v>138</v>
      </c>
      <c r="AT706" s="166" t="s">
        <v>118</v>
      </c>
      <c r="AU706" s="166" t="s">
        <v>74</v>
      </c>
      <c r="AY706" s="14" t="s">
        <v>124</v>
      </c>
      <c r="BE706" s="167">
        <f>IF(N706="základní",J706,0)</f>
        <v>0</v>
      </c>
      <c r="BF706" s="167">
        <f>IF(N706="snížená",J706,0)</f>
        <v>0</v>
      </c>
      <c r="BG706" s="167">
        <f>IF(N706="zákl. přenesená",J706,0)</f>
        <v>0</v>
      </c>
      <c r="BH706" s="167">
        <f>IF(N706="sníž. přenesená",J706,0)</f>
        <v>0</v>
      </c>
      <c r="BI706" s="167">
        <f>IF(N706="nulová",J706,0)</f>
        <v>0</v>
      </c>
      <c r="BJ706" s="14" t="s">
        <v>82</v>
      </c>
      <c r="BK706" s="167">
        <f>ROUND(I706*H706,2)</f>
        <v>0</v>
      </c>
      <c r="BL706" s="14" t="s">
        <v>138</v>
      </c>
      <c r="BM706" s="166" t="s">
        <v>2086</v>
      </c>
    </row>
    <row r="707" spans="1:65" s="2" customFormat="1" ht="39">
      <c r="A707" s="31"/>
      <c r="B707" s="32"/>
      <c r="C707" s="33"/>
      <c r="D707" s="168" t="s">
        <v>126</v>
      </c>
      <c r="E707" s="33"/>
      <c r="F707" s="169" t="s">
        <v>2087</v>
      </c>
      <c r="G707" s="33"/>
      <c r="H707" s="33"/>
      <c r="I707" s="170"/>
      <c r="J707" s="33"/>
      <c r="K707" s="33"/>
      <c r="L707" s="36"/>
      <c r="M707" s="171"/>
      <c r="N707" s="172"/>
      <c r="O707" s="68"/>
      <c r="P707" s="68"/>
      <c r="Q707" s="68"/>
      <c r="R707" s="68"/>
      <c r="S707" s="68"/>
      <c r="T707" s="69"/>
      <c r="U707" s="31"/>
      <c r="V707" s="31"/>
      <c r="W707" s="31"/>
      <c r="X707" s="31"/>
      <c r="Y707" s="31"/>
      <c r="Z707" s="31"/>
      <c r="AA707" s="31"/>
      <c r="AB707" s="31"/>
      <c r="AC707" s="31"/>
      <c r="AD707" s="31"/>
      <c r="AE707" s="31"/>
      <c r="AT707" s="14" t="s">
        <v>126</v>
      </c>
      <c r="AU707" s="14" t="s">
        <v>74</v>
      </c>
    </row>
    <row r="708" spans="1:65" s="2" customFormat="1" ht="33" customHeight="1">
      <c r="A708" s="31"/>
      <c r="B708" s="32"/>
      <c r="C708" s="155" t="s">
        <v>2088</v>
      </c>
      <c r="D708" s="155" t="s">
        <v>118</v>
      </c>
      <c r="E708" s="156" t="s">
        <v>2089</v>
      </c>
      <c r="F708" s="157" t="s">
        <v>2090</v>
      </c>
      <c r="G708" s="158" t="s">
        <v>121</v>
      </c>
      <c r="H708" s="159">
        <v>2.7</v>
      </c>
      <c r="I708" s="160"/>
      <c r="J708" s="161">
        <f>ROUND(I708*H708,2)</f>
        <v>0</v>
      </c>
      <c r="K708" s="157" t="s">
        <v>1</v>
      </c>
      <c r="L708" s="36"/>
      <c r="M708" s="162" t="s">
        <v>1</v>
      </c>
      <c r="N708" s="163" t="s">
        <v>39</v>
      </c>
      <c r="O708" s="68"/>
      <c r="P708" s="164">
        <f>O708*H708</f>
        <v>0</v>
      </c>
      <c r="Q708" s="164">
        <v>0</v>
      </c>
      <c r="R708" s="164">
        <f>Q708*H708</f>
        <v>0</v>
      </c>
      <c r="S708" s="164">
        <v>0</v>
      </c>
      <c r="T708" s="165">
        <f>S708*H708</f>
        <v>0</v>
      </c>
      <c r="U708" s="31"/>
      <c r="V708" s="31"/>
      <c r="W708" s="31"/>
      <c r="X708" s="31"/>
      <c r="Y708" s="31"/>
      <c r="Z708" s="31"/>
      <c r="AA708" s="31"/>
      <c r="AB708" s="31"/>
      <c r="AC708" s="31"/>
      <c r="AD708" s="31"/>
      <c r="AE708" s="31"/>
      <c r="AR708" s="166" t="s">
        <v>138</v>
      </c>
      <c r="AT708" s="166" t="s">
        <v>118</v>
      </c>
      <c r="AU708" s="166" t="s">
        <v>74</v>
      </c>
      <c r="AY708" s="14" t="s">
        <v>124</v>
      </c>
      <c r="BE708" s="167">
        <f>IF(N708="základní",J708,0)</f>
        <v>0</v>
      </c>
      <c r="BF708" s="167">
        <f>IF(N708="snížená",J708,0)</f>
        <v>0</v>
      </c>
      <c r="BG708" s="167">
        <f>IF(N708="zákl. přenesená",J708,0)</f>
        <v>0</v>
      </c>
      <c r="BH708" s="167">
        <f>IF(N708="sníž. přenesená",J708,0)</f>
        <v>0</v>
      </c>
      <c r="BI708" s="167">
        <f>IF(N708="nulová",J708,0)</f>
        <v>0</v>
      </c>
      <c r="BJ708" s="14" t="s">
        <v>82</v>
      </c>
      <c r="BK708" s="167">
        <f>ROUND(I708*H708,2)</f>
        <v>0</v>
      </c>
      <c r="BL708" s="14" t="s">
        <v>138</v>
      </c>
      <c r="BM708" s="166" t="s">
        <v>2091</v>
      </c>
    </row>
    <row r="709" spans="1:65" s="2" customFormat="1" ht="19.5">
      <c r="A709" s="31"/>
      <c r="B709" s="32"/>
      <c r="C709" s="33"/>
      <c r="D709" s="168" t="s">
        <v>126</v>
      </c>
      <c r="E709" s="33"/>
      <c r="F709" s="169" t="s">
        <v>2092</v>
      </c>
      <c r="G709" s="33"/>
      <c r="H709" s="33"/>
      <c r="I709" s="170"/>
      <c r="J709" s="33"/>
      <c r="K709" s="33"/>
      <c r="L709" s="36"/>
      <c r="M709" s="171"/>
      <c r="N709" s="172"/>
      <c r="O709" s="68"/>
      <c r="P709" s="68"/>
      <c r="Q709" s="68"/>
      <c r="R709" s="68"/>
      <c r="S709" s="68"/>
      <c r="T709" s="69"/>
      <c r="U709" s="31"/>
      <c r="V709" s="31"/>
      <c r="W709" s="31"/>
      <c r="X709" s="31"/>
      <c r="Y709" s="31"/>
      <c r="Z709" s="31"/>
      <c r="AA709" s="31"/>
      <c r="AB709" s="31"/>
      <c r="AC709" s="31"/>
      <c r="AD709" s="31"/>
      <c r="AE709" s="31"/>
      <c r="AT709" s="14" t="s">
        <v>126</v>
      </c>
      <c r="AU709" s="14" t="s">
        <v>74</v>
      </c>
    </row>
    <row r="710" spans="1:65" s="2" customFormat="1" ht="16.5" customHeight="1">
      <c r="A710" s="31"/>
      <c r="B710" s="32"/>
      <c r="C710" s="155" t="s">
        <v>2093</v>
      </c>
      <c r="D710" s="155" t="s">
        <v>118</v>
      </c>
      <c r="E710" s="156" t="s">
        <v>2094</v>
      </c>
      <c r="F710" s="157" t="s">
        <v>2095</v>
      </c>
      <c r="G710" s="158" t="s">
        <v>829</v>
      </c>
      <c r="H710" s="159">
        <v>27</v>
      </c>
      <c r="I710" s="160"/>
      <c r="J710" s="161">
        <f>ROUND(I710*H710,2)</f>
        <v>0</v>
      </c>
      <c r="K710" s="157" t="s">
        <v>1</v>
      </c>
      <c r="L710" s="36"/>
      <c r="M710" s="162" t="s">
        <v>1</v>
      </c>
      <c r="N710" s="163" t="s">
        <v>39</v>
      </c>
      <c r="O710" s="68"/>
      <c r="P710" s="164">
        <f>O710*H710</f>
        <v>0</v>
      </c>
      <c r="Q710" s="164">
        <v>3.0000000000000001E-5</v>
      </c>
      <c r="R710" s="164">
        <f>Q710*H710</f>
        <v>8.1000000000000006E-4</v>
      </c>
      <c r="S710" s="164">
        <v>0</v>
      </c>
      <c r="T710" s="165">
        <f>S710*H710</f>
        <v>0</v>
      </c>
      <c r="U710" s="31"/>
      <c r="V710" s="31"/>
      <c r="W710" s="31"/>
      <c r="X710" s="31"/>
      <c r="Y710" s="31"/>
      <c r="Z710" s="31"/>
      <c r="AA710" s="31"/>
      <c r="AB710" s="31"/>
      <c r="AC710" s="31"/>
      <c r="AD710" s="31"/>
      <c r="AE710" s="31"/>
      <c r="AR710" s="166" t="s">
        <v>138</v>
      </c>
      <c r="AT710" s="166" t="s">
        <v>118</v>
      </c>
      <c r="AU710" s="166" t="s">
        <v>74</v>
      </c>
      <c r="AY710" s="14" t="s">
        <v>124</v>
      </c>
      <c r="BE710" s="167">
        <f>IF(N710="základní",J710,0)</f>
        <v>0</v>
      </c>
      <c r="BF710" s="167">
        <f>IF(N710="snížená",J710,0)</f>
        <v>0</v>
      </c>
      <c r="BG710" s="167">
        <f>IF(N710="zákl. přenesená",J710,0)</f>
        <v>0</v>
      </c>
      <c r="BH710" s="167">
        <f>IF(N710="sníž. přenesená",J710,0)</f>
        <v>0</v>
      </c>
      <c r="BI710" s="167">
        <f>IF(N710="nulová",J710,0)</f>
        <v>0</v>
      </c>
      <c r="BJ710" s="14" t="s">
        <v>82</v>
      </c>
      <c r="BK710" s="167">
        <f>ROUND(I710*H710,2)</f>
        <v>0</v>
      </c>
      <c r="BL710" s="14" t="s">
        <v>138</v>
      </c>
      <c r="BM710" s="166" t="s">
        <v>2096</v>
      </c>
    </row>
    <row r="711" spans="1:65" s="2" customFormat="1" ht="19.5">
      <c r="A711" s="31"/>
      <c r="B711" s="32"/>
      <c r="C711" s="33"/>
      <c r="D711" s="168" t="s">
        <v>126</v>
      </c>
      <c r="E711" s="33"/>
      <c r="F711" s="169" t="s">
        <v>2097</v>
      </c>
      <c r="G711" s="33"/>
      <c r="H711" s="33"/>
      <c r="I711" s="170"/>
      <c r="J711" s="33"/>
      <c r="K711" s="33"/>
      <c r="L711" s="36"/>
      <c r="M711" s="171"/>
      <c r="N711" s="172"/>
      <c r="O711" s="68"/>
      <c r="P711" s="68"/>
      <c r="Q711" s="68"/>
      <c r="R711" s="68"/>
      <c r="S711" s="68"/>
      <c r="T711" s="69"/>
      <c r="U711" s="31"/>
      <c r="V711" s="31"/>
      <c r="W711" s="31"/>
      <c r="X711" s="31"/>
      <c r="Y711" s="31"/>
      <c r="Z711" s="31"/>
      <c r="AA711" s="31"/>
      <c r="AB711" s="31"/>
      <c r="AC711" s="31"/>
      <c r="AD711" s="31"/>
      <c r="AE711" s="31"/>
      <c r="AT711" s="14" t="s">
        <v>126</v>
      </c>
      <c r="AU711" s="14" t="s">
        <v>74</v>
      </c>
    </row>
    <row r="712" spans="1:65" s="2" customFormat="1" ht="24.2" customHeight="1">
      <c r="A712" s="31"/>
      <c r="B712" s="32"/>
      <c r="C712" s="155" t="s">
        <v>2098</v>
      </c>
      <c r="D712" s="155" t="s">
        <v>118</v>
      </c>
      <c r="E712" s="156" t="s">
        <v>2099</v>
      </c>
      <c r="F712" s="157" t="s">
        <v>2100</v>
      </c>
      <c r="G712" s="158" t="s">
        <v>137</v>
      </c>
      <c r="H712" s="159">
        <v>2</v>
      </c>
      <c r="I712" s="160"/>
      <c r="J712" s="161">
        <f>ROUND(I712*H712,2)</f>
        <v>0</v>
      </c>
      <c r="K712" s="157" t="s">
        <v>1</v>
      </c>
      <c r="L712" s="36"/>
      <c r="M712" s="162" t="s">
        <v>1</v>
      </c>
      <c r="N712" s="163" t="s">
        <v>39</v>
      </c>
      <c r="O712" s="68"/>
      <c r="P712" s="164">
        <f>O712*H712</f>
        <v>0</v>
      </c>
      <c r="Q712" s="164">
        <v>2.8150000000000001E-2</v>
      </c>
      <c r="R712" s="164">
        <f>Q712*H712</f>
        <v>5.6300000000000003E-2</v>
      </c>
      <c r="S712" s="164">
        <v>0</v>
      </c>
      <c r="T712" s="165">
        <f>S712*H712</f>
        <v>0</v>
      </c>
      <c r="U712" s="31"/>
      <c r="V712" s="31"/>
      <c r="W712" s="31"/>
      <c r="X712" s="31"/>
      <c r="Y712" s="31"/>
      <c r="Z712" s="31"/>
      <c r="AA712" s="31"/>
      <c r="AB712" s="31"/>
      <c r="AC712" s="31"/>
      <c r="AD712" s="31"/>
      <c r="AE712" s="31"/>
      <c r="AR712" s="166" t="s">
        <v>138</v>
      </c>
      <c r="AT712" s="166" t="s">
        <v>118</v>
      </c>
      <c r="AU712" s="166" t="s">
        <v>74</v>
      </c>
      <c r="AY712" s="14" t="s">
        <v>124</v>
      </c>
      <c r="BE712" s="167">
        <f>IF(N712="základní",J712,0)</f>
        <v>0</v>
      </c>
      <c r="BF712" s="167">
        <f>IF(N712="snížená",J712,0)</f>
        <v>0</v>
      </c>
      <c r="BG712" s="167">
        <f>IF(N712="zákl. přenesená",J712,0)</f>
        <v>0</v>
      </c>
      <c r="BH712" s="167">
        <f>IF(N712="sníž. přenesená",J712,0)</f>
        <v>0</v>
      </c>
      <c r="BI712" s="167">
        <f>IF(N712="nulová",J712,0)</f>
        <v>0</v>
      </c>
      <c r="BJ712" s="14" t="s">
        <v>82</v>
      </c>
      <c r="BK712" s="167">
        <f>ROUND(I712*H712,2)</f>
        <v>0</v>
      </c>
      <c r="BL712" s="14" t="s">
        <v>138</v>
      </c>
      <c r="BM712" s="166" t="s">
        <v>2101</v>
      </c>
    </row>
    <row r="713" spans="1:65" s="2" customFormat="1" ht="19.5">
      <c r="A713" s="31"/>
      <c r="B713" s="32"/>
      <c r="C713" s="33"/>
      <c r="D713" s="168" t="s">
        <v>126</v>
      </c>
      <c r="E713" s="33"/>
      <c r="F713" s="169" t="s">
        <v>2102</v>
      </c>
      <c r="G713" s="33"/>
      <c r="H713" s="33"/>
      <c r="I713" s="170"/>
      <c r="J713" s="33"/>
      <c r="K713" s="33"/>
      <c r="L713" s="36"/>
      <c r="M713" s="171"/>
      <c r="N713" s="172"/>
      <c r="O713" s="68"/>
      <c r="P713" s="68"/>
      <c r="Q713" s="68"/>
      <c r="R713" s="68"/>
      <c r="S713" s="68"/>
      <c r="T713" s="69"/>
      <c r="U713" s="31"/>
      <c r="V713" s="31"/>
      <c r="W713" s="31"/>
      <c r="X713" s="31"/>
      <c r="Y713" s="31"/>
      <c r="Z713" s="31"/>
      <c r="AA713" s="31"/>
      <c r="AB713" s="31"/>
      <c r="AC713" s="31"/>
      <c r="AD713" s="31"/>
      <c r="AE713" s="31"/>
      <c r="AT713" s="14" t="s">
        <v>126</v>
      </c>
      <c r="AU713" s="14" t="s">
        <v>74</v>
      </c>
    </row>
    <row r="714" spans="1:65" s="2" customFormat="1" ht="24.2" customHeight="1">
      <c r="A714" s="31"/>
      <c r="B714" s="32"/>
      <c r="C714" s="155" t="s">
        <v>2103</v>
      </c>
      <c r="D714" s="155" t="s">
        <v>118</v>
      </c>
      <c r="E714" s="156" t="s">
        <v>2104</v>
      </c>
      <c r="F714" s="157" t="s">
        <v>2105</v>
      </c>
      <c r="G714" s="158" t="s">
        <v>2106</v>
      </c>
      <c r="H714" s="159">
        <v>5</v>
      </c>
      <c r="I714" s="160"/>
      <c r="J714" s="161">
        <f>ROUND(I714*H714,2)</f>
        <v>0</v>
      </c>
      <c r="K714" s="157" t="s">
        <v>1</v>
      </c>
      <c r="L714" s="36"/>
      <c r="M714" s="162" t="s">
        <v>1</v>
      </c>
      <c r="N714" s="163" t="s">
        <v>39</v>
      </c>
      <c r="O714" s="68"/>
      <c r="P714" s="164">
        <f>O714*H714</f>
        <v>0</v>
      </c>
      <c r="Q714" s="164">
        <v>0</v>
      </c>
      <c r="R714" s="164">
        <f>Q714*H714</f>
        <v>0</v>
      </c>
      <c r="S714" s="164">
        <v>0</v>
      </c>
      <c r="T714" s="165">
        <f>S714*H714</f>
        <v>0</v>
      </c>
      <c r="U714" s="31"/>
      <c r="V714" s="31"/>
      <c r="W714" s="31"/>
      <c r="X714" s="31"/>
      <c r="Y714" s="31"/>
      <c r="Z714" s="31"/>
      <c r="AA714" s="31"/>
      <c r="AB714" s="31"/>
      <c r="AC714" s="31"/>
      <c r="AD714" s="31"/>
      <c r="AE714" s="31"/>
      <c r="AR714" s="166" t="s">
        <v>123</v>
      </c>
      <c r="AT714" s="166" t="s">
        <v>118</v>
      </c>
      <c r="AU714" s="166" t="s">
        <v>74</v>
      </c>
      <c r="AY714" s="14" t="s">
        <v>124</v>
      </c>
      <c r="BE714" s="167">
        <f>IF(N714="základní",J714,0)</f>
        <v>0</v>
      </c>
      <c r="BF714" s="167">
        <f>IF(N714="snížená",J714,0)</f>
        <v>0</v>
      </c>
      <c r="BG714" s="167">
        <f>IF(N714="zákl. přenesená",J714,0)</f>
        <v>0</v>
      </c>
      <c r="BH714" s="167">
        <f>IF(N714="sníž. přenesená",J714,0)</f>
        <v>0</v>
      </c>
      <c r="BI714" s="167">
        <f>IF(N714="nulová",J714,0)</f>
        <v>0</v>
      </c>
      <c r="BJ714" s="14" t="s">
        <v>82</v>
      </c>
      <c r="BK714" s="167">
        <f>ROUND(I714*H714,2)</f>
        <v>0</v>
      </c>
      <c r="BL714" s="14" t="s">
        <v>123</v>
      </c>
      <c r="BM714" s="166" t="s">
        <v>2107</v>
      </c>
    </row>
    <row r="715" spans="1:65" s="2" customFormat="1" ht="19.5">
      <c r="A715" s="31"/>
      <c r="B715" s="32"/>
      <c r="C715" s="33"/>
      <c r="D715" s="168" t="s">
        <v>126</v>
      </c>
      <c r="E715" s="33"/>
      <c r="F715" s="169" t="s">
        <v>2108</v>
      </c>
      <c r="G715" s="33"/>
      <c r="H715" s="33"/>
      <c r="I715" s="170"/>
      <c r="J715" s="33"/>
      <c r="K715" s="33"/>
      <c r="L715" s="36"/>
      <c r="M715" s="171"/>
      <c r="N715" s="172"/>
      <c r="O715" s="68"/>
      <c r="P715" s="68"/>
      <c r="Q715" s="68"/>
      <c r="R715" s="68"/>
      <c r="S715" s="68"/>
      <c r="T715" s="69"/>
      <c r="U715" s="31"/>
      <c r="V715" s="31"/>
      <c r="W715" s="31"/>
      <c r="X715" s="31"/>
      <c r="Y715" s="31"/>
      <c r="Z715" s="31"/>
      <c r="AA715" s="31"/>
      <c r="AB715" s="31"/>
      <c r="AC715" s="31"/>
      <c r="AD715" s="31"/>
      <c r="AE715" s="31"/>
      <c r="AT715" s="14" t="s">
        <v>126</v>
      </c>
      <c r="AU715" s="14" t="s">
        <v>74</v>
      </c>
    </row>
    <row r="716" spans="1:65" s="2" customFormat="1" ht="19.5">
      <c r="A716" s="31"/>
      <c r="B716" s="32"/>
      <c r="C716" s="33"/>
      <c r="D716" s="168" t="s">
        <v>156</v>
      </c>
      <c r="E716" s="33"/>
      <c r="F716" s="183" t="s">
        <v>2109</v>
      </c>
      <c r="G716" s="33"/>
      <c r="H716" s="33"/>
      <c r="I716" s="170"/>
      <c r="J716" s="33"/>
      <c r="K716" s="33"/>
      <c r="L716" s="36"/>
      <c r="M716" s="171"/>
      <c r="N716" s="172"/>
      <c r="O716" s="68"/>
      <c r="P716" s="68"/>
      <c r="Q716" s="68"/>
      <c r="R716" s="68"/>
      <c r="S716" s="68"/>
      <c r="T716" s="69"/>
      <c r="U716" s="31"/>
      <c r="V716" s="31"/>
      <c r="W716" s="31"/>
      <c r="X716" s="31"/>
      <c r="Y716" s="31"/>
      <c r="Z716" s="31"/>
      <c r="AA716" s="31"/>
      <c r="AB716" s="31"/>
      <c r="AC716" s="31"/>
      <c r="AD716" s="31"/>
      <c r="AE716" s="31"/>
      <c r="AT716" s="14" t="s">
        <v>156</v>
      </c>
      <c r="AU716" s="14" t="s">
        <v>74</v>
      </c>
    </row>
    <row r="717" spans="1:65" s="2" customFormat="1" ht="24.2" customHeight="1">
      <c r="A717" s="31"/>
      <c r="B717" s="32"/>
      <c r="C717" s="155" t="s">
        <v>2110</v>
      </c>
      <c r="D717" s="155" t="s">
        <v>118</v>
      </c>
      <c r="E717" s="156" t="s">
        <v>2111</v>
      </c>
      <c r="F717" s="157" t="s">
        <v>2112</v>
      </c>
      <c r="G717" s="158" t="s">
        <v>137</v>
      </c>
      <c r="H717" s="159">
        <v>108</v>
      </c>
      <c r="I717" s="160"/>
      <c r="J717" s="161">
        <f>ROUND(I717*H717,2)</f>
        <v>0</v>
      </c>
      <c r="K717" s="157" t="s">
        <v>122</v>
      </c>
      <c r="L717" s="36"/>
      <c r="M717" s="162" t="s">
        <v>1</v>
      </c>
      <c r="N717" s="163" t="s">
        <v>39</v>
      </c>
      <c r="O717" s="68"/>
      <c r="P717" s="164">
        <f>O717*H717</f>
        <v>0</v>
      </c>
      <c r="Q717" s="164">
        <v>0</v>
      </c>
      <c r="R717" s="164">
        <f>Q717*H717</f>
        <v>0</v>
      </c>
      <c r="S717" s="164">
        <v>0</v>
      </c>
      <c r="T717" s="165">
        <f>S717*H717</f>
        <v>0</v>
      </c>
      <c r="U717" s="31"/>
      <c r="V717" s="31"/>
      <c r="W717" s="31"/>
      <c r="X717" s="31"/>
      <c r="Y717" s="31"/>
      <c r="Z717" s="31"/>
      <c r="AA717" s="31"/>
      <c r="AB717" s="31"/>
      <c r="AC717" s="31"/>
      <c r="AD717" s="31"/>
      <c r="AE717" s="31"/>
      <c r="AR717" s="166" t="s">
        <v>713</v>
      </c>
      <c r="AT717" s="166" t="s">
        <v>118</v>
      </c>
      <c r="AU717" s="166" t="s">
        <v>74</v>
      </c>
      <c r="AY717" s="14" t="s">
        <v>124</v>
      </c>
      <c r="BE717" s="167">
        <f>IF(N717="základní",J717,0)</f>
        <v>0</v>
      </c>
      <c r="BF717" s="167">
        <f>IF(N717="snížená",J717,0)</f>
        <v>0</v>
      </c>
      <c r="BG717" s="167">
        <f>IF(N717="zákl. přenesená",J717,0)</f>
        <v>0</v>
      </c>
      <c r="BH717" s="167">
        <f>IF(N717="sníž. přenesená",J717,0)</f>
        <v>0</v>
      </c>
      <c r="BI717" s="167">
        <f>IF(N717="nulová",J717,0)</f>
        <v>0</v>
      </c>
      <c r="BJ717" s="14" t="s">
        <v>82</v>
      </c>
      <c r="BK717" s="167">
        <f>ROUND(I717*H717,2)</f>
        <v>0</v>
      </c>
      <c r="BL717" s="14" t="s">
        <v>713</v>
      </c>
      <c r="BM717" s="166" t="s">
        <v>2113</v>
      </c>
    </row>
    <row r="718" spans="1:65" s="2" customFormat="1" ht="29.25">
      <c r="A718" s="31"/>
      <c r="B718" s="32"/>
      <c r="C718" s="33"/>
      <c r="D718" s="168" t="s">
        <v>126</v>
      </c>
      <c r="E718" s="33"/>
      <c r="F718" s="169" t="s">
        <v>2114</v>
      </c>
      <c r="G718" s="33"/>
      <c r="H718" s="33"/>
      <c r="I718" s="170"/>
      <c r="J718" s="33"/>
      <c r="K718" s="33"/>
      <c r="L718" s="36"/>
      <c r="M718" s="171"/>
      <c r="N718" s="172"/>
      <c r="O718" s="68"/>
      <c r="P718" s="68"/>
      <c r="Q718" s="68"/>
      <c r="R718" s="68"/>
      <c r="S718" s="68"/>
      <c r="T718" s="69"/>
      <c r="U718" s="31"/>
      <c r="V718" s="31"/>
      <c r="W718" s="31"/>
      <c r="X718" s="31"/>
      <c r="Y718" s="31"/>
      <c r="Z718" s="31"/>
      <c r="AA718" s="31"/>
      <c r="AB718" s="31"/>
      <c r="AC718" s="31"/>
      <c r="AD718" s="31"/>
      <c r="AE718" s="31"/>
      <c r="AT718" s="14" t="s">
        <v>126</v>
      </c>
      <c r="AU718" s="14" t="s">
        <v>74</v>
      </c>
    </row>
    <row r="719" spans="1:65" s="2" customFormat="1" ht="19.5">
      <c r="A719" s="31"/>
      <c r="B719" s="32"/>
      <c r="C719" s="33"/>
      <c r="D719" s="168" t="s">
        <v>156</v>
      </c>
      <c r="E719" s="33"/>
      <c r="F719" s="183" t="s">
        <v>2115</v>
      </c>
      <c r="G719" s="33"/>
      <c r="H719" s="33"/>
      <c r="I719" s="170"/>
      <c r="J719" s="33"/>
      <c r="K719" s="33"/>
      <c r="L719" s="36"/>
      <c r="M719" s="171"/>
      <c r="N719" s="172"/>
      <c r="O719" s="68"/>
      <c r="P719" s="68"/>
      <c r="Q719" s="68"/>
      <c r="R719" s="68"/>
      <c r="S719" s="68"/>
      <c r="T719" s="69"/>
      <c r="U719" s="31"/>
      <c r="V719" s="31"/>
      <c r="W719" s="31"/>
      <c r="X719" s="31"/>
      <c r="Y719" s="31"/>
      <c r="Z719" s="31"/>
      <c r="AA719" s="31"/>
      <c r="AB719" s="31"/>
      <c r="AC719" s="31"/>
      <c r="AD719" s="31"/>
      <c r="AE719" s="31"/>
      <c r="AT719" s="14" t="s">
        <v>156</v>
      </c>
      <c r="AU719" s="14" t="s">
        <v>74</v>
      </c>
    </row>
    <row r="720" spans="1:65" s="2" customFormat="1" ht="24.2" customHeight="1">
      <c r="A720" s="31"/>
      <c r="B720" s="32"/>
      <c r="C720" s="155" t="s">
        <v>2116</v>
      </c>
      <c r="D720" s="155" t="s">
        <v>118</v>
      </c>
      <c r="E720" s="156" t="s">
        <v>2117</v>
      </c>
      <c r="F720" s="157" t="s">
        <v>2118</v>
      </c>
      <c r="G720" s="158" t="s">
        <v>137</v>
      </c>
      <c r="H720" s="159">
        <v>108</v>
      </c>
      <c r="I720" s="160"/>
      <c r="J720" s="161">
        <f>ROUND(I720*H720,2)</f>
        <v>0</v>
      </c>
      <c r="K720" s="157" t="s">
        <v>122</v>
      </c>
      <c r="L720" s="36"/>
      <c r="M720" s="162" t="s">
        <v>1</v>
      </c>
      <c r="N720" s="163" t="s">
        <v>39</v>
      </c>
      <c r="O720" s="68"/>
      <c r="P720" s="164">
        <f>O720*H720</f>
        <v>0</v>
      </c>
      <c r="Q720" s="164">
        <v>0</v>
      </c>
      <c r="R720" s="164">
        <f>Q720*H720</f>
        <v>0</v>
      </c>
      <c r="S720" s="164">
        <v>0</v>
      </c>
      <c r="T720" s="165">
        <f>S720*H720</f>
        <v>0</v>
      </c>
      <c r="U720" s="31"/>
      <c r="V720" s="31"/>
      <c r="W720" s="31"/>
      <c r="X720" s="31"/>
      <c r="Y720" s="31"/>
      <c r="Z720" s="31"/>
      <c r="AA720" s="31"/>
      <c r="AB720" s="31"/>
      <c r="AC720" s="31"/>
      <c r="AD720" s="31"/>
      <c r="AE720" s="31"/>
      <c r="AR720" s="166" t="s">
        <v>713</v>
      </c>
      <c r="AT720" s="166" t="s">
        <v>118</v>
      </c>
      <c r="AU720" s="166" t="s">
        <v>74</v>
      </c>
      <c r="AY720" s="14" t="s">
        <v>124</v>
      </c>
      <c r="BE720" s="167">
        <f>IF(N720="základní",J720,0)</f>
        <v>0</v>
      </c>
      <c r="BF720" s="167">
        <f>IF(N720="snížená",J720,0)</f>
        <v>0</v>
      </c>
      <c r="BG720" s="167">
        <f>IF(N720="zákl. přenesená",J720,0)</f>
        <v>0</v>
      </c>
      <c r="BH720" s="167">
        <f>IF(N720="sníž. přenesená",J720,0)</f>
        <v>0</v>
      </c>
      <c r="BI720" s="167">
        <f>IF(N720="nulová",J720,0)</f>
        <v>0</v>
      </c>
      <c r="BJ720" s="14" t="s">
        <v>82</v>
      </c>
      <c r="BK720" s="167">
        <f>ROUND(I720*H720,2)</f>
        <v>0</v>
      </c>
      <c r="BL720" s="14" t="s">
        <v>713</v>
      </c>
      <c r="BM720" s="166" t="s">
        <v>2119</v>
      </c>
    </row>
    <row r="721" spans="1:65" s="2" customFormat="1" ht="11.25">
      <c r="A721" s="31"/>
      <c r="B721" s="32"/>
      <c r="C721" s="33"/>
      <c r="D721" s="168" t="s">
        <v>126</v>
      </c>
      <c r="E721" s="33"/>
      <c r="F721" s="169" t="s">
        <v>2118</v>
      </c>
      <c r="G721" s="33"/>
      <c r="H721" s="33"/>
      <c r="I721" s="170"/>
      <c r="J721" s="33"/>
      <c r="K721" s="33"/>
      <c r="L721" s="36"/>
      <c r="M721" s="171"/>
      <c r="N721" s="172"/>
      <c r="O721" s="68"/>
      <c r="P721" s="68"/>
      <c r="Q721" s="68"/>
      <c r="R721" s="68"/>
      <c r="S721" s="68"/>
      <c r="T721" s="69"/>
      <c r="U721" s="31"/>
      <c r="V721" s="31"/>
      <c r="W721" s="31"/>
      <c r="X721" s="31"/>
      <c r="Y721" s="31"/>
      <c r="Z721" s="31"/>
      <c r="AA721" s="31"/>
      <c r="AB721" s="31"/>
      <c r="AC721" s="31"/>
      <c r="AD721" s="31"/>
      <c r="AE721" s="31"/>
      <c r="AT721" s="14" t="s">
        <v>126</v>
      </c>
      <c r="AU721" s="14" t="s">
        <v>74</v>
      </c>
    </row>
    <row r="722" spans="1:65" s="2" customFormat="1" ht="66.75" customHeight="1">
      <c r="A722" s="31"/>
      <c r="B722" s="32"/>
      <c r="C722" s="173" t="s">
        <v>2120</v>
      </c>
      <c r="D722" s="173" t="s">
        <v>128</v>
      </c>
      <c r="E722" s="174" t="s">
        <v>2121</v>
      </c>
      <c r="F722" s="175" t="s">
        <v>2122</v>
      </c>
      <c r="G722" s="176" t="s">
        <v>137</v>
      </c>
      <c r="H722" s="177">
        <v>61</v>
      </c>
      <c r="I722" s="178"/>
      <c r="J722" s="179">
        <f>ROUND(I722*H722,2)</f>
        <v>0</v>
      </c>
      <c r="K722" s="175" t="s">
        <v>122</v>
      </c>
      <c r="L722" s="180"/>
      <c r="M722" s="181" t="s">
        <v>1</v>
      </c>
      <c r="N722" s="182" t="s">
        <v>39</v>
      </c>
      <c r="O722" s="68"/>
      <c r="P722" s="164">
        <f>O722*H722</f>
        <v>0</v>
      </c>
      <c r="Q722" s="164">
        <v>0</v>
      </c>
      <c r="R722" s="164">
        <f>Q722*H722</f>
        <v>0</v>
      </c>
      <c r="S722" s="164">
        <v>0</v>
      </c>
      <c r="T722" s="165">
        <f>S722*H722</f>
        <v>0</v>
      </c>
      <c r="U722" s="31"/>
      <c r="V722" s="31"/>
      <c r="W722" s="31"/>
      <c r="X722" s="31"/>
      <c r="Y722" s="31"/>
      <c r="Z722" s="31"/>
      <c r="AA722" s="31"/>
      <c r="AB722" s="31"/>
      <c r="AC722" s="31"/>
      <c r="AD722" s="31"/>
      <c r="AE722" s="31"/>
      <c r="AR722" s="166" t="s">
        <v>713</v>
      </c>
      <c r="AT722" s="166" t="s">
        <v>128</v>
      </c>
      <c r="AU722" s="166" t="s">
        <v>74</v>
      </c>
      <c r="AY722" s="14" t="s">
        <v>124</v>
      </c>
      <c r="BE722" s="167">
        <f>IF(N722="základní",J722,0)</f>
        <v>0</v>
      </c>
      <c r="BF722" s="167">
        <f>IF(N722="snížená",J722,0)</f>
        <v>0</v>
      </c>
      <c r="BG722" s="167">
        <f>IF(N722="zákl. přenesená",J722,0)</f>
        <v>0</v>
      </c>
      <c r="BH722" s="167">
        <f>IF(N722="sníž. přenesená",J722,0)</f>
        <v>0</v>
      </c>
      <c r="BI722" s="167">
        <f>IF(N722="nulová",J722,0)</f>
        <v>0</v>
      </c>
      <c r="BJ722" s="14" t="s">
        <v>82</v>
      </c>
      <c r="BK722" s="167">
        <f>ROUND(I722*H722,2)</f>
        <v>0</v>
      </c>
      <c r="BL722" s="14" t="s">
        <v>713</v>
      </c>
      <c r="BM722" s="166" t="s">
        <v>2123</v>
      </c>
    </row>
    <row r="723" spans="1:65" s="2" customFormat="1" ht="39">
      <c r="A723" s="31"/>
      <c r="B723" s="32"/>
      <c r="C723" s="33"/>
      <c r="D723" s="168" t="s">
        <v>126</v>
      </c>
      <c r="E723" s="33"/>
      <c r="F723" s="169" t="s">
        <v>2122</v>
      </c>
      <c r="G723" s="33"/>
      <c r="H723" s="33"/>
      <c r="I723" s="170"/>
      <c r="J723" s="33"/>
      <c r="K723" s="33"/>
      <c r="L723" s="36"/>
      <c r="M723" s="171"/>
      <c r="N723" s="172"/>
      <c r="O723" s="68"/>
      <c r="P723" s="68"/>
      <c r="Q723" s="68"/>
      <c r="R723" s="68"/>
      <c r="S723" s="68"/>
      <c r="T723" s="69"/>
      <c r="U723" s="31"/>
      <c r="V723" s="31"/>
      <c r="W723" s="31"/>
      <c r="X723" s="31"/>
      <c r="Y723" s="31"/>
      <c r="Z723" s="31"/>
      <c r="AA723" s="31"/>
      <c r="AB723" s="31"/>
      <c r="AC723" s="31"/>
      <c r="AD723" s="31"/>
      <c r="AE723" s="31"/>
      <c r="AT723" s="14" t="s">
        <v>126</v>
      </c>
      <c r="AU723" s="14" t="s">
        <v>74</v>
      </c>
    </row>
    <row r="724" spans="1:65" s="2" customFormat="1" ht="68.25">
      <c r="A724" s="31"/>
      <c r="B724" s="32"/>
      <c r="C724" s="33"/>
      <c r="D724" s="168" t="s">
        <v>156</v>
      </c>
      <c r="E724" s="33"/>
      <c r="F724" s="183" t="s">
        <v>1566</v>
      </c>
      <c r="G724" s="33"/>
      <c r="H724" s="33"/>
      <c r="I724" s="170"/>
      <c r="J724" s="33"/>
      <c r="K724" s="33"/>
      <c r="L724" s="36"/>
      <c r="M724" s="171"/>
      <c r="N724" s="172"/>
      <c r="O724" s="68"/>
      <c r="P724" s="68"/>
      <c r="Q724" s="68"/>
      <c r="R724" s="68"/>
      <c r="S724" s="68"/>
      <c r="T724" s="69"/>
      <c r="U724" s="31"/>
      <c r="V724" s="31"/>
      <c r="W724" s="31"/>
      <c r="X724" s="31"/>
      <c r="Y724" s="31"/>
      <c r="Z724" s="31"/>
      <c r="AA724" s="31"/>
      <c r="AB724" s="31"/>
      <c r="AC724" s="31"/>
      <c r="AD724" s="31"/>
      <c r="AE724" s="31"/>
      <c r="AT724" s="14" t="s">
        <v>156</v>
      </c>
      <c r="AU724" s="14" t="s">
        <v>74</v>
      </c>
    </row>
    <row r="725" spans="1:65" s="2" customFormat="1" ht="24.2" customHeight="1">
      <c r="A725" s="31"/>
      <c r="B725" s="32"/>
      <c r="C725" s="155" t="s">
        <v>2124</v>
      </c>
      <c r="D725" s="155" t="s">
        <v>118</v>
      </c>
      <c r="E725" s="156" t="s">
        <v>2125</v>
      </c>
      <c r="F725" s="157" t="s">
        <v>2126</v>
      </c>
      <c r="G725" s="158" t="s">
        <v>137</v>
      </c>
      <c r="H725" s="159">
        <v>40</v>
      </c>
      <c r="I725" s="160"/>
      <c r="J725" s="161">
        <f>ROUND(I725*H725,2)</f>
        <v>0</v>
      </c>
      <c r="K725" s="157" t="s">
        <v>122</v>
      </c>
      <c r="L725" s="36"/>
      <c r="M725" s="162" t="s">
        <v>1</v>
      </c>
      <c r="N725" s="163" t="s">
        <v>39</v>
      </c>
      <c r="O725" s="68"/>
      <c r="P725" s="164">
        <f>O725*H725</f>
        <v>0</v>
      </c>
      <c r="Q725" s="164">
        <v>0</v>
      </c>
      <c r="R725" s="164">
        <f>Q725*H725</f>
        <v>0</v>
      </c>
      <c r="S725" s="164">
        <v>0</v>
      </c>
      <c r="T725" s="165">
        <f>S725*H725</f>
        <v>0</v>
      </c>
      <c r="U725" s="31"/>
      <c r="V725" s="31"/>
      <c r="W725" s="31"/>
      <c r="X725" s="31"/>
      <c r="Y725" s="31"/>
      <c r="Z725" s="31"/>
      <c r="AA725" s="31"/>
      <c r="AB725" s="31"/>
      <c r="AC725" s="31"/>
      <c r="AD725" s="31"/>
      <c r="AE725" s="31"/>
      <c r="AR725" s="166" t="s">
        <v>713</v>
      </c>
      <c r="AT725" s="166" t="s">
        <v>118</v>
      </c>
      <c r="AU725" s="166" t="s">
        <v>74</v>
      </c>
      <c r="AY725" s="14" t="s">
        <v>124</v>
      </c>
      <c r="BE725" s="167">
        <f>IF(N725="základní",J725,0)</f>
        <v>0</v>
      </c>
      <c r="BF725" s="167">
        <f>IF(N725="snížená",J725,0)</f>
        <v>0</v>
      </c>
      <c r="BG725" s="167">
        <f>IF(N725="zákl. přenesená",J725,0)</f>
        <v>0</v>
      </c>
      <c r="BH725" s="167">
        <f>IF(N725="sníž. přenesená",J725,0)</f>
        <v>0</v>
      </c>
      <c r="BI725" s="167">
        <f>IF(N725="nulová",J725,0)</f>
        <v>0</v>
      </c>
      <c r="BJ725" s="14" t="s">
        <v>82</v>
      </c>
      <c r="BK725" s="167">
        <f>ROUND(I725*H725,2)</f>
        <v>0</v>
      </c>
      <c r="BL725" s="14" t="s">
        <v>713</v>
      </c>
      <c r="BM725" s="166" t="s">
        <v>2127</v>
      </c>
    </row>
    <row r="726" spans="1:65" s="2" customFormat="1" ht="19.5">
      <c r="A726" s="31"/>
      <c r="B726" s="32"/>
      <c r="C726" s="33"/>
      <c r="D726" s="168" t="s">
        <v>126</v>
      </c>
      <c r="E726" s="33"/>
      <c r="F726" s="169" t="s">
        <v>2128</v>
      </c>
      <c r="G726" s="33"/>
      <c r="H726" s="33"/>
      <c r="I726" s="170"/>
      <c r="J726" s="33"/>
      <c r="K726" s="33"/>
      <c r="L726" s="36"/>
      <c r="M726" s="171"/>
      <c r="N726" s="172"/>
      <c r="O726" s="68"/>
      <c r="P726" s="68"/>
      <c r="Q726" s="68"/>
      <c r="R726" s="68"/>
      <c r="S726" s="68"/>
      <c r="T726" s="69"/>
      <c r="U726" s="31"/>
      <c r="V726" s="31"/>
      <c r="W726" s="31"/>
      <c r="X726" s="31"/>
      <c r="Y726" s="31"/>
      <c r="Z726" s="31"/>
      <c r="AA726" s="31"/>
      <c r="AB726" s="31"/>
      <c r="AC726" s="31"/>
      <c r="AD726" s="31"/>
      <c r="AE726" s="31"/>
      <c r="AT726" s="14" t="s">
        <v>126</v>
      </c>
      <c r="AU726" s="14" t="s">
        <v>74</v>
      </c>
    </row>
    <row r="727" spans="1:65" s="2" customFormat="1" ht="37.9" customHeight="1">
      <c r="A727" s="31"/>
      <c r="B727" s="32"/>
      <c r="C727" s="173" t="s">
        <v>2129</v>
      </c>
      <c r="D727" s="173" t="s">
        <v>128</v>
      </c>
      <c r="E727" s="174" t="s">
        <v>2130</v>
      </c>
      <c r="F727" s="175" t="s">
        <v>2131</v>
      </c>
      <c r="G727" s="176" t="s">
        <v>137</v>
      </c>
      <c r="H727" s="177">
        <v>40</v>
      </c>
      <c r="I727" s="178"/>
      <c r="J727" s="179">
        <f>ROUND(I727*H727,2)</f>
        <v>0</v>
      </c>
      <c r="K727" s="175" t="s">
        <v>122</v>
      </c>
      <c r="L727" s="180"/>
      <c r="M727" s="181" t="s">
        <v>1</v>
      </c>
      <c r="N727" s="182" t="s">
        <v>39</v>
      </c>
      <c r="O727" s="68"/>
      <c r="P727" s="164">
        <f>O727*H727</f>
        <v>0</v>
      </c>
      <c r="Q727" s="164">
        <v>0</v>
      </c>
      <c r="R727" s="164">
        <f>Q727*H727</f>
        <v>0</v>
      </c>
      <c r="S727" s="164">
        <v>0</v>
      </c>
      <c r="T727" s="165">
        <f>S727*H727</f>
        <v>0</v>
      </c>
      <c r="U727" s="31"/>
      <c r="V727" s="31"/>
      <c r="W727" s="31"/>
      <c r="X727" s="31"/>
      <c r="Y727" s="31"/>
      <c r="Z727" s="31"/>
      <c r="AA727" s="31"/>
      <c r="AB727" s="31"/>
      <c r="AC727" s="31"/>
      <c r="AD727" s="31"/>
      <c r="AE727" s="31"/>
      <c r="AR727" s="166" t="s">
        <v>713</v>
      </c>
      <c r="AT727" s="166" t="s">
        <v>128</v>
      </c>
      <c r="AU727" s="166" t="s">
        <v>74</v>
      </c>
      <c r="AY727" s="14" t="s">
        <v>124</v>
      </c>
      <c r="BE727" s="167">
        <f>IF(N727="základní",J727,0)</f>
        <v>0</v>
      </c>
      <c r="BF727" s="167">
        <f>IF(N727="snížená",J727,0)</f>
        <v>0</v>
      </c>
      <c r="BG727" s="167">
        <f>IF(N727="zákl. přenesená",J727,0)</f>
        <v>0</v>
      </c>
      <c r="BH727" s="167">
        <f>IF(N727="sníž. přenesená",J727,0)</f>
        <v>0</v>
      </c>
      <c r="BI727" s="167">
        <f>IF(N727="nulová",J727,0)</f>
        <v>0</v>
      </c>
      <c r="BJ727" s="14" t="s">
        <v>82</v>
      </c>
      <c r="BK727" s="167">
        <f>ROUND(I727*H727,2)</f>
        <v>0</v>
      </c>
      <c r="BL727" s="14" t="s">
        <v>713</v>
      </c>
      <c r="BM727" s="166" t="s">
        <v>2132</v>
      </c>
    </row>
    <row r="728" spans="1:65" s="2" customFormat="1" ht="19.5">
      <c r="A728" s="31"/>
      <c r="B728" s="32"/>
      <c r="C728" s="33"/>
      <c r="D728" s="168" t="s">
        <v>126</v>
      </c>
      <c r="E728" s="33"/>
      <c r="F728" s="169" t="s">
        <v>2131</v>
      </c>
      <c r="G728" s="33"/>
      <c r="H728" s="33"/>
      <c r="I728" s="170"/>
      <c r="J728" s="33"/>
      <c r="K728" s="33"/>
      <c r="L728" s="36"/>
      <c r="M728" s="171"/>
      <c r="N728" s="172"/>
      <c r="O728" s="68"/>
      <c r="P728" s="68"/>
      <c r="Q728" s="68"/>
      <c r="R728" s="68"/>
      <c r="S728" s="68"/>
      <c r="T728" s="69"/>
      <c r="U728" s="31"/>
      <c r="V728" s="31"/>
      <c r="W728" s="31"/>
      <c r="X728" s="31"/>
      <c r="Y728" s="31"/>
      <c r="Z728" s="31"/>
      <c r="AA728" s="31"/>
      <c r="AB728" s="31"/>
      <c r="AC728" s="31"/>
      <c r="AD728" s="31"/>
      <c r="AE728" s="31"/>
      <c r="AT728" s="14" t="s">
        <v>126</v>
      </c>
      <c r="AU728" s="14" t="s">
        <v>74</v>
      </c>
    </row>
    <row r="729" spans="1:65" s="2" customFormat="1" ht="24.2" customHeight="1">
      <c r="A729" s="31"/>
      <c r="B729" s="32"/>
      <c r="C729" s="173" t="s">
        <v>2133</v>
      </c>
      <c r="D729" s="173" t="s">
        <v>128</v>
      </c>
      <c r="E729" s="174" t="s">
        <v>2134</v>
      </c>
      <c r="F729" s="175" t="s">
        <v>2135</v>
      </c>
      <c r="G729" s="176" t="s">
        <v>222</v>
      </c>
      <c r="H729" s="177">
        <v>80</v>
      </c>
      <c r="I729" s="178"/>
      <c r="J729" s="179">
        <f>ROUND(I729*H729,2)</f>
        <v>0</v>
      </c>
      <c r="K729" s="175" t="s">
        <v>122</v>
      </c>
      <c r="L729" s="180"/>
      <c r="M729" s="181" t="s">
        <v>1</v>
      </c>
      <c r="N729" s="182" t="s">
        <v>39</v>
      </c>
      <c r="O729" s="68"/>
      <c r="P729" s="164">
        <f>O729*H729</f>
        <v>0</v>
      </c>
      <c r="Q729" s="164">
        <v>0</v>
      </c>
      <c r="R729" s="164">
        <f>Q729*H729</f>
        <v>0</v>
      </c>
      <c r="S729" s="164">
        <v>0</v>
      </c>
      <c r="T729" s="165">
        <f>S729*H729</f>
        <v>0</v>
      </c>
      <c r="U729" s="31"/>
      <c r="V729" s="31"/>
      <c r="W729" s="31"/>
      <c r="X729" s="31"/>
      <c r="Y729" s="31"/>
      <c r="Z729" s="31"/>
      <c r="AA729" s="31"/>
      <c r="AB729" s="31"/>
      <c r="AC729" s="31"/>
      <c r="AD729" s="31"/>
      <c r="AE729" s="31"/>
      <c r="AR729" s="166" t="s">
        <v>713</v>
      </c>
      <c r="AT729" s="166" t="s">
        <v>128</v>
      </c>
      <c r="AU729" s="166" t="s">
        <v>74</v>
      </c>
      <c r="AY729" s="14" t="s">
        <v>124</v>
      </c>
      <c r="BE729" s="167">
        <f>IF(N729="základní",J729,0)</f>
        <v>0</v>
      </c>
      <c r="BF729" s="167">
        <f>IF(N729="snížená",J729,0)</f>
        <v>0</v>
      </c>
      <c r="BG729" s="167">
        <f>IF(N729="zákl. přenesená",J729,0)</f>
        <v>0</v>
      </c>
      <c r="BH729" s="167">
        <f>IF(N729="sníž. přenesená",J729,0)</f>
        <v>0</v>
      </c>
      <c r="BI729" s="167">
        <f>IF(N729="nulová",J729,0)</f>
        <v>0</v>
      </c>
      <c r="BJ729" s="14" t="s">
        <v>82</v>
      </c>
      <c r="BK729" s="167">
        <f>ROUND(I729*H729,2)</f>
        <v>0</v>
      </c>
      <c r="BL729" s="14" t="s">
        <v>713</v>
      </c>
      <c r="BM729" s="166" t="s">
        <v>2136</v>
      </c>
    </row>
    <row r="730" spans="1:65" s="2" customFormat="1" ht="19.5">
      <c r="A730" s="31"/>
      <c r="B730" s="32"/>
      <c r="C730" s="33"/>
      <c r="D730" s="168" t="s">
        <v>126</v>
      </c>
      <c r="E730" s="33"/>
      <c r="F730" s="169" t="s">
        <v>2135</v>
      </c>
      <c r="G730" s="33"/>
      <c r="H730" s="33"/>
      <c r="I730" s="170"/>
      <c r="J730" s="33"/>
      <c r="K730" s="33"/>
      <c r="L730" s="36"/>
      <c r="M730" s="171"/>
      <c r="N730" s="172"/>
      <c r="O730" s="68"/>
      <c r="P730" s="68"/>
      <c r="Q730" s="68"/>
      <c r="R730" s="68"/>
      <c r="S730" s="68"/>
      <c r="T730" s="69"/>
      <c r="U730" s="31"/>
      <c r="V730" s="31"/>
      <c r="W730" s="31"/>
      <c r="X730" s="31"/>
      <c r="Y730" s="31"/>
      <c r="Z730" s="31"/>
      <c r="AA730" s="31"/>
      <c r="AB730" s="31"/>
      <c r="AC730" s="31"/>
      <c r="AD730" s="31"/>
      <c r="AE730" s="31"/>
      <c r="AT730" s="14" t="s">
        <v>126</v>
      </c>
      <c r="AU730" s="14" t="s">
        <v>74</v>
      </c>
    </row>
    <row r="731" spans="1:65" s="2" customFormat="1" ht="24.2" customHeight="1">
      <c r="A731" s="31"/>
      <c r="B731" s="32"/>
      <c r="C731" s="173" t="s">
        <v>2137</v>
      </c>
      <c r="D731" s="173" t="s">
        <v>128</v>
      </c>
      <c r="E731" s="174" t="s">
        <v>2138</v>
      </c>
      <c r="F731" s="175" t="s">
        <v>2139</v>
      </c>
      <c r="G731" s="176" t="s">
        <v>222</v>
      </c>
      <c r="H731" s="177">
        <v>220</v>
      </c>
      <c r="I731" s="178"/>
      <c r="J731" s="179">
        <f>ROUND(I731*H731,2)</f>
        <v>0</v>
      </c>
      <c r="K731" s="175" t="s">
        <v>122</v>
      </c>
      <c r="L731" s="180"/>
      <c r="M731" s="181" t="s">
        <v>1</v>
      </c>
      <c r="N731" s="182" t="s">
        <v>39</v>
      </c>
      <c r="O731" s="68"/>
      <c r="P731" s="164">
        <f>O731*H731</f>
        <v>0</v>
      </c>
      <c r="Q731" s="164">
        <v>0</v>
      </c>
      <c r="R731" s="164">
        <f>Q731*H731</f>
        <v>0</v>
      </c>
      <c r="S731" s="164">
        <v>0</v>
      </c>
      <c r="T731" s="165">
        <f>S731*H731</f>
        <v>0</v>
      </c>
      <c r="U731" s="31"/>
      <c r="V731" s="31"/>
      <c r="W731" s="31"/>
      <c r="X731" s="31"/>
      <c r="Y731" s="31"/>
      <c r="Z731" s="31"/>
      <c r="AA731" s="31"/>
      <c r="AB731" s="31"/>
      <c r="AC731" s="31"/>
      <c r="AD731" s="31"/>
      <c r="AE731" s="31"/>
      <c r="AR731" s="166" t="s">
        <v>713</v>
      </c>
      <c r="AT731" s="166" t="s">
        <v>128</v>
      </c>
      <c r="AU731" s="166" t="s">
        <v>74</v>
      </c>
      <c r="AY731" s="14" t="s">
        <v>124</v>
      </c>
      <c r="BE731" s="167">
        <f>IF(N731="základní",J731,0)</f>
        <v>0</v>
      </c>
      <c r="BF731" s="167">
        <f>IF(N731="snížená",J731,0)</f>
        <v>0</v>
      </c>
      <c r="BG731" s="167">
        <f>IF(N731="zákl. přenesená",J731,0)</f>
        <v>0</v>
      </c>
      <c r="BH731" s="167">
        <f>IF(N731="sníž. přenesená",J731,0)</f>
        <v>0</v>
      </c>
      <c r="BI731" s="167">
        <f>IF(N731="nulová",J731,0)</f>
        <v>0</v>
      </c>
      <c r="BJ731" s="14" t="s">
        <v>82</v>
      </c>
      <c r="BK731" s="167">
        <f>ROUND(I731*H731,2)</f>
        <v>0</v>
      </c>
      <c r="BL731" s="14" t="s">
        <v>713</v>
      </c>
      <c r="BM731" s="166" t="s">
        <v>2140</v>
      </c>
    </row>
    <row r="732" spans="1:65" s="2" customFormat="1" ht="19.5">
      <c r="A732" s="31"/>
      <c r="B732" s="32"/>
      <c r="C732" s="33"/>
      <c r="D732" s="168" t="s">
        <v>126</v>
      </c>
      <c r="E732" s="33"/>
      <c r="F732" s="169" t="s">
        <v>2139</v>
      </c>
      <c r="G732" s="33"/>
      <c r="H732" s="33"/>
      <c r="I732" s="170"/>
      <c r="J732" s="33"/>
      <c r="K732" s="33"/>
      <c r="L732" s="36"/>
      <c r="M732" s="171"/>
      <c r="N732" s="172"/>
      <c r="O732" s="68"/>
      <c r="P732" s="68"/>
      <c r="Q732" s="68"/>
      <c r="R732" s="68"/>
      <c r="S732" s="68"/>
      <c r="T732" s="69"/>
      <c r="U732" s="31"/>
      <c r="V732" s="31"/>
      <c r="W732" s="31"/>
      <c r="X732" s="31"/>
      <c r="Y732" s="31"/>
      <c r="Z732" s="31"/>
      <c r="AA732" s="31"/>
      <c r="AB732" s="31"/>
      <c r="AC732" s="31"/>
      <c r="AD732" s="31"/>
      <c r="AE732" s="31"/>
      <c r="AT732" s="14" t="s">
        <v>126</v>
      </c>
      <c r="AU732" s="14" t="s">
        <v>74</v>
      </c>
    </row>
    <row r="733" spans="1:65" s="2" customFormat="1" ht="37.9" customHeight="1">
      <c r="A733" s="31"/>
      <c r="B733" s="32"/>
      <c r="C733" s="155" t="s">
        <v>2141</v>
      </c>
      <c r="D733" s="155" t="s">
        <v>118</v>
      </c>
      <c r="E733" s="156" t="s">
        <v>2142</v>
      </c>
      <c r="F733" s="157" t="s">
        <v>2143</v>
      </c>
      <c r="G733" s="158" t="s">
        <v>222</v>
      </c>
      <c r="H733" s="159">
        <v>80</v>
      </c>
      <c r="I733" s="160"/>
      <c r="J733" s="161">
        <f>ROUND(I733*H733,2)</f>
        <v>0</v>
      </c>
      <c r="K733" s="157" t="s">
        <v>122</v>
      </c>
      <c r="L733" s="36"/>
      <c r="M733" s="162" t="s">
        <v>1</v>
      </c>
      <c r="N733" s="163" t="s">
        <v>39</v>
      </c>
      <c r="O733" s="68"/>
      <c r="P733" s="164">
        <f>O733*H733</f>
        <v>0</v>
      </c>
      <c r="Q733" s="164">
        <v>0</v>
      </c>
      <c r="R733" s="164">
        <f>Q733*H733</f>
        <v>0</v>
      </c>
      <c r="S733" s="164">
        <v>0</v>
      </c>
      <c r="T733" s="165">
        <f>S733*H733</f>
        <v>0</v>
      </c>
      <c r="U733" s="31"/>
      <c r="V733" s="31"/>
      <c r="W733" s="31"/>
      <c r="X733" s="31"/>
      <c r="Y733" s="31"/>
      <c r="Z733" s="31"/>
      <c r="AA733" s="31"/>
      <c r="AB733" s="31"/>
      <c r="AC733" s="31"/>
      <c r="AD733" s="31"/>
      <c r="AE733" s="31"/>
      <c r="AR733" s="166" t="s">
        <v>713</v>
      </c>
      <c r="AT733" s="166" t="s">
        <v>118</v>
      </c>
      <c r="AU733" s="166" t="s">
        <v>74</v>
      </c>
      <c r="AY733" s="14" t="s">
        <v>124</v>
      </c>
      <c r="BE733" s="167">
        <f>IF(N733="základní",J733,0)</f>
        <v>0</v>
      </c>
      <c r="BF733" s="167">
        <f>IF(N733="snížená",J733,0)</f>
        <v>0</v>
      </c>
      <c r="BG733" s="167">
        <f>IF(N733="zákl. přenesená",J733,0)</f>
        <v>0</v>
      </c>
      <c r="BH733" s="167">
        <f>IF(N733="sníž. přenesená",J733,0)</f>
        <v>0</v>
      </c>
      <c r="BI733" s="167">
        <f>IF(N733="nulová",J733,0)</f>
        <v>0</v>
      </c>
      <c r="BJ733" s="14" t="s">
        <v>82</v>
      </c>
      <c r="BK733" s="167">
        <f>ROUND(I733*H733,2)</f>
        <v>0</v>
      </c>
      <c r="BL733" s="14" t="s">
        <v>713</v>
      </c>
      <c r="BM733" s="166" t="s">
        <v>2144</v>
      </c>
    </row>
    <row r="734" spans="1:65" s="2" customFormat="1" ht="39">
      <c r="A734" s="31"/>
      <c r="B734" s="32"/>
      <c r="C734" s="33"/>
      <c r="D734" s="168" t="s">
        <v>126</v>
      </c>
      <c r="E734" s="33"/>
      <c r="F734" s="169" t="s">
        <v>2145</v>
      </c>
      <c r="G734" s="33"/>
      <c r="H734" s="33"/>
      <c r="I734" s="170"/>
      <c r="J734" s="33"/>
      <c r="K734" s="33"/>
      <c r="L734" s="36"/>
      <c r="M734" s="171"/>
      <c r="N734" s="172"/>
      <c r="O734" s="68"/>
      <c r="P734" s="68"/>
      <c r="Q734" s="68"/>
      <c r="R734" s="68"/>
      <c r="S734" s="68"/>
      <c r="T734" s="69"/>
      <c r="U734" s="31"/>
      <c r="V734" s="31"/>
      <c r="W734" s="31"/>
      <c r="X734" s="31"/>
      <c r="Y734" s="31"/>
      <c r="Z734" s="31"/>
      <c r="AA734" s="31"/>
      <c r="AB734" s="31"/>
      <c r="AC734" s="31"/>
      <c r="AD734" s="31"/>
      <c r="AE734" s="31"/>
      <c r="AT734" s="14" t="s">
        <v>126</v>
      </c>
      <c r="AU734" s="14" t="s">
        <v>74</v>
      </c>
    </row>
    <row r="735" spans="1:65" s="2" customFormat="1" ht="37.9" customHeight="1">
      <c r="A735" s="31"/>
      <c r="B735" s="32"/>
      <c r="C735" s="155" t="s">
        <v>2146</v>
      </c>
      <c r="D735" s="155" t="s">
        <v>118</v>
      </c>
      <c r="E735" s="156" t="s">
        <v>2147</v>
      </c>
      <c r="F735" s="157" t="s">
        <v>2148</v>
      </c>
      <c r="G735" s="158" t="s">
        <v>222</v>
      </c>
      <c r="H735" s="159">
        <v>220</v>
      </c>
      <c r="I735" s="160"/>
      <c r="J735" s="161">
        <f>ROUND(I735*H735,2)</f>
        <v>0</v>
      </c>
      <c r="K735" s="157" t="s">
        <v>122</v>
      </c>
      <c r="L735" s="36"/>
      <c r="M735" s="162" t="s">
        <v>1</v>
      </c>
      <c r="N735" s="163" t="s">
        <v>39</v>
      </c>
      <c r="O735" s="68"/>
      <c r="P735" s="164">
        <f>O735*H735</f>
        <v>0</v>
      </c>
      <c r="Q735" s="164">
        <v>0</v>
      </c>
      <c r="R735" s="164">
        <f>Q735*H735</f>
        <v>0</v>
      </c>
      <c r="S735" s="164">
        <v>0</v>
      </c>
      <c r="T735" s="165">
        <f>S735*H735</f>
        <v>0</v>
      </c>
      <c r="U735" s="31"/>
      <c r="V735" s="31"/>
      <c r="W735" s="31"/>
      <c r="X735" s="31"/>
      <c r="Y735" s="31"/>
      <c r="Z735" s="31"/>
      <c r="AA735" s="31"/>
      <c r="AB735" s="31"/>
      <c r="AC735" s="31"/>
      <c r="AD735" s="31"/>
      <c r="AE735" s="31"/>
      <c r="AR735" s="166" t="s">
        <v>713</v>
      </c>
      <c r="AT735" s="166" t="s">
        <v>118</v>
      </c>
      <c r="AU735" s="166" t="s">
        <v>74</v>
      </c>
      <c r="AY735" s="14" t="s">
        <v>124</v>
      </c>
      <c r="BE735" s="167">
        <f>IF(N735="základní",J735,0)</f>
        <v>0</v>
      </c>
      <c r="BF735" s="167">
        <f>IF(N735="snížená",J735,0)</f>
        <v>0</v>
      </c>
      <c r="BG735" s="167">
        <f>IF(N735="zákl. přenesená",J735,0)</f>
        <v>0</v>
      </c>
      <c r="BH735" s="167">
        <f>IF(N735="sníž. přenesená",J735,0)</f>
        <v>0</v>
      </c>
      <c r="BI735" s="167">
        <f>IF(N735="nulová",J735,0)</f>
        <v>0</v>
      </c>
      <c r="BJ735" s="14" t="s">
        <v>82</v>
      </c>
      <c r="BK735" s="167">
        <f>ROUND(I735*H735,2)</f>
        <v>0</v>
      </c>
      <c r="BL735" s="14" t="s">
        <v>713</v>
      </c>
      <c r="BM735" s="166" t="s">
        <v>2149</v>
      </c>
    </row>
    <row r="736" spans="1:65" s="2" customFormat="1" ht="39">
      <c r="A736" s="31"/>
      <c r="B736" s="32"/>
      <c r="C736" s="33"/>
      <c r="D736" s="168" t="s">
        <v>126</v>
      </c>
      <c r="E736" s="33"/>
      <c r="F736" s="169" t="s">
        <v>2150</v>
      </c>
      <c r="G736" s="33"/>
      <c r="H736" s="33"/>
      <c r="I736" s="170"/>
      <c r="J736" s="33"/>
      <c r="K736" s="33"/>
      <c r="L736" s="36"/>
      <c r="M736" s="171"/>
      <c r="N736" s="172"/>
      <c r="O736" s="68"/>
      <c r="P736" s="68"/>
      <c r="Q736" s="68"/>
      <c r="R736" s="68"/>
      <c r="S736" s="68"/>
      <c r="T736" s="69"/>
      <c r="U736" s="31"/>
      <c r="V736" s="31"/>
      <c r="W736" s="31"/>
      <c r="X736" s="31"/>
      <c r="Y736" s="31"/>
      <c r="Z736" s="31"/>
      <c r="AA736" s="31"/>
      <c r="AB736" s="31"/>
      <c r="AC736" s="31"/>
      <c r="AD736" s="31"/>
      <c r="AE736" s="31"/>
      <c r="AT736" s="14" t="s">
        <v>126</v>
      </c>
      <c r="AU736" s="14" t="s">
        <v>74</v>
      </c>
    </row>
    <row r="737" spans="1:65" s="2" customFormat="1" ht="24.2" customHeight="1">
      <c r="A737" s="31"/>
      <c r="B737" s="32"/>
      <c r="C737" s="173" t="s">
        <v>2151</v>
      </c>
      <c r="D737" s="173" t="s">
        <v>128</v>
      </c>
      <c r="E737" s="174" t="s">
        <v>2152</v>
      </c>
      <c r="F737" s="175" t="s">
        <v>2153</v>
      </c>
      <c r="G737" s="176" t="s">
        <v>222</v>
      </c>
      <c r="H737" s="177">
        <v>200</v>
      </c>
      <c r="I737" s="178"/>
      <c r="J737" s="179">
        <f>ROUND(I737*H737,2)</f>
        <v>0</v>
      </c>
      <c r="K737" s="175" t="s">
        <v>122</v>
      </c>
      <c r="L737" s="180"/>
      <c r="M737" s="181" t="s">
        <v>1</v>
      </c>
      <c r="N737" s="182" t="s">
        <v>39</v>
      </c>
      <c r="O737" s="68"/>
      <c r="P737" s="164">
        <f>O737*H737</f>
        <v>0</v>
      </c>
      <c r="Q737" s="164">
        <v>0</v>
      </c>
      <c r="R737" s="164">
        <f>Q737*H737</f>
        <v>0</v>
      </c>
      <c r="S737" s="164">
        <v>0</v>
      </c>
      <c r="T737" s="165">
        <f>S737*H737</f>
        <v>0</v>
      </c>
      <c r="U737" s="31"/>
      <c r="V737" s="31"/>
      <c r="W737" s="31"/>
      <c r="X737" s="31"/>
      <c r="Y737" s="31"/>
      <c r="Z737" s="31"/>
      <c r="AA737" s="31"/>
      <c r="AB737" s="31"/>
      <c r="AC737" s="31"/>
      <c r="AD737" s="31"/>
      <c r="AE737" s="31"/>
      <c r="AR737" s="166" t="s">
        <v>713</v>
      </c>
      <c r="AT737" s="166" t="s">
        <v>128</v>
      </c>
      <c r="AU737" s="166" t="s">
        <v>74</v>
      </c>
      <c r="AY737" s="14" t="s">
        <v>124</v>
      </c>
      <c r="BE737" s="167">
        <f>IF(N737="základní",J737,0)</f>
        <v>0</v>
      </c>
      <c r="BF737" s="167">
        <f>IF(N737="snížená",J737,0)</f>
        <v>0</v>
      </c>
      <c r="BG737" s="167">
        <f>IF(N737="zákl. přenesená",J737,0)</f>
        <v>0</v>
      </c>
      <c r="BH737" s="167">
        <f>IF(N737="sníž. přenesená",J737,0)</f>
        <v>0</v>
      </c>
      <c r="BI737" s="167">
        <f>IF(N737="nulová",J737,0)</f>
        <v>0</v>
      </c>
      <c r="BJ737" s="14" t="s">
        <v>82</v>
      </c>
      <c r="BK737" s="167">
        <f>ROUND(I737*H737,2)</f>
        <v>0</v>
      </c>
      <c r="BL737" s="14" t="s">
        <v>713</v>
      </c>
      <c r="BM737" s="166" t="s">
        <v>2154</v>
      </c>
    </row>
    <row r="738" spans="1:65" s="2" customFormat="1" ht="19.5">
      <c r="A738" s="31"/>
      <c r="B738" s="32"/>
      <c r="C738" s="33"/>
      <c r="D738" s="168" t="s">
        <v>126</v>
      </c>
      <c r="E738" s="33"/>
      <c r="F738" s="169" t="s">
        <v>2153</v>
      </c>
      <c r="G738" s="33"/>
      <c r="H738" s="33"/>
      <c r="I738" s="170"/>
      <c r="J738" s="33"/>
      <c r="K738" s="33"/>
      <c r="L738" s="36"/>
      <c r="M738" s="171"/>
      <c r="N738" s="172"/>
      <c r="O738" s="68"/>
      <c r="P738" s="68"/>
      <c r="Q738" s="68"/>
      <c r="R738" s="68"/>
      <c r="S738" s="68"/>
      <c r="T738" s="69"/>
      <c r="U738" s="31"/>
      <c r="V738" s="31"/>
      <c r="W738" s="31"/>
      <c r="X738" s="31"/>
      <c r="Y738" s="31"/>
      <c r="Z738" s="31"/>
      <c r="AA738" s="31"/>
      <c r="AB738" s="31"/>
      <c r="AC738" s="31"/>
      <c r="AD738" s="31"/>
      <c r="AE738" s="31"/>
      <c r="AT738" s="14" t="s">
        <v>126</v>
      </c>
      <c r="AU738" s="14" t="s">
        <v>74</v>
      </c>
    </row>
    <row r="739" spans="1:65" s="2" customFormat="1" ht="33" customHeight="1">
      <c r="A739" s="31"/>
      <c r="B739" s="32"/>
      <c r="C739" s="173" t="s">
        <v>2155</v>
      </c>
      <c r="D739" s="173" t="s">
        <v>128</v>
      </c>
      <c r="E739" s="174" t="s">
        <v>2156</v>
      </c>
      <c r="F739" s="175" t="s">
        <v>2157</v>
      </c>
      <c r="G739" s="176" t="s">
        <v>137</v>
      </c>
      <c r="H739" s="177">
        <v>400</v>
      </c>
      <c r="I739" s="178"/>
      <c r="J739" s="179">
        <f>ROUND(I739*H739,2)</f>
        <v>0</v>
      </c>
      <c r="K739" s="175" t="s">
        <v>122</v>
      </c>
      <c r="L739" s="180"/>
      <c r="M739" s="181" t="s">
        <v>1</v>
      </c>
      <c r="N739" s="182" t="s">
        <v>39</v>
      </c>
      <c r="O739" s="68"/>
      <c r="P739" s="164">
        <f>O739*H739</f>
        <v>0</v>
      </c>
      <c r="Q739" s="164">
        <v>0</v>
      </c>
      <c r="R739" s="164">
        <f>Q739*H739</f>
        <v>0</v>
      </c>
      <c r="S739" s="164">
        <v>0</v>
      </c>
      <c r="T739" s="165">
        <f>S739*H739</f>
        <v>0</v>
      </c>
      <c r="U739" s="31"/>
      <c r="V739" s="31"/>
      <c r="W739" s="31"/>
      <c r="X739" s="31"/>
      <c r="Y739" s="31"/>
      <c r="Z739" s="31"/>
      <c r="AA739" s="31"/>
      <c r="AB739" s="31"/>
      <c r="AC739" s="31"/>
      <c r="AD739" s="31"/>
      <c r="AE739" s="31"/>
      <c r="AR739" s="166" t="s">
        <v>713</v>
      </c>
      <c r="AT739" s="166" t="s">
        <v>128</v>
      </c>
      <c r="AU739" s="166" t="s">
        <v>74</v>
      </c>
      <c r="AY739" s="14" t="s">
        <v>124</v>
      </c>
      <c r="BE739" s="167">
        <f>IF(N739="základní",J739,0)</f>
        <v>0</v>
      </c>
      <c r="BF739" s="167">
        <f>IF(N739="snížená",J739,0)</f>
        <v>0</v>
      </c>
      <c r="BG739" s="167">
        <f>IF(N739="zákl. přenesená",J739,0)</f>
        <v>0</v>
      </c>
      <c r="BH739" s="167">
        <f>IF(N739="sníž. přenesená",J739,0)</f>
        <v>0</v>
      </c>
      <c r="BI739" s="167">
        <f>IF(N739="nulová",J739,0)</f>
        <v>0</v>
      </c>
      <c r="BJ739" s="14" t="s">
        <v>82</v>
      </c>
      <c r="BK739" s="167">
        <f>ROUND(I739*H739,2)</f>
        <v>0</v>
      </c>
      <c r="BL739" s="14" t="s">
        <v>713</v>
      </c>
      <c r="BM739" s="166" t="s">
        <v>2158</v>
      </c>
    </row>
    <row r="740" spans="1:65" s="2" customFormat="1" ht="19.5">
      <c r="A740" s="31"/>
      <c r="B740" s="32"/>
      <c r="C740" s="33"/>
      <c r="D740" s="168" t="s">
        <v>126</v>
      </c>
      <c r="E740" s="33"/>
      <c r="F740" s="169" t="s">
        <v>2157</v>
      </c>
      <c r="G740" s="33"/>
      <c r="H740" s="33"/>
      <c r="I740" s="170"/>
      <c r="J740" s="33"/>
      <c r="K740" s="33"/>
      <c r="L740" s="36"/>
      <c r="M740" s="171"/>
      <c r="N740" s="172"/>
      <c r="O740" s="68"/>
      <c r="P740" s="68"/>
      <c r="Q740" s="68"/>
      <c r="R740" s="68"/>
      <c r="S740" s="68"/>
      <c r="T740" s="69"/>
      <c r="U740" s="31"/>
      <c r="V740" s="31"/>
      <c r="W740" s="31"/>
      <c r="X740" s="31"/>
      <c r="Y740" s="31"/>
      <c r="Z740" s="31"/>
      <c r="AA740" s="31"/>
      <c r="AB740" s="31"/>
      <c r="AC740" s="31"/>
      <c r="AD740" s="31"/>
      <c r="AE740" s="31"/>
      <c r="AT740" s="14" t="s">
        <v>126</v>
      </c>
      <c r="AU740" s="14" t="s">
        <v>74</v>
      </c>
    </row>
    <row r="741" spans="1:65" s="2" customFormat="1" ht="24.2" customHeight="1">
      <c r="A741" s="31"/>
      <c r="B741" s="32"/>
      <c r="C741" s="155" t="s">
        <v>2159</v>
      </c>
      <c r="D741" s="155" t="s">
        <v>118</v>
      </c>
      <c r="E741" s="156" t="s">
        <v>2160</v>
      </c>
      <c r="F741" s="157" t="s">
        <v>2161</v>
      </c>
      <c r="G741" s="158" t="s">
        <v>222</v>
      </c>
      <c r="H741" s="159">
        <v>200</v>
      </c>
      <c r="I741" s="160"/>
      <c r="J741" s="161">
        <f>ROUND(I741*H741,2)</f>
        <v>0</v>
      </c>
      <c r="K741" s="157" t="s">
        <v>122</v>
      </c>
      <c r="L741" s="36"/>
      <c r="M741" s="162" t="s">
        <v>1</v>
      </c>
      <c r="N741" s="163" t="s">
        <v>39</v>
      </c>
      <c r="O741" s="68"/>
      <c r="P741" s="164">
        <f>O741*H741</f>
        <v>0</v>
      </c>
      <c r="Q741" s="164">
        <v>0</v>
      </c>
      <c r="R741" s="164">
        <f>Q741*H741</f>
        <v>0</v>
      </c>
      <c r="S741" s="164">
        <v>0</v>
      </c>
      <c r="T741" s="165">
        <f>S741*H741</f>
        <v>0</v>
      </c>
      <c r="U741" s="31"/>
      <c r="V741" s="31"/>
      <c r="W741" s="31"/>
      <c r="X741" s="31"/>
      <c r="Y741" s="31"/>
      <c r="Z741" s="31"/>
      <c r="AA741" s="31"/>
      <c r="AB741" s="31"/>
      <c r="AC741" s="31"/>
      <c r="AD741" s="31"/>
      <c r="AE741" s="31"/>
      <c r="AR741" s="166" t="s">
        <v>713</v>
      </c>
      <c r="AT741" s="166" t="s">
        <v>118</v>
      </c>
      <c r="AU741" s="166" t="s">
        <v>74</v>
      </c>
      <c r="AY741" s="14" t="s">
        <v>124</v>
      </c>
      <c r="BE741" s="167">
        <f>IF(N741="základní",J741,0)</f>
        <v>0</v>
      </c>
      <c r="BF741" s="167">
        <f>IF(N741="snížená",J741,0)</f>
        <v>0</v>
      </c>
      <c r="BG741" s="167">
        <f>IF(N741="zákl. přenesená",J741,0)</f>
        <v>0</v>
      </c>
      <c r="BH741" s="167">
        <f>IF(N741="sníž. přenesená",J741,0)</f>
        <v>0</v>
      </c>
      <c r="BI741" s="167">
        <f>IF(N741="nulová",J741,0)</f>
        <v>0</v>
      </c>
      <c r="BJ741" s="14" t="s">
        <v>82</v>
      </c>
      <c r="BK741" s="167">
        <f>ROUND(I741*H741,2)</f>
        <v>0</v>
      </c>
      <c r="BL741" s="14" t="s">
        <v>713</v>
      </c>
      <c r="BM741" s="166" t="s">
        <v>2162</v>
      </c>
    </row>
    <row r="742" spans="1:65" s="2" customFormat="1" ht="29.25">
      <c r="A742" s="31"/>
      <c r="B742" s="32"/>
      <c r="C742" s="33"/>
      <c r="D742" s="168" t="s">
        <v>126</v>
      </c>
      <c r="E742" s="33"/>
      <c r="F742" s="169" t="s">
        <v>2163</v>
      </c>
      <c r="G742" s="33"/>
      <c r="H742" s="33"/>
      <c r="I742" s="170"/>
      <c r="J742" s="33"/>
      <c r="K742" s="33"/>
      <c r="L742" s="36"/>
      <c r="M742" s="171"/>
      <c r="N742" s="172"/>
      <c r="O742" s="68"/>
      <c r="P742" s="68"/>
      <c r="Q742" s="68"/>
      <c r="R742" s="68"/>
      <c r="S742" s="68"/>
      <c r="T742" s="69"/>
      <c r="U742" s="31"/>
      <c r="V742" s="31"/>
      <c r="W742" s="31"/>
      <c r="X742" s="31"/>
      <c r="Y742" s="31"/>
      <c r="Z742" s="31"/>
      <c r="AA742" s="31"/>
      <c r="AB742" s="31"/>
      <c r="AC742" s="31"/>
      <c r="AD742" s="31"/>
      <c r="AE742" s="31"/>
      <c r="AT742" s="14" t="s">
        <v>126</v>
      </c>
      <c r="AU742" s="14" t="s">
        <v>74</v>
      </c>
    </row>
    <row r="743" spans="1:65" s="2" customFormat="1" ht="55.5" customHeight="1">
      <c r="A743" s="31"/>
      <c r="B743" s="32"/>
      <c r="C743" s="155" t="s">
        <v>2164</v>
      </c>
      <c r="D743" s="155" t="s">
        <v>118</v>
      </c>
      <c r="E743" s="156" t="s">
        <v>2165</v>
      </c>
      <c r="F743" s="157" t="s">
        <v>667</v>
      </c>
      <c r="G743" s="158" t="s">
        <v>137</v>
      </c>
      <c r="H743" s="159">
        <v>5</v>
      </c>
      <c r="I743" s="160"/>
      <c r="J743" s="161">
        <f>ROUND(I743*H743,2)</f>
        <v>0</v>
      </c>
      <c r="K743" s="157" t="s">
        <v>122</v>
      </c>
      <c r="L743" s="36"/>
      <c r="M743" s="162" t="s">
        <v>1</v>
      </c>
      <c r="N743" s="163" t="s">
        <v>39</v>
      </c>
      <c r="O743" s="68"/>
      <c r="P743" s="164">
        <f>O743*H743</f>
        <v>0</v>
      </c>
      <c r="Q743" s="164">
        <v>0</v>
      </c>
      <c r="R743" s="164">
        <f>Q743*H743</f>
        <v>0</v>
      </c>
      <c r="S743" s="164">
        <v>0</v>
      </c>
      <c r="T743" s="165">
        <f>S743*H743</f>
        <v>0</v>
      </c>
      <c r="U743" s="31"/>
      <c r="V743" s="31"/>
      <c r="W743" s="31"/>
      <c r="X743" s="31"/>
      <c r="Y743" s="31"/>
      <c r="Z743" s="31"/>
      <c r="AA743" s="31"/>
      <c r="AB743" s="31"/>
      <c r="AC743" s="31"/>
      <c r="AD743" s="31"/>
      <c r="AE743" s="31"/>
      <c r="AR743" s="166" t="s">
        <v>713</v>
      </c>
      <c r="AT743" s="166" t="s">
        <v>118</v>
      </c>
      <c r="AU743" s="166" t="s">
        <v>74</v>
      </c>
      <c r="AY743" s="14" t="s">
        <v>124</v>
      </c>
      <c r="BE743" s="167">
        <f>IF(N743="základní",J743,0)</f>
        <v>0</v>
      </c>
      <c r="BF743" s="167">
        <f>IF(N743="snížená",J743,0)</f>
        <v>0</v>
      </c>
      <c r="BG743" s="167">
        <f>IF(N743="zákl. přenesená",J743,0)</f>
        <v>0</v>
      </c>
      <c r="BH743" s="167">
        <f>IF(N743="sníž. přenesená",J743,0)</f>
        <v>0</v>
      </c>
      <c r="BI743" s="167">
        <f>IF(N743="nulová",J743,0)</f>
        <v>0</v>
      </c>
      <c r="BJ743" s="14" t="s">
        <v>82</v>
      </c>
      <c r="BK743" s="167">
        <f>ROUND(I743*H743,2)</f>
        <v>0</v>
      </c>
      <c r="BL743" s="14" t="s">
        <v>713</v>
      </c>
      <c r="BM743" s="166" t="s">
        <v>2166</v>
      </c>
    </row>
    <row r="744" spans="1:65" s="2" customFormat="1" ht="68.25">
      <c r="A744" s="31"/>
      <c r="B744" s="32"/>
      <c r="C744" s="33"/>
      <c r="D744" s="168" t="s">
        <v>126</v>
      </c>
      <c r="E744" s="33"/>
      <c r="F744" s="169" t="s">
        <v>669</v>
      </c>
      <c r="G744" s="33"/>
      <c r="H744" s="33"/>
      <c r="I744" s="170"/>
      <c r="J744" s="33"/>
      <c r="K744" s="33"/>
      <c r="L744" s="36"/>
      <c r="M744" s="171"/>
      <c r="N744" s="172"/>
      <c r="O744" s="68"/>
      <c r="P744" s="68"/>
      <c r="Q744" s="68"/>
      <c r="R744" s="68"/>
      <c r="S744" s="68"/>
      <c r="T744" s="69"/>
      <c r="U744" s="31"/>
      <c r="V744" s="31"/>
      <c r="W744" s="31"/>
      <c r="X744" s="31"/>
      <c r="Y744" s="31"/>
      <c r="Z744" s="31"/>
      <c r="AA744" s="31"/>
      <c r="AB744" s="31"/>
      <c r="AC744" s="31"/>
      <c r="AD744" s="31"/>
      <c r="AE744" s="31"/>
      <c r="AT744" s="14" t="s">
        <v>126</v>
      </c>
      <c r="AU744" s="14" t="s">
        <v>74</v>
      </c>
    </row>
    <row r="745" spans="1:65" s="2" customFormat="1" ht="49.15" customHeight="1">
      <c r="A745" s="31"/>
      <c r="B745" s="32"/>
      <c r="C745" s="155" t="s">
        <v>2167</v>
      </c>
      <c r="D745" s="155" t="s">
        <v>118</v>
      </c>
      <c r="E745" s="156" t="s">
        <v>2168</v>
      </c>
      <c r="F745" s="157" t="s">
        <v>672</v>
      </c>
      <c r="G745" s="158" t="s">
        <v>137</v>
      </c>
      <c r="H745" s="159">
        <v>1</v>
      </c>
      <c r="I745" s="160"/>
      <c r="J745" s="161">
        <f>ROUND(I745*H745,2)</f>
        <v>0</v>
      </c>
      <c r="K745" s="157" t="s">
        <v>122</v>
      </c>
      <c r="L745" s="36"/>
      <c r="M745" s="162" t="s">
        <v>1</v>
      </c>
      <c r="N745" s="163" t="s">
        <v>39</v>
      </c>
      <c r="O745" s="68"/>
      <c r="P745" s="164">
        <f>O745*H745</f>
        <v>0</v>
      </c>
      <c r="Q745" s="164">
        <v>0</v>
      </c>
      <c r="R745" s="164">
        <f>Q745*H745</f>
        <v>0</v>
      </c>
      <c r="S745" s="164">
        <v>0</v>
      </c>
      <c r="T745" s="165">
        <f>S745*H745</f>
        <v>0</v>
      </c>
      <c r="U745" s="31"/>
      <c r="V745" s="31"/>
      <c r="W745" s="31"/>
      <c r="X745" s="31"/>
      <c r="Y745" s="31"/>
      <c r="Z745" s="31"/>
      <c r="AA745" s="31"/>
      <c r="AB745" s="31"/>
      <c r="AC745" s="31"/>
      <c r="AD745" s="31"/>
      <c r="AE745" s="31"/>
      <c r="AR745" s="166" t="s">
        <v>713</v>
      </c>
      <c r="AT745" s="166" t="s">
        <v>118</v>
      </c>
      <c r="AU745" s="166" t="s">
        <v>74</v>
      </c>
      <c r="AY745" s="14" t="s">
        <v>124</v>
      </c>
      <c r="BE745" s="167">
        <f>IF(N745="základní",J745,0)</f>
        <v>0</v>
      </c>
      <c r="BF745" s="167">
        <f>IF(N745="snížená",J745,0)</f>
        <v>0</v>
      </c>
      <c r="BG745" s="167">
        <f>IF(N745="zákl. přenesená",J745,0)</f>
        <v>0</v>
      </c>
      <c r="BH745" s="167">
        <f>IF(N745="sníž. přenesená",J745,0)</f>
        <v>0</v>
      </c>
      <c r="BI745" s="167">
        <f>IF(N745="nulová",J745,0)</f>
        <v>0</v>
      </c>
      <c r="BJ745" s="14" t="s">
        <v>82</v>
      </c>
      <c r="BK745" s="167">
        <f>ROUND(I745*H745,2)</f>
        <v>0</v>
      </c>
      <c r="BL745" s="14" t="s">
        <v>713</v>
      </c>
      <c r="BM745" s="166" t="s">
        <v>2169</v>
      </c>
    </row>
    <row r="746" spans="1:65" s="2" customFormat="1" ht="29.25">
      <c r="A746" s="31"/>
      <c r="B746" s="32"/>
      <c r="C746" s="33"/>
      <c r="D746" s="168" t="s">
        <v>126</v>
      </c>
      <c r="E746" s="33"/>
      <c r="F746" s="169" t="s">
        <v>672</v>
      </c>
      <c r="G746" s="33"/>
      <c r="H746" s="33"/>
      <c r="I746" s="170"/>
      <c r="J746" s="33"/>
      <c r="K746" s="33"/>
      <c r="L746" s="36"/>
      <c r="M746" s="171"/>
      <c r="N746" s="172"/>
      <c r="O746" s="68"/>
      <c r="P746" s="68"/>
      <c r="Q746" s="68"/>
      <c r="R746" s="68"/>
      <c r="S746" s="68"/>
      <c r="T746" s="69"/>
      <c r="U746" s="31"/>
      <c r="V746" s="31"/>
      <c r="W746" s="31"/>
      <c r="X746" s="31"/>
      <c r="Y746" s="31"/>
      <c r="Z746" s="31"/>
      <c r="AA746" s="31"/>
      <c r="AB746" s="31"/>
      <c r="AC746" s="31"/>
      <c r="AD746" s="31"/>
      <c r="AE746" s="31"/>
      <c r="AT746" s="14" t="s">
        <v>126</v>
      </c>
      <c r="AU746" s="14" t="s">
        <v>74</v>
      </c>
    </row>
    <row r="747" spans="1:65" s="2" customFormat="1" ht="37.9" customHeight="1">
      <c r="A747" s="31"/>
      <c r="B747" s="32"/>
      <c r="C747" s="155" t="s">
        <v>2170</v>
      </c>
      <c r="D747" s="155" t="s">
        <v>118</v>
      </c>
      <c r="E747" s="156" t="s">
        <v>2171</v>
      </c>
      <c r="F747" s="157" t="s">
        <v>2172</v>
      </c>
      <c r="G747" s="158" t="s">
        <v>137</v>
      </c>
      <c r="H747" s="159">
        <v>1</v>
      </c>
      <c r="I747" s="160"/>
      <c r="J747" s="161">
        <f>ROUND(I747*H747,2)</f>
        <v>0</v>
      </c>
      <c r="K747" s="157" t="s">
        <v>122</v>
      </c>
      <c r="L747" s="36"/>
      <c r="M747" s="162" t="s">
        <v>1</v>
      </c>
      <c r="N747" s="163" t="s">
        <v>39</v>
      </c>
      <c r="O747" s="68"/>
      <c r="P747" s="164">
        <f>O747*H747</f>
        <v>0</v>
      </c>
      <c r="Q747" s="164">
        <v>0</v>
      </c>
      <c r="R747" s="164">
        <f>Q747*H747</f>
        <v>0</v>
      </c>
      <c r="S747" s="164">
        <v>0</v>
      </c>
      <c r="T747" s="165">
        <f>S747*H747</f>
        <v>0</v>
      </c>
      <c r="U747" s="31"/>
      <c r="V747" s="31"/>
      <c r="W747" s="31"/>
      <c r="X747" s="31"/>
      <c r="Y747" s="31"/>
      <c r="Z747" s="31"/>
      <c r="AA747" s="31"/>
      <c r="AB747" s="31"/>
      <c r="AC747" s="31"/>
      <c r="AD747" s="31"/>
      <c r="AE747" s="31"/>
      <c r="AR747" s="166" t="s">
        <v>713</v>
      </c>
      <c r="AT747" s="166" t="s">
        <v>118</v>
      </c>
      <c r="AU747" s="166" t="s">
        <v>74</v>
      </c>
      <c r="AY747" s="14" t="s">
        <v>124</v>
      </c>
      <c r="BE747" s="167">
        <f>IF(N747="základní",J747,0)</f>
        <v>0</v>
      </c>
      <c r="BF747" s="167">
        <f>IF(N747="snížená",J747,0)</f>
        <v>0</v>
      </c>
      <c r="BG747" s="167">
        <f>IF(N747="zákl. přenesená",J747,0)</f>
        <v>0</v>
      </c>
      <c r="BH747" s="167">
        <f>IF(N747="sníž. přenesená",J747,0)</f>
        <v>0</v>
      </c>
      <c r="BI747" s="167">
        <f>IF(N747="nulová",J747,0)</f>
        <v>0</v>
      </c>
      <c r="BJ747" s="14" t="s">
        <v>82</v>
      </c>
      <c r="BK747" s="167">
        <f>ROUND(I747*H747,2)</f>
        <v>0</v>
      </c>
      <c r="BL747" s="14" t="s">
        <v>713</v>
      </c>
      <c r="BM747" s="166" t="s">
        <v>2173</v>
      </c>
    </row>
    <row r="748" spans="1:65" s="2" customFormat="1" ht="58.5">
      <c r="A748" s="31"/>
      <c r="B748" s="32"/>
      <c r="C748" s="33"/>
      <c r="D748" s="168" t="s">
        <v>126</v>
      </c>
      <c r="E748" s="33"/>
      <c r="F748" s="169" t="s">
        <v>2174</v>
      </c>
      <c r="G748" s="33"/>
      <c r="H748" s="33"/>
      <c r="I748" s="170"/>
      <c r="J748" s="33"/>
      <c r="K748" s="33"/>
      <c r="L748" s="36"/>
      <c r="M748" s="171"/>
      <c r="N748" s="172"/>
      <c r="O748" s="68"/>
      <c r="P748" s="68"/>
      <c r="Q748" s="68"/>
      <c r="R748" s="68"/>
      <c r="S748" s="68"/>
      <c r="T748" s="69"/>
      <c r="U748" s="31"/>
      <c r="V748" s="31"/>
      <c r="W748" s="31"/>
      <c r="X748" s="31"/>
      <c r="Y748" s="31"/>
      <c r="Z748" s="31"/>
      <c r="AA748" s="31"/>
      <c r="AB748" s="31"/>
      <c r="AC748" s="31"/>
      <c r="AD748" s="31"/>
      <c r="AE748" s="31"/>
      <c r="AT748" s="14" t="s">
        <v>126</v>
      </c>
      <c r="AU748" s="14" t="s">
        <v>74</v>
      </c>
    </row>
    <row r="749" spans="1:65" s="2" customFormat="1" ht="37.9" customHeight="1">
      <c r="A749" s="31"/>
      <c r="B749" s="32"/>
      <c r="C749" s="155" t="s">
        <v>2175</v>
      </c>
      <c r="D749" s="155" t="s">
        <v>118</v>
      </c>
      <c r="E749" s="156" t="s">
        <v>2176</v>
      </c>
      <c r="F749" s="157" t="s">
        <v>2177</v>
      </c>
      <c r="G749" s="158" t="s">
        <v>137</v>
      </c>
      <c r="H749" s="159">
        <v>1</v>
      </c>
      <c r="I749" s="160"/>
      <c r="J749" s="161">
        <f>ROUND(I749*H749,2)</f>
        <v>0</v>
      </c>
      <c r="K749" s="157" t="s">
        <v>122</v>
      </c>
      <c r="L749" s="36"/>
      <c r="M749" s="162" t="s">
        <v>1</v>
      </c>
      <c r="N749" s="163" t="s">
        <v>39</v>
      </c>
      <c r="O749" s="68"/>
      <c r="P749" s="164">
        <f>O749*H749</f>
        <v>0</v>
      </c>
      <c r="Q749" s="164">
        <v>0</v>
      </c>
      <c r="R749" s="164">
        <f>Q749*H749</f>
        <v>0</v>
      </c>
      <c r="S749" s="164">
        <v>0</v>
      </c>
      <c r="T749" s="165">
        <f>S749*H749</f>
        <v>0</v>
      </c>
      <c r="U749" s="31"/>
      <c r="V749" s="31"/>
      <c r="W749" s="31"/>
      <c r="X749" s="31"/>
      <c r="Y749" s="31"/>
      <c r="Z749" s="31"/>
      <c r="AA749" s="31"/>
      <c r="AB749" s="31"/>
      <c r="AC749" s="31"/>
      <c r="AD749" s="31"/>
      <c r="AE749" s="31"/>
      <c r="AR749" s="166" t="s">
        <v>713</v>
      </c>
      <c r="AT749" s="166" t="s">
        <v>118</v>
      </c>
      <c r="AU749" s="166" t="s">
        <v>74</v>
      </c>
      <c r="AY749" s="14" t="s">
        <v>124</v>
      </c>
      <c r="BE749" s="167">
        <f>IF(N749="základní",J749,0)</f>
        <v>0</v>
      </c>
      <c r="BF749" s="167">
        <f>IF(N749="snížená",J749,0)</f>
        <v>0</v>
      </c>
      <c r="BG749" s="167">
        <f>IF(N749="zákl. přenesená",J749,0)</f>
        <v>0</v>
      </c>
      <c r="BH749" s="167">
        <f>IF(N749="sníž. přenesená",J749,0)</f>
        <v>0</v>
      </c>
      <c r="BI749" s="167">
        <f>IF(N749="nulová",J749,0)</f>
        <v>0</v>
      </c>
      <c r="BJ749" s="14" t="s">
        <v>82</v>
      </c>
      <c r="BK749" s="167">
        <f>ROUND(I749*H749,2)</f>
        <v>0</v>
      </c>
      <c r="BL749" s="14" t="s">
        <v>713</v>
      </c>
      <c r="BM749" s="166" t="s">
        <v>2178</v>
      </c>
    </row>
    <row r="750" spans="1:65" s="2" customFormat="1" ht="58.5">
      <c r="A750" s="31"/>
      <c r="B750" s="32"/>
      <c r="C750" s="33"/>
      <c r="D750" s="168" t="s">
        <v>126</v>
      </c>
      <c r="E750" s="33"/>
      <c r="F750" s="169" t="s">
        <v>2179</v>
      </c>
      <c r="G750" s="33"/>
      <c r="H750" s="33"/>
      <c r="I750" s="170"/>
      <c r="J750" s="33"/>
      <c r="K750" s="33"/>
      <c r="L750" s="36"/>
      <c r="M750" s="171"/>
      <c r="N750" s="172"/>
      <c r="O750" s="68"/>
      <c r="P750" s="68"/>
      <c r="Q750" s="68"/>
      <c r="R750" s="68"/>
      <c r="S750" s="68"/>
      <c r="T750" s="69"/>
      <c r="U750" s="31"/>
      <c r="V750" s="31"/>
      <c r="W750" s="31"/>
      <c r="X750" s="31"/>
      <c r="Y750" s="31"/>
      <c r="Z750" s="31"/>
      <c r="AA750" s="31"/>
      <c r="AB750" s="31"/>
      <c r="AC750" s="31"/>
      <c r="AD750" s="31"/>
      <c r="AE750" s="31"/>
      <c r="AT750" s="14" t="s">
        <v>126</v>
      </c>
      <c r="AU750" s="14" t="s">
        <v>74</v>
      </c>
    </row>
    <row r="751" spans="1:65" s="2" customFormat="1" ht="24.2" customHeight="1">
      <c r="A751" s="31"/>
      <c r="B751" s="32"/>
      <c r="C751" s="155" t="s">
        <v>2180</v>
      </c>
      <c r="D751" s="155" t="s">
        <v>118</v>
      </c>
      <c r="E751" s="156" t="s">
        <v>2181</v>
      </c>
      <c r="F751" s="157" t="s">
        <v>2182</v>
      </c>
      <c r="G751" s="158" t="s">
        <v>829</v>
      </c>
      <c r="H751" s="159">
        <v>10</v>
      </c>
      <c r="I751" s="160"/>
      <c r="J751" s="161">
        <f>ROUND(I751*H751,2)</f>
        <v>0</v>
      </c>
      <c r="K751" s="157" t="s">
        <v>122</v>
      </c>
      <c r="L751" s="36"/>
      <c r="M751" s="162" t="s">
        <v>1</v>
      </c>
      <c r="N751" s="163" t="s">
        <v>39</v>
      </c>
      <c r="O751" s="68"/>
      <c r="P751" s="164">
        <f>O751*H751</f>
        <v>0</v>
      </c>
      <c r="Q751" s="164">
        <v>0</v>
      </c>
      <c r="R751" s="164">
        <f>Q751*H751</f>
        <v>0</v>
      </c>
      <c r="S751" s="164">
        <v>0</v>
      </c>
      <c r="T751" s="165">
        <f>S751*H751</f>
        <v>0</v>
      </c>
      <c r="U751" s="31"/>
      <c r="V751" s="31"/>
      <c r="W751" s="31"/>
      <c r="X751" s="31"/>
      <c r="Y751" s="31"/>
      <c r="Z751" s="31"/>
      <c r="AA751" s="31"/>
      <c r="AB751" s="31"/>
      <c r="AC751" s="31"/>
      <c r="AD751" s="31"/>
      <c r="AE751" s="31"/>
      <c r="AR751" s="166" t="s">
        <v>713</v>
      </c>
      <c r="AT751" s="166" t="s">
        <v>118</v>
      </c>
      <c r="AU751" s="166" t="s">
        <v>74</v>
      </c>
      <c r="AY751" s="14" t="s">
        <v>124</v>
      </c>
      <c r="BE751" s="167">
        <f>IF(N751="základní",J751,0)</f>
        <v>0</v>
      </c>
      <c r="BF751" s="167">
        <f>IF(N751="snížená",J751,0)</f>
        <v>0</v>
      </c>
      <c r="BG751" s="167">
        <f>IF(N751="zákl. přenesená",J751,0)</f>
        <v>0</v>
      </c>
      <c r="BH751" s="167">
        <f>IF(N751="sníž. přenesená",J751,0)</f>
        <v>0</v>
      </c>
      <c r="BI751" s="167">
        <f>IF(N751="nulová",J751,0)</f>
        <v>0</v>
      </c>
      <c r="BJ751" s="14" t="s">
        <v>82</v>
      </c>
      <c r="BK751" s="167">
        <f>ROUND(I751*H751,2)</f>
        <v>0</v>
      </c>
      <c r="BL751" s="14" t="s">
        <v>713</v>
      </c>
      <c r="BM751" s="166" t="s">
        <v>2183</v>
      </c>
    </row>
    <row r="752" spans="1:65" s="2" customFormat="1" ht="29.25">
      <c r="A752" s="31"/>
      <c r="B752" s="32"/>
      <c r="C752" s="33"/>
      <c r="D752" s="168" t="s">
        <v>126</v>
      </c>
      <c r="E752" s="33"/>
      <c r="F752" s="169" t="s">
        <v>2184</v>
      </c>
      <c r="G752" s="33"/>
      <c r="H752" s="33"/>
      <c r="I752" s="170"/>
      <c r="J752" s="33"/>
      <c r="K752" s="33"/>
      <c r="L752" s="36"/>
      <c r="M752" s="171"/>
      <c r="N752" s="172"/>
      <c r="O752" s="68"/>
      <c r="P752" s="68"/>
      <c r="Q752" s="68"/>
      <c r="R752" s="68"/>
      <c r="S752" s="68"/>
      <c r="T752" s="69"/>
      <c r="U752" s="31"/>
      <c r="V752" s="31"/>
      <c r="W752" s="31"/>
      <c r="X752" s="31"/>
      <c r="Y752" s="31"/>
      <c r="Z752" s="31"/>
      <c r="AA752" s="31"/>
      <c r="AB752" s="31"/>
      <c r="AC752" s="31"/>
      <c r="AD752" s="31"/>
      <c r="AE752" s="31"/>
      <c r="AT752" s="14" t="s">
        <v>126</v>
      </c>
      <c r="AU752" s="14" t="s">
        <v>74</v>
      </c>
    </row>
    <row r="753" spans="1:65" s="2" customFormat="1" ht="24.2" customHeight="1">
      <c r="A753" s="31"/>
      <c r="B753" s="32"/>
      <c r="C753" s="155" t="s">
        <v>2185</v>
      </c>
      <c r="D753" s="155" t="s">
        <v>118</v>
      </c>
      <c r="E753" s="156" t="s">
        <v>2186</v>
      </c>
      <c r="F753" s="157" t="s">
        <v>2187</v>
      </c>
      <c r="G753" s="158" t="s">
        <v>137</v>
      </c>
      <c r="H753" s="159">
        <v>7</v>
      </c>
      <c r="I753" s="160"/>
      <c r="J753" s="161">
        <f>ROUND(I753*H753,2)</f>
        <v>0</v>
      </c>
      <c r="K753" s="157" t="s">
        <v>122</v>
      </c>
      <c r="L753" s="36"/>
      <c r="M753" s="162" t="s">
        <v>1</v>
      </c>
      <c r="N753" s="163" t="s">
        <v>39</v>
      </c>
      <c r="O753" s="68"/>
      <c r="P753" s="164">
        <f>O753*H753</f>
        <v>0</v>
      </c>
      <c r="Q753" s="164">
        <v>0</v>
      </c>
      <c r="R753" s="164">
        <f>Q753*H753</f>
        <v>0</v>
      </c>
      <c r="S753" s="164">
        <v>0</v>
      </c>
      <c r="T753" s="165">
        <f>S753*H753</f>
        <v>0</v>
      </c>
      <c r="U753" s="31"/>
      <c r="V753" s="31"/>
      <c r="W753" s="31"/>
      <c r="X753" s="31"/>
      <c r="Y753" s="31"/>
      <c r="Z753" s="31"/>
      <c r="AA753" s="31"/>
      <c r="AB753" s="31"/>
      <c r="AC753" s="31"/>
      <c r="AD753" s="31"/>
      <c r="AE753" s="31"/>
      <c r="AR753" s="166" t="s">
        <v>713</v>
      </c>
      <c r="AT753" s="166" t="s">
        <v>118</v>
      </c>
      <c r="AU753" s="166" t="s">
        <v>74</v>
      </c>
      <c r="AY753" s="14" t="s">
        <v>124</v>
      </c>
      <c r="BE753" s="167">
        <f>IF(N753="základní",J753,0)</f>
        <v>0</v>
      </c>
      <c r="BF753" s="167">
        <f>IF(N753="snížená",J753,0)</f>
        <v>0</v>
      </c>
      <c r="BG753" s="167">
        <f>IF(N753="zákl. přenesená",J753,0)</f>
        <v>0</v>
      </c>
      <c r="BH753" s="167">
        <f>IF(N753="sníž. přenesená",J753,0)</f>
        <v>0</v>
      </c>
      <c r="BI753" s="167">
        <f>IF(N753="nulová",J753,0)</f>
        <v>0</v>
      </c>
      <c r="BJ753" s="14" t="s">
        <v>82</v>
      </c>
      <c r="BK753" s="167">
        <f>ROUND(I753*H753,2)</f>
        <v>0</v>
      </c>
      <c r="BL753" s="14" t="s">
        <v>713</v>
      </c>
      <c r="BM753" s="166" t="s">
        <v>2188</v>
      </c>
    </row>
    <row r="754" spans="1:65" s="2" customFormat="1" ht="58.5">
      <c r="A754" s="31"/>
      <c r="B754" s="32"/>
      <c r="C754" s="33"/>
      <c r="D754" s="168" t="s">
        <v>126</v>
      </c>
      <c r="E754" s="33"/>
      <c r="F754" s="169" t="s">
        <v>2189</v>
      </c>
      <c r="G754" s="33"/>
      <c r="H754" s="33"/>
      <c r="I754" s="170"/>
      <c r="J754" s="33"/>
      <c r="K754" s="33"/>
      <c r="L754" s="36"/>
      <c r="M754" s="171"/>
      <c r="N754" s="172"/>
      <c r="O754" s="68"/>
      <c r="P754" s="68"/>
      <c r="Q754" s="68"/>
      <c r="R754" s="68"/>
      <c r="S754" s="68"/>
      <c r="T754" s="69"/>
      <c r="U754" s="31"/>
      <c r="V754" s="31"/>
      <c r="W754" s="31"/>
      <c r="X754" s="31"/>
      <c r="Y754" s="31"/>
      <c r="Z754" s="31"/>
      <c r="AA754" s="31"/>
      <c r="AB754" s="31"/>
      <c r="AC754" s="31"/>
      <c r="AD754" s="31"/>
      <c r="AE754" s="31"/>
      <c r="AT754" s="14" t="s">
        <v>126</v>
      </c>
      <c r="AU754" s="14" t="s">
        <v>74</v>
      </c>
    </row>
    <row r="755" spans="1:65" s="2" customFormat="1" ht="16.5" customHeight="1">
      <c r="A755" s="31"/>
      <c r="B755" s="32"/>
      <c r="C755" s="155" t="s">
        <v>2190</v>
      </c>
      <c r="D755" s="155" t="s">
        <v>118</v>
      </c>
      <c r="E755" s="156" t="s">
        <v>2191</v>
      </c>
      <c r="F755" s="157" t="s">
        <v>2192</v>
      </c>
      <c r="G755" s="158" t="s">
        <v>153</v>
      </c>
      <c r="H755" s="159">
        <v>0.4</v>
      </c>
      <c r="I755" s="160"/>
      <c r="J755" s="161">
        <f>ROUND(I755*H755,2)</f>
        <v>0</v>
      </c>
      <c r="K755" s="157" t="s">
        <v>122</v>
      </c>
      <c r="L755" s="36"/>
      <c r="M755" s="162" t="s">
        <v>1</v>
      </c>
      <c r="N755" s="163" t="s">
        <v>39</v>
      </c>
      <c r="O755" s="68"/>
      <c r="P755" s="164">
        <f>O755*H755</f>
        <v>0</v>
      </c>
      <c r="Q755" s="164">
        <v>0</v>
      </c>
      <c r="R755" s="164">
        <f>Q755*H755</f>
        <v>0</v>
      </c>
      <c r="S755" s="164">
        <v>0</v>
      </c>
      <c r="T755" s="165">
        <f>S755*H755</f>
        <v>0</v>
      </c>
      <c r="U755" s="31"/>
      <c r="V755" s="31"/>
      <c r="W755" s="31"/>
      <c r="X755" s="31"/>
      <c r="Y755" s="31"/>
      <c r="Z755" s="31"/>
      <c r="AA755" s="31"/>
      <c r="AB755" s="31"/>
      <c r="AC755" s="31"/>
      <c r="AD755" s="31"/>
      <c r="AE755" s="31"/>
      <c r="AR755" s="166" t="s">
        <v>713</v>
      </c>
      <c r="AT755" s="166" t="s">
        <v>118</v>
      </c>
      <c r="AU755" s="166" t="s">
        <v>74</v>
      </c>
      <c r="AY755" s="14" t="s">
        <v>124</v>
      </c>
      <c r="BE755" s="167">
        <f>IF(N755="základní",J755,0)</f>
        <v>0</v>
      </c>
      <c r="BF755" s="167">
        <f>IF(N755="snížená",J755,0)</f>
        <v>0</v>
      </c>
      <c r="BG755" s="167">
        <f>IF(N755="zákl. přenesená",J755,0)</f>
        <v>0</v>
      </c>
      <c r="BH755" s="167">
        <f>IF(N755="sníž. přenesená",J755,0)</f>
        <v>0</v>
      </c>
      <c r="BI755" s="167">
        <f>IF(N755="nulová",J755,0)</f>
        <v>0</v>
      </c>
      <c r="BJ755" s="14" t="s">
        <v>82</v>
      </c>
      <c r="BK755" s="167">
        <f>ROUND(I755*H755,2)</f>
        <v>0</v>
      </c>
      <c r="BL755" s="14" t="s">
        <v>713</v>
      </c>
      <c r="BM755" s="166" t="s">
        <v>2193</v>
      </c>
    </row>
    <row r="756" spans="1:65" s="2" customFormat="1" ht="48.75">
      <c r="A756" s="31"/>
      <c r="B756" s="32"/>
      <c r="C756" s="33"/>
      <c r="D756" s="168" t="s">
        <v>126</v>
      </c>
      <c r="E756" s="33"/>
      <c r="F756" s="169" t="s">
        <v>2194</v>
      </c>
      <c r="G756" s="33"/>
      <c r="H756" s="33"/>
      <c r="I756" s="170"/>
      <c r="J756" s="33"/>
      <c r="K756" s="33"/>
      <c r="L756" s="36"/>
      <c r="M756" s="171"/>
      <c r="N756" s="172"/>
      <c r="O756" s="68"/>
      <c r="P756" s="68"/>
      <c r="Q756" s="68"/>
      <c r="R756" s="68"/>
      <c r="S756" s="68"/>
      <c r="T756" s="69"/>
      <c r="U756" s="31"/>
      <c r="V756" s="31"/>
      <c r="W756" s="31"/>
      <c r="X756" s="31"/>
      <c r="Y756" s="31"/>
      <c r="Z756" s="31"/>
      <c r="AA756" s="31"/>
      <c r="AB756" s="31"/>
      <c r="AC756" s="31"/>
      <c r="AD756" s="31"/>
      <c r="AE756" s="31"/>
      <c r="AT756" s="14" t="s">
        <v>126</v>
      </c>
      <c r="AU756" s="14" t="s">
        <v>74</v>
      </c>
    </row>
    <row r="757" spans="1:65" s="2" customFormat="1" ht="66.75" customHeight="1">
      <c r="A757" s="31"/>
      <c r="B757" s="32"/>
      <c r="C757" s="155" t="s">
        <v>2195</v>
      </c>
      <c r="D757" s="155" t="s">
        <v>118</v>
      </c>
      <c r="E757" s="156" t="s">
        <v>2196</v>
      </c>
      <c r="F757" s="157" t="s">
        <v>2197</v>
      </c>
      <c r="G757" s="158" t="s">
        <v>2198</v>
      </c>
      <c r="H757" s="216"/>
      <c r="I757" s="160"/>
      <c r="J757" s="161">
        <f>ROUND(I757*H757,2)</f>
        <v>0</v>
      </c>
      <c r="K757" s="157" t="s">
        <v>1</v>
      </c>
      <c r="L757" s="36"/>
      <c r="M757" s="162" t="s">
        <v>1</v>
      </c>
      <c r="N757" s="163" t="s">
        <v>39</v>
      </c>
      <c r="O757" s="68"/>
      <c r="P757" s="164">
        <f>O757*H757</f>
        <v>0</v>
      </c>
      <c r="Q757" s="164">
        <v>0</v>
      </c>
      <c r="R757" s="164">
        <f>Q757*H757</f>
        <v>0</v>
      </c>
      <c r="S757" s="164">
        <v>0</v>
      </c>
      <c r="T757" s="165">
        <f>S757*H757</f>
        <v>0</v>
      </c>
      <c r="U757" s="31"/>
      <c r="V757" s="31"/>
      <c r="W757" s="31"/>
      <c r="X757" s="31"/>
      <c r="Y757" s="31"/>
      <c r="Z757" s="31"/>
      <c r="AA757" s="31"/>
      <c r="AB757" s="31"/>
      <c r="AC757" s="31"/>
      <c r="AD757" s="31"/>
      <c r="AE757" s="31"/>
      <c r="AR757" s="166" t="s">
        <v>123</v>
      </c>
      <c r="AT757" s="166" t="s">
        <v>118</v>
      </c>
      <c r="AU757" s="166" t="s">
        <v>74</v>
      </c>
      <c r="AY757" s="14" t="s">
        <v>124</v>
      </c>
      <c r="BE757" s="167">
        <f>IF(N757="základní",J757,0)</f>
        <v>0</v>
      </c>
      <c r="BF757" s="167">
        <f>IF(N757="snížená",J757,0)</f>
        <v>0</v>
      </c>
      <c r="BG757" s="167">
        <f>IF(N757="zákl. přenesená",J757,0)</f>
        <v>0</v>
      </c>
      <c r="BH757" s="167">
        <f>IF(N757="sníž. přenesená",J757,0)</f>
        <v>0</v>
      </c>
      <c r="BI757" s="167">
        <f>IF(N757="nulová",J757,0)</f>
        <v>0</v>
      </c>
      <c r="BJ757" s="14" t="s">
        <v>82</v>
      </c>
      <c r="BK757" s="167">
        <f>ROUND(I757*H757,2)</f>
        <v>0</v>
      </c>
      <c r="BL757" s="14" t="s">
        <v>123</v>
      </c>
      <c r="BM757" s="166" t="s">
        <v>2199</v>
      </c>
    </row>
    <row r="758" spans="1:65" s="2" customFormat="1" ht="39">
      <c r="A758" s="31"/>
      <c r="B758" s="32"/>
      <c r="C758" s="33"/>
      <c r="D758" s="168" t="s">
        <v>126</v>
      </c>
      <c r="E758" s="33"/>
      <c r="F758" s="169" t="s">
        <v>2197</v>
      </c>
      <c r="G758" s="33"/>
      <c r="H758" s="33"/>
      <c r="I758" s="170"/>
      <c r="J758" s="33"/>
      <c r="K758" s="33"/>
      <c r="L758" s="36"/>
      <c r="M758" s="171"/>
      <c r="N758" s="172"/>
      <c r="O758" s="68"/>
      <c r="P758" s="68"/>
      <c r="Q758" s="68"/>
      <c r="R758" s="68"/>
      <c r="S758" s="68"/>
      <c r="T758" s="69"/>
      <c r="U758" s="31"/>
      <c r="V758" s="31"/>
      <c r="W758" s="31"/>
      <c r="X758" s="31"/>
      <c r="Y758" s="31"/>
      <c r="Z758" s="31"/>
      <c r="AA758" s="31"/>
      <c r="AB758" s="31"/>
      <c r="AC758" s="31"/>
      <c r="AD758" s="31"/>
      <c r="AE758" s="31"/>
      <c r="AT758" s="14" t="s">
        <v>126</v>
      </c>
      <c r="AU758" s="14" t="s">
        <v>74</v>
      </c>
    </row>
    <row r="759" spans="1:65" s="2" customFormat="1" ht="19.5">
      <c r="A759" s="31"/>
      <c r="B759" s="32"/>
      <c r="C759" s="33"/>
      <c r="D759" s="168" t="s">
        <v>156</v>
      </c>
      <c r="E759" s="33"/>
      <c r="F759" s="183" t="s">
        <v>2200</v>
      </c>
      <c r="G759" s="33"/>
      <c r="H759" s="33"/>
      <c r="I759" s="170"/>
      <c r="J759" s="33"/>
      <c r="K759" s="33"/>
      <c r="L759" s="36"/>
      <c r="M759" s="171"/>
      <c r="N759" s="172"/>
      <c r="O759" s="68"/>
      <c r="P759" s="68"/>
      <c r="Q759" s="68"/>
      <c r="R759" s="68"/>
      <c r="S759" s="68"/>
      <c r="T759" s="69"/>
      <c r="U759" s="31"/>
      <c r="V759" s="31"/>
      <c r="W759" s="31"/>
      <c r="X759" s="31"/>
      <c r="Y759" s="31"/>
      <c r="Z759" s="31"/>
      <c r="AA759" s="31"/>
      <c r="AB759" s="31"/>
      <c r="AC759" s="31"/>
      <c r="AD759" s="31"/>
      <c r="AE759" s="31"/>
      <c r="AT759" s="14" t="s">
        <v>156</v>
      </c>
      <c r="AU759" s="14" t="s">
        <v>74</v>
      </c>
    </row>
    <row r="760" spans="1:65" s="2" customFormat="1" ht="24.2" customHeight="1">
      <c r="A760" s="31"/>
      <c r="B760" s="32"/>
      <c r="C760" s="173" t="s">
        <v>2201</v>
      </c>
      <c r="D760" s="173" t="s">
        <v>128</v>
      </c>
      <c r="E760" s="174" t="s">
        <v>2202</v>
      </c>
      <c r="F760" s="175" t="s">
        <v>2203</v>
      </c>
      <c r="G760" s="176" t="s">
        <v>222</v>
      </c>
      <c r="H760" s="177">
        <v>5</v>
      </c>
      <c r="I760" s="178"/>
      <c r="J760" s="179">
        <f>ROUND(I760*H760,2)</f>
        <v>0</v>
      </c>
      <c r="K760" s="175" t="s">
        <v>122</v>
      </c>
      <c r="L760" s="180"/>
      <c r="M760" s="181" t="s">
        <v>1</v>
      </c>
      <c r="N760" s="182" t="s">
        <v>39</v>
      </c>
      <c r="O760" s="68"/>
      <c r="P760" s="164">
        <f>O760*H760</f>
        <v>0</v>
      </c>
      <c r="Q760" s="164">
        <v>0</v>
      </c>
      <c r="R760" s="164">
        <f>Q760*H760</f>
        <v>0</v>
      </c>
      <c r="S760" s="164">
        <v>0</v>
      </c>
      <c r="T760" s="165">
        <f>S760*H760</f>
        <v>0</v>
      </c>
      <c r="U760" s="31"/>
      <c r="V760" s="31"/>
      <c r="W760" s="31"/>
      <c r="X760" s="31"/>
      <c r="Y760" s="31"/>
      <c r="Z760" s="31"/>
      <c r="AA760" s="31"/>
      <c r="AB760" s="31"/>
      <c r="AC760" s="31"/>
      <c r="AD760" s="31"/>
      <c r="AE760" s="31"/>
      <c r="AR760" s="166" t="s">
        <v>163</v>
      </c>
      <c r="AT760" s="166" t="s">
        <v>128</v>
      </c>
      <c r="AU760" s="166" t="s">
        <v>74</v>
      </c>
      <c r="AY760" s="14" t="s">
        <v>124</v>
      </c>
      <c r="BE760" s="167">
        <f>IF(N760="základní",J760,0)</f>
        <v>0</v>
      </c>
      <c r="BF760" s="167">
        <f>IF(N760="snížená",J760,0)</f>
        <v>0</v>
      </c>
      <c r="BG760" s="167">
        <f>IF(N760="zákl. přenesená",J760,0)</f>
        <v>0</v>
      </c>
      <c r="BH760" s="167">
        <f>IF(N760="sníž. přenesená",J760,0)</f>
        <v>0</v>
      </c>
      <c r="BI760" s="167">
        <f>IF(N760="nulová",J760,0)</f>
        <v>0</v>
      </c>
      <c r="BJ760" s="14" t="s">
        <v>82</v>
      </c>
      <c r="BK760" s="167">
        <f>ROUND(I760*H760,2)</f>
        <v>0</v>
      </c>
      <c r="BL760" s="14" t="s">
        <v>123</v>
      </c>
      <c r="BM760" s="166" t="s">
        <v>2204</v>
      </c>
    </row>
    <row r="761" spans="1:65" s="2" customFormat="1" ht="19.5">
      <c r="A761" s="31"/>
      <c r="B761" s="32"/>
      <c r="C761" s="33"/>
      <c r="D761" s="168" t="s">
        <v>126</v>
      </c>
      <c r="E761" s="33"/>
      <c r="F761" s="169" t="s">
        <v>2203</v>
      </c>
      <c r="G761" s="33"/>
      <c r="H761" s="33"/>
      <c r="I761" s="170"/>
      <c r="J761" s="33"/>
      <c r="K761" s="33"/>
      <c r="L761" s="36"/>
      <c r="M761" s="171"/>
      <c r="N761" s="172"/>
      <c r="O761" s="68"/>
      <c r="P761" s="68"/>
      <c r="Q761" s="68"/>
      <c r="R761" s="68"/>
      <c r="S761" s="68"/>
      <c r="T761" s="69"/>
      <c r="U761" s="31"/>
      <c r="V761" s="31"/>
      <c r="W761" s="31"/>
      <c r="X761" s="31"/>
      <c r="Y761" s="31"/>
      <c r="Z761" s="31"/>
      <c r="AA761" s="31"/>
      <c r="AB761" s="31"/>
      <c r="AC761" s="31"/>
      <c r="AD761" s="31"/>
      <c r="AE761" s="31"/>
      <c r="AT761" s="14" t="s">
        <v>126</v>
      </c>
      <c r="AU761" s="14" t="s">
        <v>74</v>
      </c>
    </row>
    <row r="762" spans="1:65" s="2" customFormat="1" ht="16.5" customHeight="1">
      <c r="A762" s="31"/>
      <c r="B762" s="32"/>
      <c r="C762" s="155" t="s">
        <v>2205</v>
      </c>
      <c r="D762" s="155" t="s">
        <v>118</v>
      </c>
      <c r="E762" s="156" t="s">
        <v>2206</v>
      </c>
      <c r="F762" s="157" t="s">
        <v>2207</v>
      </c>
      <c r="G762" s="158" t="s">
        <v>137</v>
      </c>
      <c r="H762" s="159">
        <v>1</v>
      </c>
      <c r="I762" s="160"/>
      <c r="J762" s="161">
        <f>ROUND(I762*H762,2)</f>
        <v>0</v>
      </c>
      <c r="K762" s="157" t="s">
        <v>122</v>
      </c>
      <c r="L762" s="36"/>
      <c r="M762" s="162" t="s">
        <v>1</v>
      </c>
      <c r="N762" s="163" t="s">
        <v>39</v>
      </c>
      <c r="O762" s="68"/>
      <c r="P762" s="164">
        <f>O762*H762</f>
        <v>0</v>
      </c>
      <c r="Q762" s="164">
        <v>0</v>
      </c>
      <c r="R762" s="164">
        <f>Q762*H762</f>
        <v>0</v>
      </c>
      <c r="S762" s="164">
        <v>0</v>
      </c>
      <c r="T762" s="165">
        <f>S762*H762</f>
        <v>0</v>
      </c>
      <c r="U762" s="31"/>
      <c r="V762" s="31"/>
      <c r="W762" s="31"/>
      <c r="X762" s="31"/>
      <c r="Y762" s="31"/>
      <c r="Z762" s="31"/>
      <c r="AA762" s="31"/>
      <c r="AB762" s="31"/>
      <c r="AC762" s="31"/>
      <c r="AD762" s="31"/>
      <c r="AE762" s="31"/>
      <c r="AR762" s="166" t="s">
        <v>713</v>
      </c>
      <c r="AT762" s="166" t="s">
        <v>118</v>
      </c>
      <c r="AU762" s="166" t="s">
        <v>74</v>
      </c>
      <c r="AY762" s="14" t="s">
        <v>124</v>
      </c>
      <c r="BE762" s="167">
        <f>IF(N762="základní",J762,0)</f>
        <v>0</v>
      </c>
      <c r="BF762" s="167">
        <f>IF(N762="snížená",J762,0)</f>
        <v>0</v>
      </c>
      <c r="BG762" s="167">
        <f>IF(N762="zákl. přenesená",J762,0)</f>
        <v>0</v>
      </c>
      <c r="BH762" s="167">
        <f>IF(N762="sníž. přenesená",J762,0)</f>
        <v>0</v>
      </c>
      <c r="BI762" s="167">
        <f>IF(N762="nulová",J762,0)</f>
        <v>0</v>
      </c>
      <c r="BJ762" s="14" t="s">
        <v>82</v>
      </c>
      <c r="BK762" s="167">
        <f>ROUND(I762*H762,2)</f>
        <v>0</v>
      </c>
      <c r="BL762" s="14" t="s">
        <v>713</v>
      </c>
      <c r="BM762" s="166" t="s">
        <v>2208</v>
      </c>
    </row>
    <row r="763" spans="1:65" s="2" customFormat="1" ht="29.25">
      <c r="A763" s="31"/>
      <c r="B763" s="32"/>
      <c r="C763" s="33"/>
      <c r="D763" s="168" t="s">
        <v>126</v>
      </c>
      <c r="E763" s="33"/>
      <c r="F763" s="169" t="s">
        <v>2209</v>
      </c>
      <c r="G763" s="33"/>
      <c r="H763" s="33"/>
      <c r="I763" s="170"/>
      <c r="J763" s="33"/>
      <c r="K763" s="33"/>
      <c r="L763" s="36"/>
      <c r="M763" s="171"/>
      <c r="N763" s="172"/>
      <c r="O763" s="68"/>
      <c r="P763" s="68"/>
      <c r="Q763" s="68"/>
      <c r="R763" s="68"/>
      <c r="S763" s="68"/>
      <c r="T763" s="69"/>
      <c r="U763" s="31"/>
      <c r="V763" s="31"/>
      <c r="W763" s="31"/>
      <c r="X763" s="31"/>
      <c r="Y763" s="31"/>
      <c r="Z763" s="31"/>
      <c r="AA763" s="31"/>
      <c r="AB763" s="31"/>
      <c r="AC763" s="31"/>
      <c r="AD763" s="31"/>
      <c r="AE763" s="31"/>
      <c r="AT763" s="14" t="s">
        <v>126</v>
      </c>
      <c r="AU763" s="14" t="s">
        <v>74</v>
      </c>
    </row>
    <row r="764" spans="1:65" s="2" customFormat="1" ht="16.5" customHeight="1">
      <c r="A764" s="31"/>
      <c r="B764" s="32"/>
      <c r="C764" s="155" t="s">
        <v>2210</v>
      </c>
      <c r="D764" s="155" t="s">
        <v>118</v>
      </c>
      <c r="E764" s="156" t="s">
        <v>2211</v>
      </c>
      <c r="F764" s="157" t="s">
        <v>2212</v>
      </c>
      <c r="G764" s="158" t="s">
        <v>137</v>
      </c>
      <c r="H764" s="159">
        <v>2</v>
      </c>
      <c r="I764" s="160"/>
      <c r="J764" s="161">
        <f>ROUND(I764*H764,2)</f>
        <v>0</v>
      </c>
      <c r="K764" s="157" t="s">
        <v>122</v>
      </c>
      <c r="L764" s="36"/>
      <c r="M764" s="162" t="s">
        <v>1</v>
      </c>
      <c r="N764" s="163" t="s">
        <v>39</v>
      </c>
      <c r="O764" s="68"/>
      <c r="P764" s="164">
        <f>O764*H764</f>
        <v>0</v>
      </c>
      <c r="Q764" s="164">
        <v>0</v>
      </c>
      <c r="R764" s="164">
        <f>Q764*H764</f>
        <v>0</v>
      </c>
      <c r="S764" s="164">
        <v>0</v>
      </c>
      <c r="T764" s="165">
        <f>S764*H764</f>
        <v>0</v>
      </c>
      <c r="U764" s="31"/>
      <c r="V764" s="31"/>
      <c r="W764" s="31"/>
      <c r="X764" s="31"/>
      <c r="Y764" s="31"/>
      <c r="Z764" s="31"/>
      <c r="AA764" s="31"/>
      <c r="AB764" s="31"/>
      <c r="AC764" s="31"/>
      <c r="AD764" s="31"/>
      <c r="AE764" s="31"/>
      <c r="AR764" s="166" t="s">
        <v>713</v>
      </c>
      <c r="AT764" s="166" t="s">
        <v>118</v>
      </c>
      <c r="AU764" s="166" t="s">
        <v>74</v>
      </c>
      <c r="AY764" s="14" t="s">
        <v>124</v>
      </c>
      <c r="BE764" s="167">
        <f>IF(N764="základní",J764,0)</f>
        <v>0</v>
      </c>
      <c r="BF764" s="167">
        <f>IF(N764="snížená",J764,0)</f>
        <v>0</v>
      </c>
      <c r="BG764" s="167">
        <f>IF(N764="zákl. přenesená",J764,0)</f>
        <v>0</v>
      </c>
      <c r="BH764" s="167">
        <f>IF(N764="sníž. přenesená",J764,0)</f>
        <v>0</v>
      </c>
      <c r="BI764" s="167">
        <f>IF(N764="nulová",J764,0)</f>
        <v>0</v>
      </c>
      <c r="BJ764" s="14" t="s">
        <v>82</v>
      </c>
      <c r="BK764" s="167">
        <f>ROUND(I764*H764,2)</f>
        <v>0</v>
      </c>
      <c r="BL764" s="14" t="s">
        <v>713</v>
      </c>
      <c r="BM764" s="166" t="s">
        <v>2213</v>
      </c>
    </row>
    <row r="765" spans="1:65" s="2" customFormat="1" ht="29.25">
      <c r="A765" s="31"/>
      <c r="B765" s="32"/>
      <c r="C765" s="33"/>
      <c r="D765" s="168" t="s">
        <v>126</v>
      </c>
      <c r="E765" s="33"/>
      <c r="F765" s="169" t="s">
        <v>2214</v>
      </c>
      <c r="G765" s="33"/>
      <c r="H765" s="33"/>
      <c r="I765" s="170"/>
      <c r="J765" s="33"/>
      <c r="K765" s="33"/>
      <c r="L765" s="36"/>
      <c r="M765" s="171"/>
      <c r="N765" s="172"/>
      <c r="O765" s="68"/>
      <c r="P765" s="68"/>
      <c r="Q765" s="68"/>
      <c r="R765" s="68"/>
      <c r="S765" s="68"/>
      <c r="T765" s="69"/>
      <c r="U765" s="31"/>
      <c r="V765" s="31"/>
      <c r="W765" s="31"/>
      <c r="X765" s="31"/>
      <c r="Y765" s="31"/>
      <c r="Z765" s="31"/>
      <c r="AA765" s="31"/>
      <c r="AB765" s="31"/>
      <c r="AC765" s="31"/>
      <c r="AD765" s="31"/>
      <c r="AE765" s="31"/>
      <c r="AT765" s="14" t="s">
        <v>126</v>
      </c>
      <c r="AU765" s="14" t="s">
        <v>74</v>
      </c>
    </row>
    <row r="766" spans="1:65" s="2" customFormat="1" ht="37.9" customHeight="1">
      <c r="A766" s="31"/>
      <c r="B766" s="32"/>
      <c r="C766" s="155" t="s">
        <v>2215</v>
      </c>
      <c r="D766" s="155" t="s">
        <v>118</v>
      </c>
      <c r="E766" s="156" t="s">
        <v>2216</v>
      </c>
      <c r="F766" s="157" t="s">
        <v>2217</v>
      </c>
      <c r="G766" s="158" t="s">
        <v>222</v>
      </c>
      <c r="H766" s="159">
        <v>10</v>
      </c>
      <c r="I766" s="160"/>
      <c r="J766" s="161">
        <f>ROUND(I766*H766,2)</f>
        <v>0</v>
      </c>
      <c r="K766" s="157" t="s">
        <v>1</v>
      </c>
      <c r="L766" s="36"/>
      <c r="M766" s="162" t="s">
        <v>1</v>
      </c>
      <c r="N766" s="163" t="s">
        <v>39</v>
      </c>
      <c r="O766" s="68"/>
      <c r="P766" s="164">
        <f>O766*H766</f>
        <v>0</v>
      </c>
      <c r="Q766" s="164">
        <v>0</v>
      </c>
      <c r="R766" s="164">
        <f>Q766*H766</f>
        <v>0</v>
      </c>
      <c r="S766" s="164">
        <v>0</v>
      </c>
      <c r="T766" s="165">
        <f>S766*H766</f>
        <v>0</v>
      </c>
      <c r="U766" s="31"/>
      <c r="V766" s="31"/>
      <c r="W766" s="31"/>
      <c r="X766" s="31"/>
      <c r="Y766" s="31"/>
      <c r="Z766" s="31"/>
      <c r="AA766" s="31"/>
      <c r="AB766" s="31"/>
      <c r="AC766" s="31"/>
      <c r="AD766" s="31"/>
      <c r="AE766" s="31"/>
      <c r="AR766" s="166" t="s">
        <v>123</v>
      </c>
      <c r="AT766" s="166" t="s">
        <v>118</v>
      </c>
      <c r="AU766" s="166" t="s">
        <v>74</v>
      </c>
      <c r="AY766" s="14" t="s">
        <v>124</v>
      </c>
      <c r="BE766" s="167">
        <f>IF(N766="základní",J766,0)</f>
        <v>0</v>
      </c>
      <c r="BF766" s="167">
        <f>IF(N766="snížená",J766,0)</f>
        <v>0</v>
      </c>
      <c r="BG766" s="167">
        <f>IF(N766="zákl. přenesená",J766,0)</f>
        <v>0</v>
      </c>
      <c r="BH766" s="167">
        <f>IF(N766="sníž. přenesená",J766,0)</f>
        <v>0</v>
      </c>
      <c r="BI766" s="167">
        <f>IF(N766="nulová",J766,0)</f>
        <v>0</v>
      </c>
      <c r="BJ766" s="14" t="s">
        <v>82</v>
      </c>
      <c r="BK766" s="167">
        <f>ROUND(I766*H766,2)</f>
        <v>0</v>
      </c>
      <c r="BL766" s="14" t="s">
        <v>123</v>
      </c>
      <c r="BM766" s="166" t="s">
        <v>2218</v>
      </c>
    </row>
    <row r="767" spans="1:65" s="2" customFormat="1" ht="19.5">
      <c r="A767" s="31"/>
      <c r="B767" s="32"/>
      <c r="C767" s="33"/>
      <c r="D767" s="168" t="s">
        <v>126</v>
      </c>
      <c r="E767" s="33"/>
      <c r="F767" s="169" t="s">
        <v>2219</v>
      </c>
      <c r="G767" s="33"/>
      <c r="H767" s="33"/>
      <c r="I767" s="170"/>
      <c r="J767" s="33"/>
      <c r="K767" s="33"/>
      <c r="L767" s="36"/>
      <c r="M767" s="171"/>
      <c r="N767" s="172"/>
      <c r="O767" s="68"/>
      <c r="P767" s="68"/>
      <c r="Q767" s="68"/>
      <c r="R767" s="68"/>
      <c r="S767" s="68"/>
      <c r="T767" s="69"/>
      <c r="U767" s="31"/>
      <c r="V767" s="31"/>
      <c r="W767" s="31"/>
      <c r="X767" s="31"/>
      <c r="Y767" s="31"/>
      <c r="Z767" s="31"/>
      <c r="AA767" s="31"/>
      <c r="AB767" s="31"/>
      <c r="AC767" s="31"/>
      <c r="AD767" s="31"/>
      <c r="AE767" s="31"/>
      <c r="AT767" s="14" t="s">
        <v>126</v>
      </c>
      <c r="AU767" s="14" t="s">
        <v>74</v>
      </c>
    </row>
    <row r="768" spans="1:65" s="2" customFormat="1" ht="62.65" customHeight="1">
      <c r="A768" s="31"/>
      <c r="B768" s="32"/>
      <c r="C768" s="173" t="s">
        <v>2220</v>
      </c>
      <c r="D768" s="173" t="s">
        <v>128</v>
      </c>
      <c r="E768" s="174" t="s">
        <v>2221</v>
      </c>
      <c r="F768" s="175" t="s">
        <v>2222</v>
      </c>
      <c r="G768" s="176" t="s">
        <v>222</v>
      </c>
      <c r="H768" s="177">
        <v>10</v>
      </c>
      <c r="I768" s="178"/>
      <c r="J768" s="179">
        <f>ROUND(I768*H768,2)</f>
        <v>0</v>
      </c>
      <c r="K768" s="175" t="s">
        <v>1</v>
      </c>
      <c r="L768" s="180"/>
      <c r="M768" s="181" t="s">
        <v>1</v>
      </c>
      <c r="N768" s="182" t="s">
        <v>39</v>
      </c>
      <c r="O768" s="68"/>
      <c r="P768" s="164">
        <f>O768*H768</f>
        <v>0</v>
      </c>
      <c r="Q768" s="164">
        <v>2.7000000000000001E-3</v>
      </c>
      <c r="R768" s="164">
        <f>Q768*H768</f>
        <v>2.7000000000000003E-2</v>
      </c>
      <c r="S768" s="164">
        <v>0</v>
      </c>
      <c r="T768" s="165">
        <f>S768*H768</f>
        <v>0</v>
      </c>
      <c r="U768" s="31"/>
      <c r="V768" s="31"/>
      <c r="W768" s="31"/>
      <c r="X768" s="31"/>
      <c r="Y768" s="31"/>
      <c r="Z768" s="31"/>
      <c r="AA768" s="31"/>
      <c r="AB768" s="31"/>
      <c r="AC768" s="31"/>
      <c r="AD768" s="31"/>
      <c r="AE768" s="31"/>
      <c r="AR768" s="166" t="s">
        <v>163</v>
      </c>
      <c r="AT768" s="166" t="s">
        <v>128</v>
      </c>
      <c r="AU768" s="166" t="s">
        <v>74</v>
      </c>
      <c r="AY768" s="14" t="s">
        <v>124</v>
      </c>
      <c r="BE768" s="167">
        <f>IF(N768="základní",J768,0)</f>
        <v>0</v>
      </c>
      <c r="BF768" s="167">
        <f>IF(N768="snížená",J768,0)</f>
        <v>0</v>
      </c>
      <c r="BG768" s="167">
        <f>IF(N768="zákl. přenesená",J768,0)</f>
        <v>0</v>
      </c>
      <c r="BH768" s="167">
        <f>IF(N768="sníž. přenesená",J768,0)</f>
        <v>0</v>
      </c>
      <c r="BI768" s="167">
        <f>IF(N768="nulová",J768,0)</f>
        <v>0</v>
      </c>
      <c r="BJ768" s="14" t="s">
        <v>82</v>
      </c>
      <c r="BK768" s="167">
        <f>ROUND(I768*H768,2)</f>
        <v>0</v>
      </c>
      <c r="BL768" s="14" t="s">
        <v>123</v>
      </c>
      <c r="BM768" s="166" t="s">
        <v>2223</v>
      </c>
    </row>
    <row r="769" spans="1:65" s="2" customFormat="1" ht="39">
      <c r="A769" s="31"/>
      <c r="B769" s="32"/>
      <c r="C769" s="33"/>
      <c r="D769" s="168" t="s">
        <v>126</v>
      </c>
      <c r="E769" s="33"/>
      <c r="F769" s="169" t="s">
        <v>2222</v>
      </c>
      <c r="G769" s="33"/>
      <c r="H769" s="33"/>
      <c r="I769" s="170"/>
      <c r="J769" s="33"/>
      <c r="K769" s="33"/>
      <c r="L769" s="36"/>
      <c r="M769" s="171"/>
      <c r="N769" s="172"/>
      <c r="O769" s="68"/>
      <c r="P769" s="68"/>
      <c r="Q769" s="68"/>
      <c r="R769" s="68"/>
      <c r="S769" s="68"/>
      <c r="T769" s="69"/>
      <c r="U769" s="31"/>
      <c r="V769" s="31"/>
      <c r="W769" s="31"/>
      <c r="X769" s="31"/>
      <c r="Y769" s="31"/>
      <c r="Z769" s="31"/>
      <c r="AA769" s="31"/>
      <c r="AB769" s="31"/>
      <c r="AC769" s="31"/>
      <c r="AD769" s="31"/>
      <c r="AE769" s="31"/>
      <c r="AT769" s="14" t="s">
        <v>126</v>
      </c>
      <c r="AU769" s="14" t="s">
        <v>74</v>
      </c>
    </row>
    <row r="770" spans="1:65" s="2" customFormat="1" ht="55.5" customHeight="1">
      <c r="A770" s="31"/>
      <c r="B770" s="32"/>
      <c r="C770" s="173" t="s">
        <v>2224</v>
      </c>
      <c r="D770" s="173" t="s">
        <v>128</v>
      </c>
      <c r="E770" s="174" t="s">
        <v>1865</v>
      </c>
      <c r="F770" s="175" t="s">
        <v>1866</v>
      </c>
      <c r="G770" s="176" t="s">
        <v>137</v>
      </c>
      <c r="H770" s="177">
        <v>2</v>
      </c>
      <c r="I770" s="178"/>
      <c r="J770" s="179">
        <f>ROUND(I770*H770,2)</f>
        <v>0</v>
      </c>
      <c r="K770" s="175" t="s">
        <v>1</v>
      </c>
      <c r="L770" s="180"/>
      <c r="M770" s="181" t="s">
        <v>1</v>
      </c>
      <c r="N770" s="182" t="s">
        <v>39</v>
      </c>
      <c r="O770" s="68"/>
      <c r="P770" s="164">
        <f>O770*H770</f>
        <v>0</v>
      </c>
      <c r="Q770" s="164">
        <v>0</v>
      </c>
      <c r="R770" s="164">
        <f>Q770*H770</f>
        <v>0</v>
      </c>
      <c r="S770" s="164">
        <v>0</v>
      </c>
      <c r="T770" s="165">
        <f>S770*H770</f>
        <v>0</v>
      </c>
      <c r="U770" s="31"/>
      <c r="V770" s="31"/>
      <c r="W770" s="31"/>
      <c r="X770" s="31"/>
      <c r="Y770" s="31"/>
      <c r="Z770" s="31"/>
      <c r="AA770" s="31"/>
      <c r="AB770" s="31"/>
      <c r="AC770" s="31"/>
      <c r="AD770" s="31"/>
      <c r="AE770" s="31"/>
      <c r="AR770" s="166" t="s">
        <v>163</v>
      </c>
      <c r="AT770" s="166" t="s">
        <v>128</v>
      </c>
      <c r="AU770" s="166" t="s">
        <v>74</v>
      </c>
      <c r="AY770" s="14" t="s">
        <v>124</v>
      </c>
      <c r="BE770" s="167">
        <f>IF(N770="základní",J770,0)</f>
        <v>0</v>
      </c>
      <c r="BF770" s="167">
        <f>IF(N770="snížená",J770,0)</f>
        <v>0</v>
      </c>
      <c r="BG770" s="167">
        <f>IF(N770="zákl. přenesená",J770,0)</f>
        <v>0</v>
      </c>
      <c r="BH770" s="167">
        <f>IF(N770="sníž. přenesená",J770,0)</f>
        <v>0</v>
      </c>
      <c r="BI770" s="167">
        <f>IF(N770="nulová",J770,0)</f>
        <v>0</v>
      </c>
      <c r="BJ770" s="14" t="s">
        <v>82</v>
      </c>
      <c r="BK770" s="167">
        <f>ROUND(I770*H770,2)</f>
        <v>0</v>
      </c>
      <c r="BL770" s="14" t="s">
        <v>123</v>
      </c>
      <c r="BM770" s="166" t="s">
        <v>2225</v>
      </c>
    </row>
    <row r="771" spans="1:65" s="2" customFormat="1" ht="29.25">
      <c r="A771" s="31"/>
      <c r="B771" s="32"/>
      <c r="C771" s="33"/>
      <c r="D771" s="168" t="s">
        <v>126</v>
      </c>
      <c r="E771" s="33"/>
      <c r="F771" s="169" t="s">
        <v>1866</v>
      </c>
      <c r="G771" s="33"/>
      <c r="H771" s="33"/>
      <c r="I771" s="170"/>
      <c r="J771" s="33"/>
      <c r="K771" s="33"/>
      <c r="L771" s="36"/>
      <c r="M771" s="171"/>
      <c r="N771" s="172"/>
      <c r="O771" s="68"/>
      <c r="P771" s="68"/>
      <c r="Q771" s="68"/>
      <c r="R771" s="68"/>
      <c r="S771" s="68"/>
      <c r="T771" s="69"/>
      <c r="U771" s="31"/>
      <c r="V771" s="31"/>
      <c r="W771" s="31"/>
      <c r="X771" s="31"/>
      <c r="Y771" s="31"/>
      <c r="Z771" s="31"/>
      <c r="AA771" s="31"/>
      <c r="AB771" s="31"/>
      <c r="AC771" s="31"/>
      <c r="AD771" s="31"/>
      <c r="AE771" s="31"/>
      <c r="AT771" s="14" t="s">
        <v>126</v>
      </c>
      <c r="AU771" s="14" t="s">
        <v>74</v>
      </c>
    </row>
    <row r="772" spans="1:65" s="2" customFormat="1" ht="29.25">
      <c r="A772" s="31"/>
      <c r="B772" s="32"/>
      <c r="C772" s="33"/>
      <c r="D772" s="168" t="s">
        <v>156</v>
      </c>
      <c r="E772" s="33"/>
      <c r="F772" s="183" t="s">
        <v>2226</v>
      </c>
      <c r="G772" s="33"/>
      <c r="H772" s="33"/>
      <c r="I772" s="170"/>
      <c r="J772" s="33"/>
      <c r="K772" s="33"/>
      <c r="L772" s="36"/>
      <c r="M772" s="171"/>
      <c r="N772" s="172"/>
      <c r="O772" s="68"/>
      <c r="P772" s="68"/>
      <c r="Q772" s="68"/>
      <c r="R772" s="68"/>
      <c r="S772" s="68"/>
      <c r="T772" s="69"/>
      <c r="U772" s="31"/>
      <c r="V772" s="31"/>
      <c r="W772" s="31"/>
      <c r="X772" s="31"/>
      <c r="Y772" s="31"/>
      <c r="Z772" s="31"/>
      <c r="AA772" s="31"/>
      <c r="AB772" s="31"/>
      <c r="AC772" s="31"/>
      <c r="AD772" s="31"/>
      <c r="AE772" s="31"/>
      <c r="AT772" s="14" t="s">
        <v>156</v>
      </c>
      <c r="AU772" s="14" t="s">
        <v>74</v>
      </c>
    </row>
    <row r="773" spans="1:65" s="2" customFormat="1" ht="24.2" customHeight="1">
      <c r="A773" s="31"/>
      <c r="B773" s="32"/>
      <c r="C773" s="173" t="s">
        <v>2227</v>
      </c>
      <c r="D773" s="173" t="s">
        <v>128</v>
      </c>
      <c r="E773" s="174" t="s">
        <v>2228</v>
      </c>
      <c r="F773" s="175" t="s">
        <v>2229</v>
      </c>
      <c r="G773" s="176" t="s">
        <v>222</v>
      </c>
      <c r="H773" s="177">
        <v>2</v>
      </c>
      <c r="I773" s="178"/>
      <c r="J773" s="179">
        <f>ROUND(I773*H773,2)</f>
        <v>0</v>
      </c>
      <c r="K773" s="175" t="s">
        <v>122</v>
      </c>
      <c r="L773" s="180"/>
      <c r="M773" s="181" t="s">
        <v>1</v>
      </c>
      <c r="N773" s="182" t="s">
        <v>39</v>
      </c>
      <c r="O773" s="68"/>
      <c r="P773" s="164">
        <f>O773*H773</f>
        <v>0</v>
      </c>
      <c r="Q773" s="164">
        <v>0</v>
      </c>
      <c r="R773" s="164">
        <f>Q773*H773</f>
        <v>0</v>
      </c>
      <c r="S773" s="164">
        <v>0</v>
      </c>
      <c r="T773" s="165">
        <f>S773*H773</f>
        <v>0</v>
      </c>
      <c r="U773" s="31"/>
      <c r="V773" s="31"/>
      <c r="W773" s="31"/>
      <c r="X773" s="31"/>
      <c r="Y773" s="31"/>
      <c r="Z773" s="31"/>
      <c r="AA773" s="31"/>
      <c r="AB773" s="31"/>
      <c r="AC773" s="31"/>
      <c r="AD773" s="31"/>
      <c r="AE773" s="31"/>
      <c r="AR773" s="166" t="s">
        <v>163</v>
      </c>
      <c r="AT773" s="166" t="s">
        <v>128</v>
      </c>
      <c r="AU773" s="166" t="s">
        <v>74</v>
      </c>
      <c r="AY773" s="14" t="s">
        <v>124</v>
      </c>
      <c r="BE773" s="167">
        <f>IF(N773="základní",J773,0)</f>
        <v>0</v>
      </c>
      <c r="BF773" s="167">
        <f>IF(N773="snížená",J773,0)</f>
        <v>0</v>
      </c>
      <c r="BG773" s="167">
        <f>IF(N773="zákl. přenesená",J773,0)</f>
        <v>0</v>
      </c>
      <c r="BH773" s="167">
        <f>IF(N773="sníž. přenesená",J773,0)</f>
        <v>0</v>
      </c>
      <c r="BI773" s="167">
        <f>IF(N773="nulová",J773,0)</f>
        <v>0</v>
      </c>
      <c r="BJ773" s="14" t="s">
        <v>82</v>
      </c>
      <c r="BK773" s="167">
        <f>ROUND(I773*H773,2)</f>
        <v>0</v>
      </c>
      <c r="BL773" s="14" t="s">
        <v>123</v>
      </c>
      <c r="BM773" s="166" t="s">
        <v>2230</v>
      </c>
    </row>
    <row r="774" spans="1:65" s="2" customFormat="1" ht="19.5">
      <c r="A774" s="31"/>
      <c r="B774" s="32"/>
      <c r="C774" s="33"/>
      <c r="D774" s="168" t="s">
        <v>126</v>
      </c>
      <c r="E774" s="33"/>
      <c r="F774" s="169" t="s">
        <v>2229</v>
      </c>
      <c r="G774" s="33"/>
      <c r="H774" s="33"/>
      <c r="I774" s="170"/>
      <c r="J774" s="33"/>
      <c r="K774" s="33"/>
      <c r="L774" s="36"/>
      <c r="M774" s="171"/>
      <c r="N774" s="172"/>
      <c r="O774" s="68"/>
      <c r="P774" s="68"/>
      <c r="Q774" s="68"/>
      <c r="R774" s="68"/>
      <c r="S774" s="68"/>
      <c r="T774" s="69"/>
      <c r="U774" s="31"/>
      <c r="V774" s="31"/>
      <c r="W774" s="31"/>
      <c r="X774" s="31"/>
      <c r="Y774" s="31"/>
      <c r="Z774" s="31"/>
      <c r="AA774" s="31"/>
      <c r="AB774" s="31"/>
      <c r="AC774" s="31"/>
      <c r="AD774" s="31"/>
      <c r="AE774" s="31"/>
      <c r="AT774" s="14" t="s">
        <v>126</v>
      </c>
      <c r="AU774" s="14" t="s">
        <v>74</v>
      </c>
    </row>
    <row r="775" spans="1:65" s="2" customFormat="1" ht="33" customHeight="1">
      <c r="A775" s="31"/>
      <c r="B775" s="32"/>
      <c r="C775" s="173" t="s">
        <v>2231</v>
      </c>
      <c r="D775" s="173" t="s">
        <v>128</v>
      </c>
      <c r="E775" s="174" t="s">
        <v>2232</v>
      </c>
      <c r="F775" s="175" t="s">
        <v>2233</v>
      </c>
      <c r="G775" s="176" t="s">
        <v>222</v>
      </c>
      <c r="H775" s="177">
        <v>505</v>
      </c>
      <c r="I775" s="178"/>
      <c r="J775" s="179">
        <f>ROUND(I775*H775,2)</f>
        <v>0</v>
      </c>
      <c r="K775" s="175" t="s">
        <v>122</v>
      </c>
      <c r="L775" s="180"/>
      <c r="M775" s="181" t="s">
        <v>1</v>
      </c>
      <c r="N775" s="182" t="s">
        <v>39</v>
      </c>
      <c r="O775" s="68"/>
      <c r="P775" s="164">
        <f>O775*H775</f>
        <v>0</v>
      </c>
      <c r="Q775" s="164">
        <v>0</v>
      </c>
      <c r="R775" s="164">
        <f>Q775*H775</f>
        <v>0</v>
      </c>
      <c r="S775" s="164">
        <v>0</v>
      </c>
      <c r="T775" s="165">
        <f>S775*H775</f>
        <v>0</v>
      </c>
      <c r="U775" s="31"/>
      <c r="V775" s="31"/>
      <c r="W775" s="31"/>
      <c r="X775" s="31"/>
      <c r="Y775" s="31"/>
      <c r="Z775" s="31"/>
      <c r="AA775" s="31"/>
      <c r="AB775" s="31"/>
      <c r="AC775" s="31"/>
      <c r="AD775" s="31"/>
      <c r="AE775" s="31"/>
      <c r="AR775" s="166" t="s">
        <v>163</v>
      </c>
      <c r="AT775" s="166" t="s">
        <v>128</v>
      </c>
      <c r="AU775" s="166" t="s">
        <v>74</v>
      </c>
      <c r="AY775" s="14" t="s">
        <v>124</v>
      </c>
      <c r="BE775" s="167">
        <f>IF(N775="základní",J775,0)</f>
        <v>0</v>
      </c>
      <c r="BF775" s="167">
        <f>IF(N775="snížená",J775,0)</f>
        <v>0</v>
      </c>
      <c r="BG775" s="167">
        <f>IF(N775="zákl. přenesená",J775,0)</f>
        <v>0</v>
      </c>
      <c r="BH775" s="167">
        <f>IF(N775="sníž. přenesená",J775,0)</f>
        <v>0</v>
      </c>
      <c r="BI775" s="167">
        <f>IF(N775="nulová",J775,0)</f>
        <v>0</v>
      </c>
      <c r="BJ775" s="14" t="s">
        <v>82</v>
      </c>
      <c r="BK775" s="167">
        <f>ROUND(I775*H775,2)</f>
        <v>0</v>
      </c>
      <c r="BL775" s="14" t="s">
        <v>123</v>
      </c>
      <c r="BM775" s="166" t="s">
        <v>2234</v>
      </c>
    </row>
    <row r="776" spans="1:65" s="2" customFormat="1" ht="19.5">
      <c r="A776" s="31"/>
      <c r="B776" s="32"/>
      <c r="C776" s="33"/>
      <c r="D776" s="168" t="s">
        <v>126</v>
      </c>
      <c r="E776" s="33"/>
      <c r="F776" s="169" t="s">
        <v>2233</v>
      </c>
      <c r="G776" s="33"/>
      <c r="H776" s="33"/>
      <c r="I776" s="170"/>
      <c r="J776" s="33"/>
      <c r="K776" s="33"/>
      <c r="L776" s="36"/>
      <c r="M776" s="171"/>
      <c r="N776" s="172"/>
      <c r="O776" s="68"/>
      <c r="P776" s="68"/>
      <c r="Q776" s="68"/>
      <c r="R776" s="68"/>
      <c r="S776" s="68"/>
      <c r="T776" s="69"/>
      <c r="U776" s="31"/>
      <c r="V776" s="31"/>
      <c r="W776" s="31"/>
      <c r="X776" s="31"/>
      <c r="Y776" s="31"/>
      <c r="Z776" s="31"/>
      <c r="AA776" s="31"/>
      <c r="AB776" s="31"/>
      <c r="AC776" s="31"/>
      <c r="AD776" s="31"/>
      <c r="AE776" s="31"/>
      <c r="AT776" s="14" t="s">
        <v>126</v>
      </c>
      <c r="AU776" s="14" t="s">
        <v>74</v>
      </c>
    </row>
    <row r="777" spans="1:65" s="2" customFormat="1" ht="62.65" customHeight="1">
      <c r="A777" s="31"/>
      <c r="B777" s="32"/>
      <c r="C777" s="155" t="s">
        <v>2235</v>
      </c>
      <c r="D777" s="155" t="s">
        <v>118</v>
      </c>
      <c r="E777" s="156" t="s">
        <v>2236</v>
      </c>
      <c r="F777" s="157" t="s">
        <v>2237</v>
      </c>
      <c r="G777" s="158" t="s">
        <v>137</v>
      </c>
      <c r="H777" s="159">
        <v>14</v>
      </c>
      <c r="I777" s="160"/>
      <c r="J777" s="161">
        <f>ROUND(I777*H777,2)</f>
        <v>0</v>
      </c>
      <c r="K777" s="157" t="s">
        <v>122</v>
      </c>
      <c r="L777" s="36"/>
      <c r="M777" s="162" t="s">
        <v>1</v>
      </c>
      <c r="N777" s="163" t="s">
        <v>39</v>
      </c>
      <c r="O777" s="68"/>
      <c r="P777" s="164">
        <f>O777*H777</f>
        <v>0</v>
      </c>
      <c r="Q777" s="164">
        <v>0</v>
      </c>
      <c r="R777" s="164">
        <f>Q777*H777</f>
        <v>0</v>
      </c>
      <c r="S777" s="164">
        <v>0</v>
      </c>
      <c r="T777" s="165">
        <f>S777*H777</f>
        <v>0</v>
      </c>
      <c r="U777" s="31"/>
      <c r="V777" s="31"/>
      <c r="W777" s="31"/>
      <c r="X777" s="31"/>
      <c r="Y777" s="31"/>
      <c r="Z777" s="31"/>
      <c r="AA777" s="31"/>
      <c r="AB777" s="31"/>
      <c r="AC777" s="31"/>
      <c r="AD777" s="31"/>
      <c r="AE777" s="31"/>
      <c r="AR777" s="166" t="s">
        <v>713</v>
      </c>
      <c r="AT777" s="166" t="s">
        <v>118</v>
      </c>
      <c r="AU777" s="166" t="s">
        <v>74</v>
      </c>
      <c r="AY777" s="14" t="s">
        <v>124</v>
      </c>
      <c r="BE777" s="167">
        <f>IF(N777="základní",J777,0)</f>
        <v>0</v>
      </c>
      <c r="BF777" s="167">
        <f>IF(N777="snížená",J777,0)</f>
        <v>0</v>
      </c>
      <c r="BG777" s="167">
        <f>IF(N777="zákl. přenesená",J777,0)</f>
        <v>0</v>
      </c>
      <c r="BH777" s="167">
        <f>IF(N777="sníž. přenesená",J777,0)</f>
        <v>0</v>
      </c>
      <c r="BI777" s="167">
        <f>IF(N777="nulová",J777,0)</f>
        <v>0</v>
      </c>
      <c r="BJ777" s="14" t="s">
        <v>82</v>
      </c>
      <c r="BK777" s="167">
        <f>ROUND(I777*H777,2)</f>
        <v>0</v>
      </c>
      <c r="BL777" s="14" t="s">
        <v>713</v>
      </c>
      <c r="BM777" s="166" t="s">
        <v>2238</v>
      </c>
    </row>
    <row r="778" spans="1:65" s="2" customFormat="1" ht="78">
      <c r="A778" s="31"/>
      <c r="B778" s="32"/>
      <c r="C778" s="33"/>
      <c r="D778" s="168" t="s">
        <v>126</v>
      </c>
      <c r="E778" s="33"/>
      <c r="F778" s="169" t="s">
        <v>2239</v>
      </c>
      <c r="G778" s="33"/>
      <c r="H778" s="33"/>
      <c r="I778" s="170"/>
      <c r="J778" s="33"/>
      <c r="K778" s="33"/>
      <c r="L778" s="36"/>
      <c r="M778" s="171"/>
      <c r="N778" s="172"/>
      <c r="O778" s="68"/>
      <c r="P778" s="68"/>
      <c r="Q778" s="68"/>
      <c r="R778" s="68"/>
      <c r="S778" s="68"/>
      <c r="T778" s="69"/>
      <c r="U778" s="31"/>
      <c r="V778" s="31"/>
      <c r="W778" s="31"/>
      <c r="X778" s="31"/>
      <c r="Y778" s="31"/>
      <c r="Z778" s="31"/>
      <c r="AA778" s="31"/>
      <c r="AB778" s="31"/>
      <c r="AC778" s="31"/>
      <c r="AD778" s="31"/>
      <c r="AE778" s="31"/>
      <c r="AT778" s="14" t="s">
        <v>126</v>
      </c>
      <c r="AU778" s="14" t="s">
        <v>74</v>
      </c>
    </row>
    <row r="779" spans="1:65" s="2" customFormat="1" ht="19.5">
      <c r="A779" s="31"/>
      <c r="B779" s="32"/>
      <c r="C779" s="33"/>
      <c r="D779" s="168" t="s">
        <v>156</v>
      </c>
      <c r="E779" s="33"/>
      <c r="F779" s="183" t="s">
        <v>966</v>
      </c>
      <c r="G779" s="33"/>
      <c r="H779" s="33"/>
      <c r="I779" s="170"/>
      <c r="J779" s="33"/>
      <c r="K779" s="33"/>
      <c r="L779" s="36"/>
      <c r="M779" s="171"/>
      <c r="N779" s="172"/>
      <c r="O779" s="68"/>
      <c r="P779" s="68"/>
      <c r="Q779" s="68"/>
      <c r="R779" s="68"/>
      <c r="S779" s="68"/>
      <c r="T779" s="69"/>
      <c r="U779" s="31"/>
      <c r="V779" s="31"/>
      <c r="W779" s="31"/>
      <c r="X779" s="31"/>
      <c r="Y779" s="31"/>
      <c r="Z779" s="31"/>
      <c r="AA779" s="31"/>
      <c r="AB779" s="31"/>
      <c r="AC779" s="31"/>
      <c r="AD779" s="31"/>
      <c r="AE779" s="31"/>
      <c r="AT779" s="14" t="s">
        <v>156</v>
      </c>
      <c r="AU779" s="14" t="s">
        <v>74</v>
      </c>
    </row>
    <row r="780" spans="1:65" s="2" customFormat="1" ht="49.15" customHeight="1">
      <c r="A780" s="31"/>
      <c r="B780" s="32"/>
      <c r="C780" s="155" t="s">
        <v>2240</v>
      </c>
      <c r="D780" s="155" t="s">
        <v>118</v>
      </c>
      <c r="E780" s="156" t="s">
        <v>2241</v>
      </c>
      <c r="F780" s="157" t="s">
        <v>1427</v>
      </c>
      <c r="G780" s="158" t="s">
        <v>137</v>
      </c>
      <c r="H780" s="159">
        <v>3</v>
      </c>
      <c r="I780" s="160"/>
      <c r="J780" s="161">
        <f>ROUND(I780*H780,2)</f>
        <v>0</v>
      </c>
      <c r="K780" s="157" t="s">
        <v>1</v>
      </c>
      <c r="L780" s="36"/>
      <c r="M780" s="162" t="s">
        <v>1</v>
      </c>
      <c r="N780" s="163" t="s">
        <v>39</v>
      </c>
      <c r="O780" s="68"/>
      <c r="P780" s="164">
        <f>O780*H780</f>
        <v>0</v>
      </c>
      <c r="Q780" s="164">
        <v>0</v>
      </c>
      <c r="R780" s="164">
        <f>Q780*H780</f>
        <v>0</v>
      </c>
      <c r="S780" s="164">
        <v>0</v>
      </c>
      <c r="T780" s="165">
        <f>S780*H780</f>
        <v>0</v>
      </c>
      <c r="U780" s="31"/>
      <c r="V780" s="31"/>
      <c r="W780" s="31"/>
      <c r="X780" s="31"/>
      <c r="Y780" s="31"/>
      <c r="Z780" s="31"/>
      <c r="AA780" s="31"/>
      <c r="AB780" s="31"/>
      <c r="AC780" s="31"/>
      <c r="AD780" s="31"/>
      <c r="AE780" s="31"/>
      <c r="AR780" s="166" t="s">
        <v>713</v>
      </c>
      <c r="AT780" s="166" t="s">
        <v>118</v>
      </c>
      <c r="AU780" s="166" t="s">
        <v>74</v>
      </c>
      <c r="AY780" s="14" t="s">
        <v>124</v>
      </c>
      <c r="BE780" s="167">
        <f>IF(N780="základní",J780,0)</f>
        <v>0</v>
      </c>
      <c r="BF780" s="167">
        <f>IF(N780="snížená",J780,0)</f>
        <v>0</v>
      </c>
      <c r="BG780" s="167">
        <f>IF(N780="zákl. přenesená",J780,0)</f>
        <v>0</v>
      </c>
      <c r="BH780" s="167">
        <f>IF(N780="sníž. přenesená",J780,0)</f>
        <v>0</v>
      </c>
      <c r="BI780" s="167">
        <f>IF(N780="nulová",J780,0)</f>
        <v>0</v>
      </c>
      <c r="BJ780" s="14" t="s">
        <v>82</v>
      </c>
      <c r="BK780" s="167">
        <f>ROUND(I780*H780,2)</f>
        <v>0</v>
      </c>
      <c r="BL780" s="14" t="s">
        <v>713</v>
      </c>
      <c r="BM780" s="166" t="s">
        <v>2242</v>
      </c>
    </row>
    <row r="781" spans="1:65" s="2" customFormat="1" ht="68.25">
      <c r="A781" s="31"/>
      <c r="B781" s="32"/>
      <c r="C781" s="33"/>
      <c r="D781" s="168" t="s">
        <v>126</v>
      </c>
      <c r="E781" s="33"/>
      <c r="F781" s="169" t="s">
        <v>1429</v>
      </c>
      <c r="G781" s="33"/>
      <c r="H781" s="33"/>
      <c r="I781" s="170"/>
      <c r="J781" s="33"/>
      <c r="K781" s="33"/>
      <c r="L781" s="36"/>
      <c r="M781" s="171"/>
      <c r="N781" s="172"/>
      <c r="O781" s="68"/>
      <c r="P781" s="68"/>
      <c r="Q781" s="68"/>
      <c r="R781" s="68"/>
      <c r="S781" s="68"/>
      <c r="T781" s="69"/>
      <c r="U781" s="31"/>
      <c r="V781" s="31"/>
      <c r="W781" s="31"/>
      <c r="X781" s="31"/>
      <c r="Y781" s="31"/>
      <c r="Z781" s="31"/>
      <c r="AA781" s="31"/>
      <c r="AB781" s="31"/>
      <c r="AC781" s="31"/>
      <c r="AD781" s="31"/>
      <c r="AE781" s="31"/>
      <c r="AT781" s="14" t="s">
        <v>126</v>
      </c>
      <c r="AU781" s="14" t="s">
        <v>74</v>
      </c>
    </row>
    <row r="782" spans="1:65" s="2" customFormat="1" ht="33" customHeight="1">
      <c r="A782" s="31"/>
      <c r="B782" s="32"/>
      <c r="C782" s="155" t="s">
        <v>2243</v>
      </c>
      <c r="D782" s="155" t="s">
        <v>118</v>
      </c>
      <c r="E782" s="156" t="s">
        <v>2244</v>
      </c>
      <c r="F782" s="157" t="s">
        <v>2245</v>
      </c>
      <c r="G782" s="158" t="s">
        <v>222</v>
      </c>
      <c r="H782" s="159">
        <v>20</v>
      </c>
      <c r="I782" s="160"/>
      <c r="J782" s="161">
        <f>ROUND(I782*H782,2)</f>
        <v>0</v>
      </c>
      <c r="K782" s="157" t="s">
        <v>1</v>
      </c>
      <c r="L782" s="36"/>
      <c r="M782" s="162" t="s">
        <v>1</v>
      </c>
      <c r="N782" s="163" t="s">
        <v>39</v>
      </c>
      <c r="O782" s="68"/>
      <c r="P782" s="164">
        <f>O782*H782</f>
        <v>0</v>
      </c>
      <c r="Q782" s="164">
        <v>0</v>
      </c>
      <c r="R782" s="164">
        <f>Q782*H782</f>
        <v>0</v>
      </c>
      <c r="S782" s="164">
        <v>0</v>
      </c>
      <c r="T782" s="165">
        <f>S782*H782</f>
        <v>0</v>
      </c>
      <c r="U782" s="31"/>
      <c r="V782" s="31"/>
      <c r="W782" s="31"/>
      <c r="X782" s="31"/>
      <c r="Y782" s="31"/>
      <c r="Z782" s="31"/>
      <c r="AA782" s="31"/>
      <c r="AB782" s="31"/>
      <c r="AC782" s="31"/>
      <c r="AD782" s="31"/>
      <c r="AE782" s="31"/>
      <c r="AR782" s="166" t="s">
        <v>123</v>
      </c>
      <c r="AT782" s="166" t="s">
        <v>118</v>
      </c>
      <c r="AU782" s="166" t="s">
        <v>74</v>
      </c>
      <c r="AY782" s="14" t="s">
        <v>124</v>
      </c>
      <c r="BE782" s="167">
        <f>IF(N782="základní",J782,0)</f>
        <v>0</v>
      </c>
      <c r="BF782" s="167">
        <f>IF(N782="snížená",J782,0)</f>
        <v>0</v>
      </c>
      <c r="BG782" s="167">
        <f>IF(N782="zákl. přenesená",J782,0)</f>
        <v>0</v>
      </c>
      <c r="BH782" s="167">
        <f>IF(N782="sníž. přenesená",J782,0)</f>
        <v>0</v>
      </c>
      <c r="BI782" s="167">
        <f>IF(N782="nulová",J782,0)</f>
        <v>0</v>
      </c>
      <c r="BJ782" s="14" t="s">
        <v>82</v>
      </c>
      <c r="BK782" s="167">
        <f>ROUND(I782*H782,2)</f>
        <v>0</v>
      </c>
      <c r="BL782" s="14" t="s">
        <v>123</v>
      </c>
      <c r="BM782" s="166" t="s">
        <v>2246</v>
      </c>
    </row>
    <row r="783" spans="1:65" s="2" customFormat="1" ht="19.5">
      <c r="A783" s="31"/>
      <c r="B783" s="32"/>
      <c r="C783" s="33"/>
      <c r="D783" s="168" t="s">
        <v>126</v>
      </c>
      <c r="E783" s="33"/>
      <c r="F783" s="169" t="s">
        <v>2247</v>
      </c>
      <c r="G783" s="33"/>
      <c r="H783" s="33"/>
      <c r="I783" s="170"/>
      <c r="J783" s="33"/>
      <c r="K783" s="33"/>
      <c r="L783" s="36"/>
      <c r="M783" s="171"/>
      <c r="N783" s="172"/>
      <c r="O783" s="68"/>
      <c r="P783" s="68"/>
      <c r="Q783" s="68"/>
      <c r="R783" s="68"/>
      <c r="S783" s="68"/>
      <c r="T783" s="69"/>
      <c r="U783" s="31"/>
      <c r="V783" s="31"/>
      <c r="W783" s="31"/>
      <c r="X783" s="31"/>
      <c r="Y783" s="31"/>
      <c r="Z783" s="31"/>
      <c r="AA783" s="31"/>
      <c r="AB783" s="31"/>
      <c r="AC783" s="31"/>
      <c r="AD783" s="31"/>
      <c r="AE783" s="31"/>
      <c r="AT783" s="14" t="s">
        <v>126</v>
      </c>
      <c r="AU783" s="14" t="s">
        <v>74</v>
      </c>
    </row>
    <row r="784" spans="1:65" s="2" customFormat="1" ht="19.5">
      <c r="A784" s="31"/>
      <c r="B784" s="32"/>
      <c r="C784" s="33"/>
      <c r="D784" s="168" t="s">
        <v>156</v>
      </c>
      <c r="E784" s="33"/>
      <c r="F784" s="183" t="s">
        <v>2248</v>
      </c>
      <c r="G784" s="33"/>
      <c r="H784" s="33"/>
      <c r="I784" s="170"/>
      <c r="J784" s="33"/>
      <c r="K784" s="33"/>
      <c r="L784" s="36"/>
      <c r="M784" s="171"/>
      <c r="N784" s="172"/>
      <c r="O784" s="68"/>
      <c r="P784" s="68"/>
      <c r="Q784" s="68"/>
      <c r="R784" s="68"/>
      <c r="S784" s="68"/>
      <c r="T784" s="69"/>
      <c r="U784" s="31"/>
      <c r="V784" s="31"/>
      <c r="W784" s="31"/>
      <c r="X784" s="31"/>
      <c r="Y784" s="31"/>
      <c r="Z784" s="31"/>
      <c r="AA784" s="31"/>
      <c r="AB784" s="31"/>
      <c r="AC784" s="31"/>
      <c r="AD784" s="31"/>
      <c r="AE784" s="31"/>
      <c r="AT784" s="14" t="s">
        <v>156</v>
      </c>
      <c r="AU784" s="14" t="s">
        <v>74</v>
      </c>
    </row>
    <row r="785" spans="1:65" s="2" customFormat="1" ht="16.5" customHeight="1">
      <c r="A785" s="31"/>
      <c r="B785" s="32"/>
      <c r="C785" s="155" t="s">
        <v>2249</v>
      </c>
      <c r="D785" s="155" t="s">
        <v>118</v>
      </c>
      <c r="E785" s="156" t="s">
        <v>2250</v>
      </c>
      <c r="F785" s="157" t="s">
        <v>2251</v>
      </c>
      <c r="G785" s="158" t="s">
        <v>222</v>
      </c>
      <c r="H785" s="159">
        <v>200</v>
      </c>
      <c r="I785" s="160"/>
      <c r="J785" s="161">
        <f>ROUND(I785*H785,2)</f>
        <v>0</v>
      </c>
      <c r="K785" s="157" t="s">
        <v>122</v>
      </c>
      <c r="L785" s="36"/>
      <c r="M785" s="162" t="s">
        <v>1</v>
      </c>
      <c r="N785" s="163" t="s">
        <v>39</v>
      </c>
      <c r="O785" s="68"/>
      <c r="P785" s="164">
        <f>O785*H785</f>
        <v>0</v>
      </c>
      <c r="Q785" s="164">
        <v>0</v>
      </c>
      <c r="R785" s="164">
        <f>Q785*H785</f>
        <v>0</v>
      </c>
      <c r="S785" s="164">
        <v>0</v>
      </c>
      <c r="T785" s="165">
        <f>S785*H785</f>
        <v>0</v>
      </c>
      <c r="U785" s="31"/>
      <c r="V785" s="31"/>
      <c r="W785" s="31"/>
      <c r="X785" s="31"/>
      <c r="Y785" s="31"/>
      <c r="Z785" s="31"/>
      <c r="AA785" s="31"/>
      <c r="AB785" s="31"/>
      <c r="AC785" s="31"/>
      <c r="AD785" s="31"/>
      <c r="AE785" s="31"/>
      <c r="AR785" s="166" t="s">
        <v>713</v>
      </c>
      <c r="AT785" s="166" t="s">
        <v>118</v>
      </c>
      <c r="AU785" s="166" t="s">
        <v>74</v>
      </c>
      <c r="AY785" s="14" t="s">
        <v>124</v>
      </c>
      <c r="BE785" s="167">
        <f>IF(N785="základní",J785,0)</f>
        <v>0</v>
      </c>
      <c r="BF785" s="167">
        <f>IF(N785="snížená",J785,0)</f>
        <v>0</v>
      </c>
      <c r="BG785" s="167">
        <f>IF(N785="zákl. přenesená",J785,0)</f>
        <v>0</v>
      </c>
      <c r="BH785" s="167">
        <f>IF(N785="sníž. přenesená",J785,0)</f>
        <v>0</v>
      </c>
      <c r="BI785" s="167">
        <f>IF(N785="nulová",J785,0)</f>
        <v>0</v>
      </c>
      <c r="BJ785" s="14" t="s">
        <v>82</v>
      </c>
      <c r="BK785" s="167">
        <f>ROUND(I785*H785,2)</f>
        <v>0</v>
      </c>
      <c r="BL785" s="14" t="s">
        <v>713</v>
      </c>
      <c r="BM785" s="166" t="s">
        <v>2252</v>
      </c>
    </row>
    <row r="786" spans="1:65" s="2" customFormat="1" ht="19.5">
      <c r="A786" s="31"/>
      <c r="B786" s="32"/>
      <c r="C786" s="33"/>
      <c r="D786" s="168" t="s">
        <v>126</v>
      </c>
      <c r="E786" s="33"/>
      <c r="F786" s="169" t="s">
        <v>2253</v>
      </c>
      <c r="G786" s="33"/>
      <c r="H786" s="33"/>
      <c r="I786" s="170"/>
      <c r="J786" s="33"/>
      <c r="K786" s="33"/>
      <c r="L786" s="36"/>
      <c r="M786" s="171"/>
      <c r="N786" s="172"/>
      <c r="O786" s="68"/>
      <c r="P786" s="68"/>
      <c r="Q786" s="68"/>
      <c r="R786" s="68"/>
      <c r="S786" s="68"/>
      <c r="T786" s="69"/>
      <c r="U786" s="31"/>
      <c r="V786" s="31"/>
      <c r="W786" s="31"/>
      <c r="X786" s="31"/>
      <c r="Y786" s="31"/>
      <c r="Z786" s="31"/>
      <c r="AA786" s="31"/>
      <c r="AB786" s="31"/>
      <c r="AC786" s="31"/>
      <c r="AD786" s="31"/>
      <c r="AE786" s="31"/>
      <c r="AT786" s="14" t="s">
        <v>126</v>
      </c>
      <c r="AU786" s="14" t="s">
        <v>74</v>
      </c>
    </row>
    <row r="787" spans="1:65" s="2" customFormat="1" ht="21.75" customHeight="1">
      <c r="A787" s="31"/>
      <c r="B787" s="32"/>
      <c r="C787" s="155" t="s">
        <v>2254</v>
      </c>
      <c r="D787" s="155" t="s">
        <v>118</v>
      </c>
      <c r="E787" s="156" t="s">
        <v>2255</v>
      </c>
      <c r="F787" s="157" t="s">
        <v>2256</v>
      </c>
      <c r="G787" s="158" t="s">
        <v>137</v>
      </c>
      <c r="H787" s="159">
        <v>2</v>
      </c>
      <c r="I787" s="160"/>
      <c r="J787" s="161">
        <f>ROUND(I787*H787,2)</f>
        <v>0</v>
      </c>
      <c r="K787" s="157" t="s">
        <v>122</v>
      </c>
      <c r="L787" s="36"/>
      <c r="M787" s="162" t="s">
        <v>1</v>
      </c>
      <c r="N787" s="163" t="s">
        <v>39</v>
      </c>
      <c r="O787" s="68"/>
      <c r="P787" s="164">
        <f>O787*H787</f>
        <v>0</v>
      </c>
      <c r="Q787" s="164">
        <v>0</v>
      </c>
      <c r="R787" s="164">
        <f>Q787*H787</f>
        <v>0</v>
      </c>
      <c r="S787" s="164">
        <v>0</v>
      </c>
      <c r="T787" s="165">
        <f>S787*H787</f>
        <v>0</v>
      </c>
      <c r="U787" s="31"/>
      <c r="V787" s="31"/>
      <c r="W787" s="31"/>
      <c r="X787" s="31"/>
      <c r="Y787" s="31"/>
      <c r="Z787" s="31"/>
      <c r="AA787" s="31"/>
      <c r="AB787" s="31"/>
      <c r="AC787" s="31"/>
      <c r="AD787" s="31"/>
      <c r="AE787" s="31"/>
      <c r="AR787" s="166" t="s">
        <v>713</v>
      </c>
      <c r="AT787" s="166" t="s">
        <v>118</v>
      </c>
      <c r="AU787" s="166" t="s">
        <v>74</v>
      </c>
      <c r="AY787" s="14" t="s">
        <v>124</v>
      </c>
      <c r="BE787" s="167">
        <f>IF(N787="základní",J787,0)</f>
        <v>0</v>
      </c>
      <c r="BF787" s="167">
        <f>IF(N787="snížená",J787,0)</f>
        <v>0</v>
      </c>
      <c r="BG787" s="167">
        <f>IF(N787="zákl. přenesená",J787,0)</f>
        <v>0</v>
      </c>
      <c r="BH787" s="167">
        <f>IF(N787="sníž. přenesená",J787,0)</f>
        <v>0</v>
      </c>
      <c r="BI787" s="167">
        <f>IF(N787="nulová",J787,0)</f>
        <v>0</v>
      </c>
      <c r="BJ787" s="14" t="s">
        <v>82</v>
      </c>
      <c r="BK787" s="167">
        <f>ROUND(I787*H787,2)</f>
        <v>0</v>
      </c>
      <c r="BL787" s="14" t="s">
        <v>713</v>
      </c>
      <c r="BM787" s="166" t="s">
        <v>2257</v>
      </c>
    </row>
    <row r="788" spans="1:65" s="2" customFormat="1" ht="19.5">
      <c r="A788" s="31"/>
      <c r="B788" s="32"/>
      <c r="C788" s="33"/>
      <c r="D788" s="168" t="s">
        <v>126</v>
      </c>
      <c r="E788" s="33"/>
      <c r="F788" s="169" t="s">
        <v>2258</v>
      </c>
      <c r="G788" s="33"/>
      <c r="H788" s="33"/>
      <c r="I788" s="170"/>
      <c r="J788" s="33"/>
      <c r="K788" s="33"/>
      <c r="L788" s="36"/>
      <c r="M788" s="171"/>
      <c r="N788" s="172"/>
      <c r="O788" s="68"/>
      <c r="P788" s="68"/>
      <c r="Q788" s="68"/>
      <c r="R788" s="68"/>
      <c r="S788" s="68"/>
      <c r="T788" s="69"/>
      <c r="U788" s="31"/>
      <c r="V788" s="31"/>
      <c r="W788" s="31"/>
      <c r="X788" s="31"/>
      <c r="Y788" s="31"/>
      <c r="Z788" s="31"/>
      <c r="AA788" s="31"/>
      <c r="AB788" s="31"/>
      <c r="AC788" s="31"/>
      <c r="AD788" s="31"/>
      <c r="AE788" s="31"/>
      <c r="AT788" s="14" t="s">
        <v>126</v>
      </c>
      <c r="AU788" s="14" t="s">
        <v>74</v>
      </c>
    </row>
    <row r="789" spans="1:65" s="2" customFormat="1" ht="33" customHeight="1">
      <c r="A789" s="31"/>
      <c r="B789" s="32"/>
      <c r="C789" s="173" t="s">
        <v>2259</v>
      </c>
      <c r="D789" s="173" t="s">
        <v>128</v>
      </c>
      <c r="E789" s="174" t="s">
        <v>2260</v>
      </c>
      <c r="F789" s="175" t="s">
        <v>2261</v>
      </c>
      <c r="G789" s="176" t="s">
        <v>222</v>
      </c>
      <c r="H789" s="177">
        <v>200</v>
      </c>
      <c r="I789" s="178"/>
      <c r="J789" s="179">
        <f>ROUND(I789*H789,2)</f>
        <v>0</v>
      </c>
      <c r="K789" s="175" t="s">
        <v>122</v>
      </c>
      <c r="L789" s="180"/>
      <c r="M789" s="181" t="s">
        <v>1</v>
      </c>
      <c r="N789" s="182" t="s">
        <v>39</v>
      </c>
      <c r="O789" s="68"/>
      <c r="P789" s="164">
        <f>O789*H789</f>
        <v>0</v>
      </c>
      <c r="Q789" s="164">
        <v>0</v>
      </c>
      <c r="R789" s="164">
        <f>Q789*H789</f>
        <v>0</v>
      </c>
      <c r="S789" s="164">
        <v>0</v>
      </c>
      <c r="T789" s="165">
        <f>S789*H789</f>
        <v>0</v>
      </c>
      <c r="U789" s="31"/>
      <c r="V789" s="31"/>
      <c r="W789" s="31"/>
      <c r="X789" s="31"/>
      <c r="Y789" s="31"/>
      <c r="Z789" s="31"/>
      <c r="AA789" s="31"/>
      <c r="AB789" s="31"/>
      <c r="AC789" s="31"/>
      <c r="AD789" s="31"/>
      <c r="AE789" s="31"/>
      <c r="AR789" s="166" t="s">
        <v>713</v>
      </c>
      <c r="AT789" s="166" t="s">
        <v>128</v>
      </c>
      <c r="AU789" s="166" t="s">
        <v>74</v>
      </c>
      <c r="AY789" s="14" t="s">
        <v>124</v>
      </c>
      <c r="BE789" s="167">
        <f>IF(N789="základní",J789,0)</f>
        <v>0</v>
      </c>
      <c r="BF789" s="167">
        <f>IF(N789="snížená",J789,0)</f>
        <v>0</v>
      </c>
      <c r="BG789" s="167">
        <f>IF(N789="zákl. přenesená",J789,0)</f>
        <v>0</v>
      </c>
      <c r="BH789" s="167">
        <f>IF(N789="sníž. přenesená",J789,0)</f>
        <v>0</v>
      </c>
      <c r="BI789" s="167">
        <f>IF(N789="nulová",J789,0)</f>
        <v>0</v>
      </c>
      <c r="BJ789" s="14" t="s">
        <v>82</v>
      </c>
      <c r="BK789" s="167">
        <f>ROUND(I789*H789,2)</f>
        <v>0</v>
      </c>
      <c r="BL789" s="14" t="s">
        <v>713</v>
      </c>
      <c r="BM789" s="166" t="s">
        <v>2262</v>
      </c>
    </row>
    <row r="790" spans="1:65" s="2" customFormat="1" ht="19.5">
      <c r="A790" s="31"/>
      <c r="B790" s="32"/>
      <c r="C790" s="33"/>
      <c r="D790" s="168" t="s">
        <v>126</v>
      </c>
      <c r="E790" s="33"/>
      <c r="F790" s="169" t="s">
        <v>2261</v>
      </c>
      <c r="G790" s="33"/>
      <c r="H790" s="33"/>
      <c r="I790" s="170"/>
      <c r="J790" s="33"/>
      <c r="K790" s="33"/>
      <c r="L790" s="36"/>
      <c r="M790" s="171"/>
      <c r="N790" s="172"/>
      <c r="O790" s="68"/>
      <c r="P790" s="68"/>
      <c r="Q790" s="68"/>
      <c r="R790" s="68"/>
      <c r="S790" s="68"/>
      <c r="T790" s="69"/>
      <c r="U790" s="31"/>
      <c r="V790" s="31"/>
      <c r="W790" s="31"/>
      <c r="X790" s="31"/>
      <c r="Y790" s="31"/>
      <c r="Z790" s="31"/>
      <c r="AA790" s="31"/>
      <c r="AB790" s="31"/>
      <c r="AC790" s="31"/>
      <c r="AD790" s="31"/>
      <c r="AE790" s="31"/>
      <c r="AT790" s="14" t="s">
        <v>126</v>
      </c>
      <c r="AU790" s="14" t="s">
        <v>74</v>
      </c>
    </row>
    <row r="791" spans="1:65" s="2" customFormat="1" ht="24.2" customHeight="1">
      <c r="A791" s="31"/>
      <c r="B791" s="32"/>
      <c r="C791" s="173" t="s">
        <v>2263</v>
      </c>
      <c r="D791" s="173" t="s">
        <v>128</v>
      </c>
      <c r="E791" s="174" t="s">
        <v>2264</v>
      </c>
      <c r="F791" s="175" t="s">
        <v>2265</v>
      </c>
      <c r="G791" s="176" t="s">
        <v>222</v>
      </c>
      <c r="H791" s="177">
        <v>200</v>
      </c>
      <c r="I791" s="178"/>
      <c r="J791" s="179">
        <f>ROUND(I791*H791,2)</f>
        <v>0</v>
      </c>
      <c r="K791" s="175" t="s">
        <v>122</v>
      </c>
      <c r="L791" s="180"/>
      <c r="M791" s="181" t="s">
        <v>1</v>
      </c>
      <c r="N791" s="182" t="s">
        <v>39</v>
      </c>
      <c r="O791" s="68"/>
      <c r="P791" s="164">
        <f>O791*H791</f>
        <v>0</v>
      </c>
      <c r="Q791" s="164">
        <v>0</v>
      </c>
      <c r="R791" s="164">
        <f>Q791*H791</f>
        <v>0</v>
      </c>
      <c r="S791" s="164">
        <v>0</v>
      </c>
      <c r="T791" s="165">
        <f>S791*H791</f>
        <v>0</v>
      </c>
      <c r="U791" s="31"/>
      <c r="V791" s="31"/>
      <c r="W791" s="31"/>
      <c r="X791" s="31"/>
      <c r="Y791" s="31"/>
      <c r="Z791" s="31"/>
      <c r="AA791" s="31"/>
      <c r="AB791" s="31"/>
      <c r="AC791" s="31"/>
      <c r="AD791" s="31"/>
      <c r="AE791" s="31"/>
      <c r="AR791" s="166" t="s">
        <v>713</v>
      </c>
      <c r="AT791" s="166" t="s">
        <v>128</v>
      </c>
      <c r="AU791" s="166" t="s">
        <v>74</v>
      </c>
      <c r="AY791" s="14" t="s">
        <v>124</v>
      </c>
      <c r="BE791" s="167">
        <f>IF(N791="základní",J791,0)</f>
        <v>0</v>
      </c>
      <c r="BF791" s="167">
        <f>IF(N791="snížená",J791,0)</f>
        <v>0</v>
      </c>
      <c r="BG791" s="167">
        <f>IF(N791="zákl. přenesená",J791,0)</f>
        <v>0</v>
      </c>
      <c r="BH791" s="167">
        <f>IF(N791="sníž. přenesená",J791,0)</f>
        <v>0</v>
      </c>
      <c r="BI791" s="167">
        <f>IF(N791="nulová",J791,0)</f>
        <v>0</v>
      </c>
      <c r="BJ791" s="14" t="s">
        <v>82</v>
      </c>
      <c r="BK791" s="167">
        <f>ROUND(I791*H791,2)</f>
        <v>0</v>
      </c>
      <c r="BL791" s="14" t="s">
        <v>713</v>
      </c>
      <c r="BM791" s="166" t="s">
        <v>2266</v>
      </c>
    </row>
    <row r="792" spans="1:65" s="2" customFormat="1" ht="11.25">
      <c r="A792" s="31"/>
      <c r="B792" s="32"/>
      <c r="C792" s="33"/>
      <c r="D792" s="168" t="s">
        <v>126</v>
      </c>
      <c r="E792" s="33"/>
      <c r="F792" s="169" t="s">
        <v>2265</v>
      </c>
      <c r="G792" s="33"/>
      <c r="H792" s="33"/>
      <c r="I792" s="170"/>
      <c r="J792" s="33"/>
      <c r="K792" s="33"/>
      <c r="L792" s="36"/>
      <c r="M792" s="171"/>
      <c r="N792" s="172"/>
      <c r="O792" s="68"/>
      <c r="P792" s="68"/>
      <c r="Q792" s="68"/>
      <c r="R792" s="68"/>
      <c r="S792" s="68"/>
      <c r="T792" s="69"/>
      <c r="U792" s="31"/>
      <c r="V792" s="31"/>
      <c r="W792" s="31"/>
      <c r="X792" s="31"/>
      <c r="Y792" s="31"/>
      <c r="Z792" s="31"/>
      <c r="AA792" s="31"/>
      <c r="AB792" s="31"/>
      <c r="AC792" s="31"/>
      <c r="AD792" s="31"/>
      <c r="AE792" s="31"/>
      <c r="AT792" s="14" t="s">
        <v>126</v>
      </c>
      <c r="AU792" s="14" t="s">
        <v>74</v>
      </c>
    </row>
    <row r="793" spans="1:65" s="2" customFormat="1" ht="37.9" customHeight="1">
      <c r="A793" s="31"/>
      <c r="B793" s="32"/>
      <c r="C793" s="173" t="s">
        <v>2267</v>
      </c>
      <c r="D793" s="173" t="s">
        <v>128</v>
      </c>
      <c r="E793" s="174" t="s">
        <v>2268</v>
      </c>
      <c r="F793" s="175" t="s">
        <v>2269</v>
      </c>
      <c r="G793" s="176" t="s">
        <v>137</v>
      </c>
      <c r="H793" s="177">
        <v>2</v>
      </c>
      <c r="I793" s="178"/>
      <c r="J793" s="179">
        <f>ROUND(I793*H793,2)</f>
        <v>0</v>
      </c>
      <c r="K793" s="175" t="s">
        <v>122</v>
      </c>
      <c r="L793" s="180"/>
      <c r="M793" s="181" t="s">
        <v>1</v>
      </c>
      <c r="N793" s="182" t="s">
        <v>39</v>
      </c>
      <c r="O793" s="68"/>
      <c r="P793" s="164">
        <f>O793*H793</f>
        <v>0</v>
      </c>
      <c r="Q793" s="164">
        <v>0</v>
      </c>
      <c r="R793" s="164">
        <f>Q793*H793</f>
        <v>0</v>
      </c>
      <c r="S793" s="164">
        <v>0</v>
      </c>
      <c r="T793" s="165">
        <f>S793*H793</f>
        <v>0</v>
      </c>
      <c r="U793" s="31"/>
      <c r="V793" s="31"/>
      <c r="W793" s="31"/>
      <c r="X793" s="31"/>
      <c r="Y793" s="31"/>
      <c r="Z793" s="31"/>
      <c r="AA793" s="31"/>
      <c r="AB793" s="31"/>
      <c r="AC793" s="31"/>
      <c r="AD793" s="31"/>
      <c r="AE793" s="31"/>
      <c r="AR793" s="166" t="s">
        <v>713</v>
      </c>
      <c r="AT793" s="166" t="s">
        <v>128</v>
      </c>
      <c r="AU793" s="166" t="s">
        <v>74</v>
      </c>
      <c r="AY793" s="14" t="s">
        <v>124</v>
      </c>
      <c r="BE793" s="167">
        <f>IF(N793="základní",J793,0)</f>
        <v>0</v>
      </c>
      <c r="BF793" s="167">
        <f>IF(N793="snížená",J793,0)</f>
        <v>0</v>
      </c>
      <c r="BG793" s="167">
        <f>IF(N793="zákl. přenesená",J793,0)</f>
        <v>0</v>
      </c>
      <c r="BH793" s="167">
        <f>IF(N793="sníž. přenesená",J793,0)</f>
        <v>0</v>
      </c>
      <c r="BI793" s="167">
        <f>IF(N793="nulová",J793,0)</f>
        <v>0</v>
      </c>
      <c r="BJ793" s="14" t="s">
        <v>82</v>
      </c>
      <c r="BK793" s="167">
        <f>ROUND(I793*H793,2)</f>
        <v>0</v>
      </c>
      <c r="BL793" s="14" t="s">
        <v>713</v>
      </c>
      <c r="BM793" s="166" t="s">
        <v>2270</v>
      </c>
    </row>
    <row r="794" spans="1:65" s="2" customFormat="1" ht="29.25">
      <c r="A794" s="31"/>
      <c r="B794" s="32"/>
      <c r="C794" s="33"/>
      <c r="D794" s="168" t="s">
        <v>126</v>
      </c>
      <c r="E794" s="33"/>
      <c r="F794" s="169" t="s">
        <v>2269</v>
      </c>
      <c r="G794" s="33"/>
      <c r="H794" s="33"/>
      <c r="I794" s="170"/>
      <c r="J794" s="33"/>
      <c r="K794" s="33"/>
      <c r="L794" s="36"/>
      <c r="M794" s="171"/>
      <c r="N794" s="172"/>
      <c r="O794" s="68"/>
      <c r="P794" s="68"/>
      <c r="Q794" s="68"/>
      <c r="R794" s="68"/>
      <c r="S794" s="68"/>
      <c r="T794" s="69"/>
      <c r="U794" s="31"/>
      <c r="V794" s="31"/>
      <c r="W794" s="31"/>
      <c r="X794" s="31"/>
      <c r="Y794" s="31"/>
      <c r="Z794" s="31"/>
      <c r="AA794" s="31"/>
      <c r="AB794" s="31"/>
      <c r="AC794" s="31"/>
      <c r="AD794" s="31"/>
      <c r="AE794" s="31"/>
      <c r="AT794" s="14" t="s">
        <v>126</v>
      </c>
      <c r="AU794" s="14" t="s">
        <v>74</v>
      </c>
    </row>
    <row r="795" spans="1:65" s="2" customFormat="1" ht="24.2" customHeight="1">
      <c r="A795" s="31"/>
      <c r="B795" s="32"/>
      <c r="C795" s="173" t="s">
        <v>2271</v>
      </c>
      <c r="D795" s="173" t="s">
        <v>128</v>
      </c>
      <c r="E795" s="174" t="s">
        <v>2272</v>
      </c>
      <c r="F795" s="175" t="s">
        <v>2273</v>
      </c>
      <c r="G795" s="176" t="s">
        <v>222</v>
      </c>
      <c r="H795" s="177">
        <v>405</v>
      </c>
      <c r="I795" s="178"/>
      <c r="J795" s="179">
        <f>ROUND(I795*H795,2)</f>
        <v>0</v>
      </c>
      <c r="K795" s="175" t="s">
        <v>122</v>
      </c>
      <c r="L795" s="180"/>
      <c r="M795" s="181" t="s">
        <v>1</v>
      </c>
      <c r="N795" s="182" t="s">
        <v>39</v>
      </c>
      <c r="O795" s="68"/>
      <c r="P795" s="164">
        <f>O795*H795</f>
        <v>0</v>
      </c>
      <c r="Q795" s="164">
        <v>0</v>
      </c>
      <c r="R795" s="164">
        <f>Q795*H795</f>
        <v>0</v>
      </c>
      <c r="S795" s="164">
        <v>0</v>
      </c>
      <c r="T795" s="165">
        <f>S795*H795</f>
        <v>0</v>
      </c>
      <c r="U795" s="31"/>
      <c r="V795" s="31"/>
      <c r="W795" s="31"/>
      <c r="X795" s="31"/>
      <c r="Y795" s="31"/>
      <c r="Z795" s="31"/>
      <c r="AA795" s="31"/>
      <c r="AB795" s="31"/>
      <c r="AC795" s="31"/>
      <c r="AD795" s="31"/>
      <c r="AE795" s="31"/>
      <c r="AR795" s="166" t="s">
        <v>713</v>
      </c>
      <c r="AT795" s="166" t="s">
        <v>128</v>
      </c>
      <c r="AU795" s="166" t="s">
        <v>74</v>
      </c>
      <c r="AY795" s="14" t="s">
        <v>124</v>
      </c>
      <c r="BE795" s="167">
        <f>IF(N795="základní",J795,0)</f>
        <v>0</v>
      </c>
      <c r="BF795" s="167">
        <f>IF(N795="snížená",J795,0)</f>
        <v>0</v>
      </c>
      <c r="BG795" s="167">
        <f>IF(N795="zákl. přenesená",J795,0)</f>
        <v>0</v>
      </c>
      <c r="BH795" s="167">
        <f>IF(N795="sníž. přenesená",J795,0)</f>
        <v>0</v>
      </c>
      <c r="BI795" s="167">
        <f>IF(N795="nulová",J795,0)</f>
        <v>0</v>
      </c>
      <c r="BJ795" s="14" t="s">
        <v>82</v>
      </c>
      <c r="BK795" s="167">
        <f>ROUND(I795*H795,2)</f>
        <v>0</v>
      </c>
      <c r="BL795" s="14" t="s">
        <v>713</v>
      </c>
      <c r="BM795" s="166" t="s">
        <v>2274</v>
      </c>
    </row>
    <row r="796" spans="1:65" s="2" customFormat="1" ht="19.5">
      <c r="A796" s="31"/>
      <c r="B796" s="32"/>
      <c r="C796" s="33"/>
      <c r="D796" s="168" t="s">
        <v>126</v>
      </c>
      <c r="E796" s="33"/>
      <c r="F796" s="169" t="s">
        <v>2273</v>
      </c>
      <c r="G796" s="33"/>
      <c r="H796" s="33"/>
      <c r="I796" s="170"/>
      <c r="J796" s="33"/>
      <c r="K796" s="33"/>
      <c r="L796" s="36"/>
      <c r="M796" s="171"/>
      <c r="N796" s="172"/>
      <c r="O796" s="68"/>
      <c r="P796" s="68"/>
      <c r="Q796" s="68"/>
      <c r="R796" s="68"/>
      <c r="S796" s="68"/>
      <c r="T796" s="69"/>
      <c r="U796" s="31"/>
      <c r="V796" s="31"/>
      <c r="W796" s="31"/>
      <c r="X796" s="31"/>
      <c r="Y796" s="31"/>
      <c r="Z796" s="31"/>
      <c r="AA796" s="31"/>
      <c r="AB796" s="31"/>
      <c r="AC796" s="31"/>
      <c r="AD796" s="31"/>
      <c r="AE796" s="31"/>
      <c r="AT796" s="14" t="s">
        <v>126</v>
      </c>
      <c r="AU796" s="14" t="s">
        <v>74</v>
      </c>
    </row>
    <row r="797" spans="1:65" s="2" customFormat="1" ht="24.2" customHeight="1">
      <c r="A797" s="31"/>
      <c r="B797" s="32"/>
      <c r="C797" s="173" t="s">
        <v>2275</v>
      </c>
      <c r="D797" s="173" t="s">
        <v>128</v>
      </c>
      <c r="E797" s="174" t="s">
        <v>2276</v>
      </c>
      <c r="F797" s="175" t="s">
        <v>2277</v>
      </c>
      <c r="G797" s="176" t="s">
        <v>222</v>
      </c>
      <c r="H797" s="177">
        <v>200</v>
      </c>
      <c r="I797" s="178"/>
      <c r="J797" s="179">
        <f>ROUND(I797*H797,2)</f>
        <v>0</v>
      </c>
      <c r="K797" s="175" t="s">
        <v>122</v>
      </c>
      <c r="L797" s="180"/>
      <c r="M797" s="181" t="s">
        <v>1</v>
      </c>
      <c r="N797" s="182" t="s">
        <v>39</v>
      </c>
      <c r="O797" s="68"/>
      <c r="P797" s="164">
        <f>O797*H797</f>
        <v>0</v>
      </c>
      <c r="Q797" s="164">
        <v>0</v>
      </c>
      <c r="R797" s="164">
        <f>Q797*H797</f>
        <v>0</v>
      </c>
      <c r="S797" s="164">
        <v>0</v>
      </c>
      <c r="T797" s="165">
        <f>S797*H797</f>
        <v>0</v>
      </c>
      <c r="U797" s="31"/>
      <c r="V797" s="31"/>
      <c r="W797" s="31"/>
      <c r="X797" s="31"/>
      <c r="Y797" s="31"/>
      <c r="Z797" s="31"/>
      <c r="AA797" s="31"/>
      <c r="AB797" s="31"/>
      <c r="AC797" s="31"/>
      <c r="AD797" s="31"/>
      <c r="AE797" s="31"/>
      <c r="AR797" s="166" t="s">
        <v>713</v>
      </c>
      <c r="AT797" s="166" t="s">
        <v>128</v>
      </c>
      <c r="AU797" s="166" t="s">
        <v>74</v>
      </c>
      <c r="AY797" s="14" t="s">
        <v>124</v>
      </c>
      <c r="BE797" s="167">
        <f>IF(N797="základní",J797,0)</f>
        <v>0</v>
      </c>
      <c r="BF797" s="167">
        <f>IF(N797="snížená",J797,0)</f>
        <v>0</v>
      </c>
      <c r="BG797" s="167">
        <f>IF(N797="zákl. přenesená",J797,0)</f>
        <v>0</v>
      </c>
      <c r="BH797" s="167">
        <f>IF(N797="sníž. přenesená",J797,0)</f>
        <v>0</v>
      </c>
      <c r="BI797" s="167">
        <f>IF(N797="nulová",J797,0)</f>
        <v>0</v>
      </c>
      <c r="BJ797" s="14" t="s">
        <v>82</v>
      </c>
      <c r="BK797" s="167">
        <f>ROUND(I797*H797,2)</f>
        <v>0</v>
      </c>
      <c r="BL797" s="14" t="s">
        <v>713</v>
      </c>
      <c r="BM797" s="166" t="s">
        <v>2278</v>
      </c>
    </row>
    <row r="798" spans="1:65" s="2" customFormat="1" ht="19.5">
      <c r="A798" s="31"/>
      <c r="B798" s="32"/>
      <c r="C798" s="33"/>
      <c r="D798" s="168" t="s">
        <v>126</v>
      </c>
      <c r="E798" s="33"/>
      <c r="F798" s="169" t="s">
        <v>2277</v>
      </c>
      <c r="G798" s="33"/>
      <c r="H798" s="33"/>
      <c r="I798" s="170"/>
      <c r="J798" s="33"/>
      <c r="K798" s="33"/>
      <c r="L798" s="36"/>
      <c r="M798" s="171"/>
      <c r="N798" s="172"/>
      <c r="O798" s="68"/>
      <c r="P798" s="68"/>
      <c r="Q798" s="68"/>
      <c r="R798" s="68"/>
      <c r="S798" s="68"/>
      <c r="T798" s="69"/>
      <c r="U798" s="31"/>
      <c r="V798" s="31"/>
      <c r="W798" s="31"/>
      <c r="X798" s="31"/>
      <c r="Y798" s="31"/>
      <c r="Z798" s="31"/>
      <c r="AA798" s="31"/>
      <c r="AB798" s="31"/>
      <c r="AC798" s="31"/>
      <c r="AD798" s="31"/>
      <c r="AE798" s="31"/>
      <c r="AT798" s="14" t="s">
        <v>126</v>
      </c>
      <c r="AU798" s="14" t="s">
        <v>74</v>
      </c>
    </row>
    <row r="799" spans="1:65" s="2" customFormat="1" ht="37.9" customHeight="1">
      <c r="A799" s="31"/>
      <c r="B799" s="32"/>
      <c r="C799" s="173" t="s">
        <v>2279</v>
      </c>
      <c r="D799" s="173" t="s">
        <v>128</v>
      </c>
      <c r="E799" s="174" t="s">
        <v>2280</v>
      </c>
      <c r="F799" s="175" t="s">
        <v>2281</v>
      </c>
      <c r="G799" s="176" t="s">
        <v>137</v>
      </c>
      <c r="H799" s="177">
        <v>2</v>
      </c>
      <c r="I799" s="178"/>
      <c r="J799" s="179">
        <f>ROUND(I799*H799,2)</f>
        <v>0</v>
      </c>
      <c r="K799" s="175" t="s">
        <v>122</v>
      </c>
      <c r="L799" s="180"/>
      <c r="M799" s="181" t="s">
        <v>1</v>
      </c>
      <c r="N799" s="182" t="s">
        <v>39</v>
      </c>
      <c r="O799" s="68"/>
      <c r="P799" s="164">
        <f>O799*H799</f>
        <v>0</v>
      </c>
      <c r="Q799" s="164">
        <v>0</v>
      </c>
      <c r="R799" s="164">
        <f>Q799*H799</f>
        <v>0</v>
      </c>
      <c r="S799" s="164">
        <v>0</v>
      </c>
      <c r="T799" s="165">
        <f>S799*H799</f>
        <v>0</v>
      </c>
      <c r="U799" s="31"/>
      <c r="V799" s="31"/>
      <c r="W799" s="31"/>
      <c r="X799" s="31"/>
      <c r="Y799" s="31"/>
      <c r="Z799" s="31"/>
      <c r="AA799" s="31"/>
      <c r="AB799" s="31"/>
      <c r="AC799" s="31"/>
      <c r="AD799" s="31"/>
      <c r="AE799" s="31"/>
      <c r="AR799" s="166" t="s">
        <v>713</v>
      </c>
      <c r="AT799" s="166" t="s">
        <v>128</v>
      </c>
      <c r="AU799" s="166" t="s">
        <v>74</v>
      </c>
      <c r="AY799" s="14" t="s">
        <v>124</v>
      </c>
      <c r="BE799" s="167">
        <f>IF(N799="základní",J799,0)</f>
        <v>0</v>
      </c>
      <c r="BF799" s="167">
        <f>IF(N799="snížená",J799,0)</f>
        <v>0</v>
      </c>
      <c r="BG799" s="167">
        <f>IF(N799="zákl. přenesená",J799,0)</f>
        <v>0</v>
      </c>
      <c r="BH799" s="167">
        <f>IF(N799="sníž. přenesená",J799,0)</f>
        <v>0</v>
      </c>
      <c r="BI799" s="167">
        <f>IF(N799="nulová",J799,0)</f>
        <v>0</v>
      </c>
      <c r="BJ799" s="14" t="s">
        <v>82</v>
      </c>
      <c r="BK799" s="167">
        <f>ROUND(I799*H799,2)</f>
        <v>0</v>
      </c>
      <c r="BL799" s="14" t="s">
        <v>713</v>
      </c>
      <c r="BM799" s="166" t="s">
        <v>2282</v>
      </c>
    </row>
    <row r="800" spans="1:65" s="2" customFormat="1" ht="19.5">
      <c r="A800" s="31"/>
      <c r="B800" s="32"/>
      <c r="C800" s="33"/>
      <c r="D800" s="168" t="s">
        <v>126</v>
      </c>
      <c r="E800" s="33"/>
      <c r="F800" s="169" t="s">
        <v>2281</v>
      </c>
      <c r="G800" s="33"/>
      <c r="H800" s="33"/>
      <c r="I800" s="170"/>
      <c r="J800" s="33"/>
      <c r="K800" s="33"/>
      <c r="L800" s="36"/>
      <c r="M800" s="171"/>
      <c r="N800" s="172"/>
      <c r="O800" s="68"/>
      <c r="P800" s="68"/>
      <c r="Q800" s="68"/>
      <c r="R800" s="68"/>
      <c r="S800" s="68"/>
      <c r="T800" s="69"/>
      <c r="U800" s="31"/>
      <c r="V800" s="31"/>
      <c r="W800" s="31"/>
      <c r="X800" s="31"/>
      <c r="Y800" s="31"/>
      <c r="Z800" s="31"/>
      <c r="AA800" s="31"/>
      <c r="AB800" s="31"/>
      <c r="AC800" s="31"/>
      <c r="AD800" s="31"/>
      <c r="AE800" s="31"/>
      <c r="AT800" s="14" t="s">
        <v>126</v>
      </c>
      <c r="AU800" s="14" t="s">
        <v>74</v>
      </c>
    </row>
    <row r="801" spans="1:65" s="2" customFormat="1" ht="55.5" customHeight="1">
      <c r="A801" s="31"/>
      <c r="B801" s="32"/>
      <c r="C801" s="173" t="s">
        <v>2283</v>
      </c>
      <c r="D801" s="173" t="s">
        <v>128</v>
      </c>
      <c r="E801" s="174" t="s">
        <v>2284</v>
      </c>
      <c r="F801" s="175" t="s">
        <v>2285</v>
      </c>
      <c r="G801" s="176" t="s">
        <v>137</v>
      </c>
      <c r="H801" s="177">
        <v>2</v>
      </c>
      <c r="I801" s="178"/>
      <c r="J801" s="179">
        <f>ROUND(I801*H801,2)</f>
        <v>0</v>
      </c>
      <c r="K801" s="175" t="s">
        <v>122</v>
      </c>
      <c r="L801" s="180"/>
      <c r="M801" s="181" t="s">
        <v>1</v>
      </c>
      <c r="N801" s="182" t="s">
        <v>39</v>
      </c>
      <c r="O801" s="68"/>
      <c r="P801" s="164">
        <f>O801*H801</f>
        <v>0</v>
      </c>
      <c r="Q801" s="164">
        <v>0</v>
      </c>
      <c r="R801" s="164">
        <f>Q801*H801</f>
        <v>0</v>
      </c>
      <c r="S801" s="164">
        <v>0</v>
      </c>
      <c r="T801" s="165">
        <f>S801*H801</f>
        <v>0</v>
      </c>
      <c r="U801" s="31"/>
      <c r="V801" s="31"/>
      <c r="W801" s="31"/>
      <c r="X801" s="31"/>
      <c r="Y801" s="31"/>
      <c r="Z801" s="31"/>
      <c r="AA801" s="31"/>
      <c r="AB801" s="31"/>
      <c r="AC801" s="31"/>
      <c r="AD801" s="31"/>
      <c r="AE801" s="31"/>
      <c r="AR801" s="166" t="s">
        <v>713</v>
      </c>
      <c r="AT801" s="166" t="s">
        <v>128</v>
      </c>
      <c r="AU801" s="166" t="s">
        <v>74</v>
      </c>
      <c r="AY801" s="14" t="s">
        <v>124</v>
      </c>
      <c r="BE801" s="167">
        <f>IF(N801="základní",J801,0)</f>
        <v>0</v>
      </c>
      <c r="BF801" s="167">
        <f>IF(N801="snížená",J801,0)</f>
        <v>0</v>
      </c>
      <c r="BG801" s="167">
        <f>IF(N801="zákl. přenesená",J801,0)</f>
        <v>0</v>
      </c>
      <c r="BH801" s="167">
        <f>IF(N801="sníž. přenesená",J801,0)</f>
        <v>0</v>
      </c>
      <c r="BI801" s="167">
        <f>IF(N801="nulová",J801,0)</f>
        <v>0</v>
      </c>
      <c r="BJ801" s="14" t="s">
        <v>82</v>
      </c>
      <c r="BK801" s="167">
        <f>ROUND(I801*H801,2)</f>
        <v>0</v>
      </c>
      <c r="BL801" s="14" t="s">
        <v>713</v>
      </c>
      <c r="BM801" s="166" t="s">
        <v>2286</v>
      </c>
    </row>
    <row r="802" spans="1:65" s="2" customFormat="1" ht="39">
      <c r="A802" s="31"/>
      <c r="B802" s="32"/>
      <c r="C802" s="33"/>
      <c r="D802" s="168" t="s">
        <v>126</v>
      </c>
      <c r="E802" s="33"/>
      <c r="F802" s="169" t="s">
        <v>2285</v>
      </c>
      <c r="G802" s="33"/>
      <c r="H802" s="33"/>
      <c r="I802" s="170"/>
      <c r="J802" s="33"/>
      <c r="K802" s="33"/>
      <c r="L802" s="36"/>
      <c r="M802" s="171"/>
      <c r="N802" s="172"/>
      <c r="O802" s="68"/>
      <c r="P802" s="68"/>
      <c r="Q802" s="68"/>
      <c r="R802" s="68"/>
      <c r="S802" s="68"/>
      <c r="T802" s="69"/>
      <c r="U802" s="31"/>
      <c r="V802" s="31"/>
      <c r="W802" s="31"/>
      <c r="X802" s="31"/>
      <c r="Y802" s="31"/>
      <c r="Z802" s="31"/>
      <c r="AA802" s="31"/>
      <c r="AB802" s="31"/>
      <c r="AC802" s="31"/>
      <c r="AD802" s="31"/>
      <c r="AE802" s="31"/>
      <c r="AT802" s="14" t="s">
        <v>126</v>
      </c>
      <c r="AU802" s="14" t="s">
        <v>74</v>
      </c>
    </row>
    <row r="803" spans="1:65" s="2" customFormat="1" ht="33" customHeight="1">
      <c r="A803" s="31"/>
      <c r="B803" s="32"/>
      <c r="C803" s="173" t="s">
        <v>2287</v>
      </c>
      <c r="D803" s="173" t="s">
        <v>128</v>
      </c>
      <c r="E803" s="174" t="s">
        <v>2288</v>
      </c>
      <c r="F803" s="175" t="s">
        <v>2289</v>
      </c>
      <c r="G803" s="176" t="s">
        <v>222</v>
      </c>
      <c r="H803" s="177">
        <v>200</v>
      </c>
      <c r="I803" s="178"/>
      <c r="J803" s="179">
        <f>ROUND(I803*H803,2)</f>
        <v>0</v>
      </c>
      <c r="K803" s="175" t="s">
        <v>122</v>
      </c>
      <c r="L803" s="180"/>
      <c r="M803" s="181" t="s">
        <v>1</v>
      </c>
      <c r="N803" s="182" t="s">
        <v>39</v>
      </c>
      <c r="O803" s="68"/>
      <c r="P803" s="164">
        <f>O803*H803</f>
        <v>0</v>
      </c>
      <c r="Q803" s="164">
        <v>0</v>
      </c>
      <c r="R803" s="164">
        <f>Q803*H803</f>
        <v>0</v>
      </c>
      <c r="S803" s="164">
        <v>0</v>
      </c>
      <c r="T803" s="165">
        <f>S803*H803</f>
        <v>0</v>
      </c>
      <c r="U803" s="31"/>
      <c r="V803" s="31"/>
      <c r="W803" s="31"/>
      <c r="X803" s="31"/>
      <c r="Y803" s="31"/>
      <c r="Z803" s="31"/>
      <c r="AA803" s="31"/>
      <c r="AB803" s="31"/>
      <c r="AC803" s="31"/>
      <c r="AD803" s="31"/>
      <c r="AE803" s="31"/>
      <c r="AR803" s="166" t="s">
        <v>713</v>
      </c>
      <c r="AT803" s="166" t="s">
        <v>128</v>
      </c>
      <c r="AU803" s="166" t="s">
        <v>74</v>
      </c>
      <c r="AY803" s="14" t="s">
        <v>124</v>
      </c>
      <c r="BE803" s="167">
        <f>IF(N803="základní",J803,0)</f>
        <v>0</v>
      </c>
      <c r="BF803" s="167">
        <f>IF(N803="snížená",J803,0)</f>
        <v>0</v>
      </c>
      <c r="BG803" s="167">
        <f>IF(N803="zákl. přenesená",J803,0)</f>
        <v>0</v>
      </c>
      <c r="BH803" s="167">
        <f>IF(N803="sníž. přenesená",J803,0)</f>
        <v>0</v>
      </c>
      <c r="BI803" s="167">
        <f>IF(N803="nulová",J803,0)</f>
        <v>0</v>
      </c>
      <c r="BJ803" s="14" t="s">
        <v>82</v>
      </c>
      <c r="BK803" s="167">
        <f>ROUND(I803*H803,2)</f>
        <v>0</v>
      </c>
      <c r="BL803" s="14" t="s">
        <v>713</v>
      </c>
      <c r="BM803" s="166" t="s">
        <v>2290</v>
      </c>
    </row>
    <row r="804" spans="1:65" s="2" customFormat="1" ht="19.5">
      <c r="A804" s="31"/>
      <c r="B804" s="32"/>
      <c r="C804" s="33"/>
      <c r="D804" s="168" t="s">
        <v>126</v>
      </c>
      <c r="E804" s="33"/>
      <c r="F804" s="169" t="s">
        <v>2289</v>
      </c>
      <c r="G804" s="33"/>
      <c r="H804" s="33"/>
      <c r="I804" s="170"/>
      <c r="J804" s="33"/>
      <c r="K804" s="33"/>
      <c r="L804" s="36"/>
      <c r="M804" s="171"/>
      <c r="N804" s="172"/>
      <c r="O804" s="68"/>
      <c r="P804" s="68"/>
      <c r="Q804" s="68"/>
      <c r="R804" s="68"/>
      <c r="S804" s="68"/>
      <c r="T804" s="69"/>
      <c r="U804" s="31"/>
      <c r="V804" s="31"/>
      <c r="W804" s="31"/>
      <c r="X804" s="31"/>
      <c r="Y804" s="31"/>
      <c r="Z804" s="31"/>
      <c r="AA804" s="31"/>
      <c r="AB804" s="31"/>
      <c r="AC804" s="31"/>
      <c r="AD804" s="31"/>
      <c r="AE804" s="31"/>
      <c r="AT804" s="14" t="s">
        <v>126</v>
      </c>
      <c r="AU804" s="14" t="s">
        <v>74</v>
      </c>
    </row>
    <row r="805" spans="1:65" s="2" customFormat="1" ht="24.2" customHeight="1">
      <c r="A805" s="31"/>
      <c r="B805" s="32"/>
      <c r="C805" s="155" t="s">
        <v>2291</v>
      </c>
      <c r="D805" s="155" t="s">
        <v>118</v>
      </c>
      <c r="E805" s="156" t="s">
        <v>2292</v>
      </c>
      <c r="F805" s="157" t="s">
        <v>2293</v>
      </c>
      <c r="G805" s="158" t="s">
        <v>222</v>
      </c>
      <c r="H805" s="159">
        <v>400</v>
      </c>
      <c r="I805" s="160"/>
      <c r="J805" s="161">
        <f>ROUND(I805*H805,2)</f>
        <v>0</v>
      </c>
      <c r="K805" s="157" t="s">
        <v>122</v>
      </c>
      <c r="L805" s="36"/>
      <c r="M805" s="162" t="s">
        <v>1</v>
      </c>
      <c r="N805" s="163" t="s">
        <v>39</v>
      </c>
      <c r="O805" s="68"/>
      <c r="P805" s="164">
        <f>O805*H805</f>
        <v>0</v>
      </c>
      <c r="Q805" s="164">
        <v>0</v>
      </c>
      <c r="R805" s="164">
        <f>Q805*H805</f>
        <v>0</v>
      </c>
      <c r="S805" s="164">
        <v>0</v>
      </c>
      <c r="T805" s="165">
        <f>S805*H805</f>
        <v>0</v>
      </c>
      <c r="U805" s="31"/>
      <c r="V805" s="31"/>
      <c r="W805" s="31"/>
      <c r="X805" s="31"/>
      <c r="Y805" s="31"/>
      <c r="Z805" s="31"/>
      <c r="AA805" s="31"/>
      <c r="AB805" s="31"/>
      <c r="AC805" s="31"/>
      <c r="AD805" s="31"/>
      <c r="AE805" s="31"/>
      <c r="AR805" s="166" t="s">
        <v>713</v>
      </c>
      <c r="AT805" s="166" t="s">
        <v>118</v>
      </c>
      <c r="AU805" s="166" t="s">
        <v>74</v>
      </c>
      <c r="AY805" s="14" t="s">
        <v>124</v>
      </c>
      <c r="BE805" s="167">
        <f>IF(N805="základní",J805,0)</f>
        <v>0</v>
      </c>
      <c r="BF805" s="167">
        <f>IF(N805="snížená",J805,0)</f>
        <v>0</v>
      </c>
      <c r="BG805" s="167">
        <f>IF(N805="zákl. přenesená",J805,0)</f>
        <v>0</v>
      </c>
      <c r="BH805" s="167">
        <f>IF(N805="sníž. přenesená",J805,0)</f>
        <v>0</v>
      </c>
      <c r="BI805" s="167">
        <f>IF(N805="nulová",J805,0)</f>
        <v>0</v>
      </c>
      <c r="BJ805" s="14" t="s">
        <v>82</v>
      </c>
      <c r="BK805" s="167">
        <f>ROUND(I805*H805,2)</f>
        <v>0</v>
      </c>
      <c r="BL805" s="14" t="s">
        <v>713</v>
      </c>
      <c r="BM805" s="166" t="s">
        <v>2294</v>
      </c>
    </row>
    <row r="806" spans="1:65" s="2" customFormat="1" ht="19.5">
      <c r="A806" s="31"/>
      <c r="B806" s="32"/>
      <c r="C806" s="33"/>
      <c r="D806" s="168" t="s">
        <v>126</v>
      </c>
      <c r="E806" s="33"/>
      <c r="F806" s="169" t="s">
        <v>2293</v>
      </c>
      <c r="G806" s="33"/>
      <c r="H806" s="33"/>
      <c r="I806" s="170"/>
      <c r="J806" s="33"/>
      <c r="K806" s="33"/>
      <c r="L806" s="36"/>
      <c r="M806" s="171"/>
      <c r="N806" s="172"/>
      <c r="O806" s="68"/>
      <c r="P806" s="68"/>
      <c r="Q806" s="68"/>
      <c r="R806" s="68"/>
      <c r="S806" s="68"/>
      <c r="T806" s="69"/>
      <c r="U806" s="31"/>
      <c r="V806" s="31"/>
      <c r="W806" s="31"/>
      <c r="X806" s="31"/>
      <c r="Y806" s="31"/>
      <c r="Z806" s="31"/>
      <c r="AA806" s="31"/>
      <c r="AB806" s="31"/>
      <c r="AC806" s="31"/>
      <c r="AD806" s="31"/>
      <c r="AE806" s="31"/>
      <c r="AT806" s="14" t="s">
        <v>126</v>
      </c>
      <c r="AU806" s="14" t="s">
        <v>74</v>
      </c>
    </row>
    <row r="807" spans="1:65" s="2" customFormat="1" ht="24.2" customHeight="1">
      <c r="A807" s="31"/>
      <c r="B807" s="32"/>
      <c r="C807" s="173" t="s">
        <v>2295</v>
      </c>
      <c r="D807" s="173" t="s">
        <v>128</v>
      </c>
      <c r="E807" s="174" t="s">
        <v>2296</v>
      </c>
      <c r="F807" s="175" t="s">
        <v>2297</v>
      </c>
      <c r="G807" s="176" t="s">
        <v>222</v>
      </c>
      <c r="H807" s="177">
        <v>1091</v>
      </c>
      <c r="I807" s="178"/>
      <c r="J807" s="179">
        <f>ROUND(I807*H807,2)</f>
        <v>0</v>
      </c>
      <c r="K807" s="175" t="s">
        <v>122</v>
      </c>
      <c r="L807" s="180"/>
      <c r="M807" s="181" t="s">
        <v>1</v>
      </c>
      <c r="N807" s="182" t="s">
        <v>39</v>
      </c>
      <c r="O807" s="68"/>
      <c r="P807" s="164">
        <f>O807*H807</f>
        <v>0</v>
      </c>
      <c r="Q807" s="164">
        <v>0</v>
      </c>
      <c r="R807" s="164">
        <f>Q807*H807</f>
        <v>0</v>
      </c>
      <c r="S807" s="164">
        <v>0</v>
      </c>
      <c r="T807" s="165">
        <f>S807*H807</f>
        <v>0</v>
      </c>
      <c r="U807" s="31"/>
      <c r="V807" s="31"/>
      <c r="W807" s="31"/>
      <c r="X807" s="31"/>
      <c r="Y807" s="31"/>
      <c r="Z807" s="31"/>
      <c r="AA807" s="31"/>
      <c r="AB807" s="31"/>
      <c r="AC807" s="31"/>
      <c r="AD807" s="31"/>
      <c r="AE807" s="31"/>
      <c r="AR807" s="166" t="s">
        <v>713</v>
      </c>
      <c r="AT807" s="166" t="s">
        <v>128</v>
      </c>
      <c r="AU807" s="166" t="s">
        <v>74</v>
      </c>
      <c r="AY807" s="14" t="s">
        <v>124</v>
      </c>
      <c r="BE807" s="167">
        <f>IF(N807="základní",J807,0)</f>
        <v>0</v>
      </c>
      <c r="BF807" s="167">
        <f>IF(N807="snížená",J807,0)</f>
        <v>0</v>
      </c>
      <c r="BG807" s="167">
        <f>IF(N807="zákl. přenesená",J807,0)</f>
        <v>0</v>
      </c>
      <c r="BH807" s="167">
        <f>IF(N807="sníž. přenesená",J807,0)</f>
        <v>0</v>
      </c>
      <c r="BI807" s="167">
        <f>IF(N807="nulová",J807,0)</f>
        <v>0</v>
      </c>
      <c r="BJ807" s="14" t="s">
        <v>82</v>
      </c>
      <c r="BK807" s="167">
        <f>ROUND(I807*H807,2)</f>
        <v>0</v>
      </c>
      <c r="BL807" s="14" t="s">
        <v>713</v>
      </c>
      <c r="BM807" s="166" t="s">
        <v>2298</v>
      </c>
    </row>
    <row r="808" spans="1:65" s="2" customFormat="1" ht="19.5">
      <c r="A808" s="31"/>
      <c r="B808" s="32"/>
      <c r="C808" s="33"/>
      <c r="D808" s="168" t="s">
        <v>126</v>
      </c>
      <c r="E808" s="33"/>
      <c r="F808" s="169" t="s">
        <v>2297</v>
      </c>
      <c r="G808" s="33"/>
      <c r="H808" s="33"/>
      <c r="I808" s="170"/>
      <c r="J808" s="33"/>
      <c r="K808" s="33"/>
      <c r="L808" s="36"/>
      <c r="M808" s="171"/>
      <c r="N808" s="172"/>
      <c r="O808" s="68"/>
      <c r="P808" s="68"/>
      <c r="Q808" s="68"/>
      <c r="R808" s="68"/>
      <c r="S808" s="68"/>
      <c r="T808" s="69"/>
      <c r="U808" s="31"/>
      <c r="V808" s="31"/>
      <c r="W808" s="31"/>
      <c r="X808" s="31"/>
      <c r="Y808" s="31"/>
      <c r="Z808" s="31"/>
      <c r="AA808" s="31"/>
      <c r="AB808" s="31"/>
      <c r="AC808" s="31"/>
      <c r="AD808" s="31"/>
      <c r="AE808" s="31"/>
      <c r="AT808" s="14" t="s">
        <v>126</v>
      </c>
      <c r="AU808" s="14" t="s">
        <v>74</v>
      </c>
    </row>
    <row r="809" spans="1:65" s="2" customFormat="1" ht="24.2" customHeight="1">
      <c r="A809" s="31"/>
      <c r="B809" s="32"/>
      <c r="C809" s="173" t="s">
        <v>2299</v>
      </c>
      <c r="D809" s="173" t="s">
        <v>128</v>
      </c>
      <c r="E809" s="174" t="s">
        <v>2300</v>
      </c>
      <c r="F809" s="175" t="s">
        <v>2301</v>
      </c>
      <c r="G809" s="176" t="s">
        <v>137</v>
      </c>
      <c r="H809" s="177">
        <v>1087</v>
      </c>
      <c r="I809" s="178"/>
      <c r="J809" s="179">
        <f>ROUND(I809*H809,2)</f>
        <v>0</v>
      </c>
      <c r="K809" s="175" t="s">
        <v>122</v>
      </c>
      <c r="L809" s="180"/>
      <c r="M809" s="181" t="s">
        <v>1</v>
      </c>
      <c r="N809" s="182" t="s">
        <v>39</v>
      </c>
      <c r="O809" s="68"/>
      <c r="P809" s="164">
        <f>O809*H809</f>
        <v>0</v>
      </c>
      <c r="Q809" s="164">
        <v>0</v>
      </c>
      <c r="R809" s="164">
        <f>Q809*H809</f>
        <v>0</v>
      </c>
      <c r="S809" s="164">
        <v>0</v>
      </c>
      <c r="T809" s="165">
        <f>S809*H809</f>
        <v>0</v>
      </c>
      <c r="U809" s="31"/>
      <c r="V809" s="31"/>
      <c r="W809" s="31"/>
      <c r="X809" s="31"/>
      <c r="Y809" s="31"/>
      <c r="Z809" s="31"/>
      <c r="AA809" s="31"/>
      <c r="AB809" s="31"/>
      <c r="AC809" s="31"/>
      <c r="AD809" s="31"/>
      <c r="AE809" s="31"/>
      <c r="AR809" s="166" t="s">
        <v>713</v>
      </c>
      <c r="AT809" s="166" t="s">
        <v>128</v>
      </c>
      <c r="AU809" s="166" t="s">
        <v>74</v>
      </c>
      <c r="AY809" s="14" t="s">
        <v>124</v>
      </c>
      <c r="BE809" s="167">
        <f>IF(N809="základní",J809,0)</f>
        <v>0</v>
      </c>
      <c r="BF809" s="167">
        <f>IF(N809="snížená",J809,0)</f>
        <v>0</v>
      </c>
      <c r="BG809" s="167">
        <f>IF(N809="zákl. přenesená",J809,0)</f>
        <v>0</v>
      </c>
      <c r="BH809" s="167">
        <f>IF(N809="sníž. přenesená",J809,0)</f>
        <v>0</v>
      </c>
      <c r="BI809" s="167">
        <f>IF(N809="nulová",J809,0)</f>
        <v>0</v>
      </c>
      <c r="BJ809" s="14" t="s">
        <v>82</v>
      </c>
      <c r="BK809" s="167">
        <f>ROUND(I809*H809,2)</f>
        <v>0</v>
      </c>
      <c r="BL809" s="14" t="s">
        <v>713</v>
      </c>
      <c r="BM809" s="166" t="s">
        <v>2302</v>
      </c>
    </row>
    <row r="810" spans="1:65" s="2" customFormat="1" ht="11.25">
      <c r="A810" s="31"/>
      <c r="B810" s="32"/>
      <c r="C810" s="33"/>
      <c r="D810" s="168" t="s">
        <v>126</v>
      </c>
      <c r="E810" s="33"/>
      <c r="F810" s="169" t="s">
        <v>2301</v>
      </c>
      <c r="G810" s="33"/>
      <c r="H810" s="33"/>
      <c r="I810" s="170"/>
      <c r="J810" s="33"/>
      <c r="K810" s="33"/>
      <c r="L810" s="36"/>
      <c r="M810" s="171"/>
      <c r="N810" s="172"/>
      <c r="O810" s="68"/>
      <c r="P810" s="68"/>
      <c r="Q810" s="68"/>
      <c r="R810" s="68"/>
      <c r="S810" s="68"/>
      <c r="T810" s="69"/>
      <c r="U810" s="31"/>
      <c r="V810" s="31"/>
      <c r="W810" s="31"/>
      <c r="X810" s="31"/>
      <c r="Y810" s="31"/>
      <c r="Z810" s="31"/>
      <c r="AA810" s="31"/>
      <c r="AB810" s="31"/>
      <c r="AC810" s="31"/>
      <c r="AD810" s="31"/>
      <c r="AE810" s="31"/>
      <c r="AT810" s="14" t="s">
        <v>126</v>
      </c>
      <c r="AU810" s="14" t="s">
        <v>74</v>
      </c>
    </row>
    <row r="811" spans="1:65" s="2" customFormat="1" ht="24.2" customHeight="1">
      <c r="A811" s="31"/>
      <c r="B811" s="32"/>
      <c r="C811" s="155" t="s">
        <v>2303</v>
      </c>
      <c r="D811" s="155" t="s">
        <v>118</v>
      </c>
      <c r="E811" s="156" t="s">
        <v>2304</v>
      </c>
      <c r="F811" s="157" t="s">
        <v>2305</v>
      </c>
      <c r="G811" s="158" t="s">
        <v>137</v>
      </c>
      <c r="H811" s="159">
        <v>2</v>
      </c>
      <c r="I811" s="160"/>
      <c r="J811" s="161">
        <f>ROUND(I811*H811,2)</f>
        <v>0</v>
      </c>
      <c r="K811" s="157" t="s">
        <v>122</v>
      </c>
      <c r="L811" s="36"/>
      <c r="M811" s="162" t="s">
        <v>1</v>
      </c>
      <c r="N811" s="163" t="s">
        <v>39</v>
      </c>
      <c r="O811" s="68"/>
      <c r="P811" s="164">
        <f>O811*H811</f>
        <v>0</v>
      </c>
      <c r="Q811" s="164">
        <v>0</v>
      </c>
      <c r="R811" s="164">
        <f>Q811*H811</f>
        <v>0</v>
      </c>
      <c r="S811" s="164">
        <v>0</v>
      </c>
      <c r="T811" s="165">
        <f>S811*H811</f>
        <v>0</v>
      </c>
      <c r="U811" s="31"/>
      <c r="V811" s="31"/>
      <c r="W811" s="31"/>
      <c r="X811" s="31"/>
      <c r="Y811" s="31"/>
      <c r="Z811" s="31"/>
      <c r="AA811" s="31"/>
      <c r="AB811" s="31"/>
      <c r="AC811" s="31"/>
      <c r="AD811" s="31"/>
      <c r="AE811" s="31"/>
      <c r="AR811" s="166" t="s">
        <v>713</v>
      </c>
      <c r="AT811" s="166" t="s">
        <v>118</v>
      </c>
      <c r="AU811" s="166" t="s">
        <v>74</v>
      </c>
      <c r="AY811" s="14" t="s">
        <v>124</v>
      </c>
      <c r="BE811" s="167">
        <f>IF(N811="základní",J811,0)</f>
        <v>0</v>
      </c>
      <c r="BF811" s="167">
        <f>IF(N811="snížená",J811,0)</f>
        <v>0</v>
      </c>
      <c r="BG811" s="167">
        <f>IF(N811="zákl. přenesená",J811,0)</f>
        <v>0</v>
      </c>
      <c r="BH811" s="167">
        <f>IF(N811="sníž. přenesená",J811,0)</f>
        <v>0</v>
      </c>
      <c r="BI811" s="167">
        <f>IF(N811="nulová",J811,0)</f>
        <v>0</v>
      </c>
      <c r="BJ811" s="14" t="s">
        <v>82</v>
      </c>
      <c r="BK811" s="167">
        <f>ROUND(I811*H811,2)</f>
        <v>0</v>
      </c>
      <c r="BL811" s="14" t="s">
        <v>713</v>
      </c>
      <c r="BM811" s="166" t="s">
        <v>2306</v>
      </c>
    </row>
    <row r="812" spans="1:65" s="2" customFormat="1" ht="11.25">
      <c r="A812" s="31"/>
      <c r="B812" s="32"/>
      <c r="C812" s="33"/>
      <c r="D812" s="168" t="s">
        <v>126</v>
      </c>
      <c r="E812" s="33"/>
      <c r="F812" s="169" t="s">
        <v>2305</v>
      </c>
      <c r="G812" s="33"/>
      <c r="H812" s="33"/>
      <c r="I812" s="170"/>
      <c r="J812" s="33"/>
      <c r="K812" s="33"/>
      <c r="L812" s="36"/>
      <c r="M812" s="171"/>
      <c r="N812" s="172"/>
      <c r="O812" s="68"/>
      <c r="P812" s="68"/>
      <c r="Q812" s="68"/>
      <c r="R812" s="68"/>
      <c r="S812" s="68"/>
      <c r="T812" s="69"/>
      <c r="U812" s="31"/>
      <c r="V812" s="31"/>
      <c r="W812" s="31"/>
      <c r="X812" s="31"/>
      <c r="Y812" s="31"/>
      <c r="Z812" s="31"/>
      <c r="AA812" s="31"/>
      <c r="AB812" s="31"/>
      <c r="AC812" s="31"/>
      <c r="AD812" s="31"/>
      <c r="AE812" s="31"/>
      <c r="AT812" s="14" t="s">
        <v>126</v>
      </c>
      <c r="AU812" s="14" t="s">
        <v>74</v>
      </c>
    </row>
    <row r="813" spans="1:65" s="2" customFormat="1" ht="24.2" customHeight="1">
      <c r="A813" s="31"/>
      <c r="B813" s="32"/>
      <c r="C813" s="155" t="s">
        <v>2307</v>
      </c>
      <c r="D813" s="155" t="s">
        <v>118</v>
      </c>
      <c r="E813" s="156" t="s">
        <v>2308</v>
      </c>
      <c r="F813" s="157" t="s">
        <v>2309</v>
      </c>
      <c r="G813" s="158" t="s">
        <v>222</v>
      </c>
      <c r="H813" s="159">
        <v>200</v>
      </c>
      <c r="I813" s="160"/>
      <c r="J813" s="161">
        <f>ROUND(I813*H813,2)</f>
        <v>0</v>
      </c>
      <c r="K813" s="157" t="s">
        <v>122</v>
      </c>
      <c r="L813" s="36"/>
      <c r="M813" s="162" t="s">
        <v>1</v>
      </c>
      <c r="N813" s="163" t="s">
        <v>39</v>
      </c>
      <c r="O813" s="68"/>
      <c r="P813" s="164">
        <f>O813*H813</f>
        <v>0</v>
      </c>
      <c r="Q813" s="164">
        <v>0</v>
      </c>
      <c r="R813" s="164">
        <f>Q813*H813</f>
        <v>0</v>
      </c>
      <c r="S813" s="164">
        <v>0</v>
      </c>
      <c r="T813" s="165">
        <f>S813*H813</f>
        <v>0</v>
      </c>
      <c r="U813" s="31"/>
      <c r="V813" s="31"/>
      <c r="W813" s="31"/>
      <c r="X813" s="31"/>
      <c r="Y813" s="31"/>
      <c r="Z813" s="31"/>
      <c r="AA813" s="31"/>
      <c r="AB813" s="31"/>
      <c r="AC813" s="31"/>
      <c r="AD813" s="31"/>
      <c r="AE813" s="31"/>
      <c r="AR813" s="166" t="s">
        <v>713</v>
      </c>
      <c r="AT813" s="166" t="s">
        <v>118</v>
      </c>
      <c r="AU813" s="166" t="s">
        <v>74</v>
      </c>
      <c r="AY813" s="14" t="s">
        <v>124</v>
      </c>
      <c r="BE813" s="167">
        <f>IF(N813="základní",J813,0)</f>
        <v>0</v>
      </c>
      <c r="BF813" s="167">
        <f>IF(N813="snížená",J813,0)</f>
        <v>0</v>
      </c>
      <c r="BG813" s="167">
        <f>IF(N813="zákl. přenesená",J813,0)</f>
        <v>0</v>
      </c>
      <c r="BH813" s="167">
        <f>IF(N813="sníž. přenesená",J813,0)</f>
        <v>0</v>
      </c>
      <c r="BI813" s="167">
        <f>IF(N813="nulová",J813,0)</f>
        <v>0</v>
      </c>
      <c r="BJ813" s="14" t="s">
        <v>82</v>
      </c>
      <c r="BK813" s="167">
        <f>ROUND(I813*H813,2)</f>
        <v>0</v>
      </c>
      <c r="BL813" s="14" t="s">
        <v>713</v>
      </c>
      <c r="BM813" s="166" t="s">
        <v>2310</v>
      </c>
    </row>
    <row r="814" spans="1:65" s="2" customFormat="1" ht="48.75">
      <c r="A814" s="31"/>
      <c r="B814" s="32"/>
      <c r="C814" s="33"/>
      <c r="D814" s="168" t="s">
        <v>126</v>
      </c>
      <c r="E814" s="33"/>
      <c r="F814" s="169" t="s">
        <v>2311</v>
      </c>
      <c r="G814" s="33"/>
      <c r="H814" s="33"/>
      <c r="I814" s="170"/>
      <c r="J814" s="33"/>
      <c r="K814" s="33"/>
      <c r="L814" s="36"/>
      <c r="M814" s="171"/>
      <c r="N814" s="172"/>
      <c r="O814" s="68"/>
      <c r="P814" s="68"/>
      <c r="Q814" s="68"/>
      <c r="R814" s="68"/>
      <c r="S814" s="68"/>
      <c r="T814" s="69"/>
      <c r="U814" s="31"/>
      <c r="V814" s="31"/>
      <c r="W814" s="31"/>
      <c r="X814" s="31"/>
      <c r="Y814" s="31"/>
      <c r="Z814" s="31"/>
      <c r="AA814" s="31"/>
      <c r="AB814" s="31"/>
      <c r="AC814" s="31"/>
      <c r="AD814" s="31"/>
      <c r="AE814" s="31"/>
      <c r="AT814" s="14" t="s">
        <v>126</v>
      </c>
      <c r="AU814" s="14" t="s">
        <v>74</v>
      </c>
    </row>
    <row r="815" spans="1:65" s="2" customFormat="1" ht="24.2" customHeight="1">
      <c r="A815" s="31"/>
      <c r="B815" s="32"/>
      <c r="C815" s="155" t="s">
        <v>2312</v>
      </c>
      <c r="D815" s="155" t="s">
        <v>118</v>
      </c>
      <c r="E815" s="156" t="s">
        <v>2313</v>
      </c>
      <c r="F815" s="157" t="s">
        <v>2314</v>
      </c>
      <c r="G815" s="158" t="s">
        <v>137</v>
      </c>
      <c r="H815" s="159">
        <v>2</v>
      </c>
      <c r="I815" s="160"/>
      <c r="J815" s="161">
        <f>ROUND(I815*H815,2)</f>
        <v>0</v>
      </c>
      <c r="K815" s="157" t="s">
        <v>122</v>
      </c>
      <c r="L815" s="36"/>
      <c r="M815" s="162" t="s">
        <v>1</v>
      </c>
      <c r="N815" s="163" t="s">
        <v>39</v>
      </c>
      <c r="O815" s="68"/>
      <c r="P815" s="164">
        <f>O815*H815</f>
        <v>0</v>
      </c>
      <c r="Q815" s="164">
        <v>0</v>
      </c>
      <c r="R815" s="164">
        <f>Q815*H815</f>
        <v>0</v>
      </c>
      <c r="S815" s="164">
        <v>0</v>
      </c>
      <c r="T815" s="165">
        <f>S815*H815</f>
        <v>0</v>
      </c>
      <c r="U815" s="31"/>
      <c r="V815" s="31"/>
      <c r="W815" s="31"/>
      <c r="X815" s="31"/>
      <c r="Y815" s="31"/>
      <c r="Z815" s="31"/>
      <c r="AA815" s="31"/>
      <c r="AB815" s="31"/>
      <c r="AC815" s="31"/>
      <c r="AD815" s="31"/>
      <c r="AE815" s="31"/>
      <c r="AR815" s="166" t="s">
        <v>713</v>
      </c>
      <c r="AT815" s="166" t="s">
        <v>118</v>
      </c>
      <c r="AU815" s="166" t="s">
        <v>74</v>
      </c>
      <c r="AY815" s="14" t="s">
        <v>124</v>
      </c>
      <c r="BE815" s="167">
        <f>IF(N815="základní",J815,0)</f>
        <v>0</v>
      </c>
      <c r="BF815" s="167">
        <f>IF(N815="snížená",J815,0)</f>
        <v>0</v>
      </c>
      <c r="BG815" s="167">
        <f>IF(N815="zákl. přenesená",J815,0)</f>
        <v>0</v>
      </c>
      <c r="BH815" s="167">
        <f>IF(N815="sníž. přenesená",J815,0)</f>
        <v>0</v>
      </c>
      <c r="BI815" s="167">
        <f>IF(N815="nulová",J815,0)</f>
        <v>0</v>
      </c>
      <c r="BJ815" s="14" t="s">
        <v>82</v>
      </c>
      <c r="BK815" s="167">
        <f>ROUND(I815*H815,2)</f>
        <v>0</v>
      </c>
      <c r="BL815" s="14" t="s">
        <v>713</v>
      </c>
      <c r="BM815" s="166" t="s">
        <v>2315</v>
      </c>
    </row>
    <row r="816" spans="1:65" s="2" customFormat="1" ht="19.5">
      <c r="A816" s="31"/>
      <c r="B816" s="32"/>
      <c r="C816" s="33"/>
      <c r="D816" s="168" t="s">
        <v>126</v>
      </c>
      <c r="E816" s="33"/>
      <c r="F816" s="169" t="s">
        <v>2314</v>
      </c>
      <c r="G816" s="33"/>
      <c r="H816" s="33"/>
      <c r="I816" s="170"/>
      <c r="J816" s="33"/>
      <c r="K816" s="33"/>
      <c r="L816" s="36"/>
      <c r="M816" s="171"/>
      <c r="N816" s="172"/>
      <c r="O816" s="68"/>
      <c r="P816" s="68"/>
      <c r="Q816" s="68"/>
      <c r="R816" s="68"/>
      <c r="S816" s="68"/>
      <c r="T816" s="69"/>
      <c r="U816" s="31"/>
      <c r="V816" s="31"/>
      <c r="W816" s="31"/>
      <c r="X816" s="31"/>
      <c r="Y816" s="31"/>
      <c r="Z816" s="31"/>
      <c r="AA816" s="31"/>
      <c r="AB816" s="31"/>
      <c r="AC816" s="31"/>
      <c r="AD816" s="31"/>
      <c r="AE816" s="31"/>
      <c r="AT816" s="14" t="s">
        <v>126</v>
      </c>
      <c r="AU816" s="14" t="s">
        <v>74</v>
      </c>
    </row>
    <row r="817" spans="1:65" s="2" customFormat="1" ht="24.2" customHeight="1">
      <c r="A817" s="31"/>
      <c r="B817" s="32"/>
      <c r="C817" s="155" t="s">
        <v>2316</v>
      </c>
      <c r="D817" s="155" t="s">
        <v>118</v>
      </c>
      <c r="E817" s="156" t="s">
        <v>2317</v>
      </c>
      <c r="F817" s="157" t="s">
        <v>2318</v>
      </c>
      <c r="G817" s="158" t="s">
        <v>137</v>
      </c>
      <c r="H817" s="159">
        <v>35</v>
      </c>
      <c r="I817" s="160"/>
      <c r="J817" s="161">
        <f>ROUND(I817*H817,2)</f>
        <v>0</v>
      </c>
      <c r="K817" s="157" t="s">
        <v>122</v>
      </c>
      <c r="L817" s="36"/>
      <c r="M817" s="162" t="s">
        <v>1</v>
      </c>
      <c r="N817" s="163" t="s">
        <v>39</v>
      </c>
      <c r="O817" s="68"/>
      <c r="P817" s="164">
        <f>O817*H817</f>
        <v>0</v>
      </c>
      <c r="Q817" s="164">
        <v>0</v>
      </c>
      <c r="R817" s="164">
        <f>Q817*H817</f>
        <v>0</v>
      </c>
      <c r="S817" s="164">
        <v>0</v>
      </c>
      <c r="T817" s="165">
        <f>S817*H817</f>
        <v>0</v>
      </c>
      <c r="U817" s="31"/>
      <c r="V817" s="31"/>
      <c r="W817" s="31"/>
      <c r="X817" s="31"/>
      <c r="Y817" s="31"/>
      <c r="Z817" s="31"/>
      <c r="AA817" s="31"/>
      <c r="AB817" s="31"/>
      <c r="AC817" s="31"/>
      <c r="AD817" s="31"/>
      <c r="AE817" s="31"/>
      <c r="AR817" s="166" t="s">
        <v>713</v>
      </c>
      <c r="AT817" s="166" t="s">
        <v>118</v>
      </c>
      <c r="AU817" s="166" t="s">
        <v>74</v>
      </c>
      <c r="AY817" s="14" t="s">
        <v>124</v>
      </c>
      <c r="BE817" s="167">
        <f>IF(N817="základní",J817,0)</f>
        <v>0</v>
      </c>
      <c r="BF817" s="167">
        <f>IF(N817="snížená",J817,0)</f>
        <v>0</v>
      </c>
      <c r="BG817" s="167">
        <f>IF(N817="zákl. přenesená",J817,0)</f>
        <v>0</v>
      </c>
      <c r="BH817" s="167">
        <f>IF(N817="sníž. přenesená",J817,0)</f>
        <v>0</v>
      </c>
      <c r="BI817" s="167">
        <f>IF(N817="nulová",J817,0)</f>
        <v>0</v>
      </c>
      <c r="BJ817" s="14" t="s">
        <v>82</v>
      </c>
      <c r="BK817" s="167">
        <f>ROUND(I817*H817,2)</f>
        <v>0</v>
      </c>
      <c r="BL817" s="14" t="s">
        <v>713</v>
      </c>
      <c r="BM817" s="166" t="s">
        <v>2319</v>
      </c>
    </row>
    <row r="818" spans="1:65" s="2" customFormat="1" ht="11.25">
      <c r="A818" s="31"/>
      <c r="B818" s="32"/>
      <c r="C818" s="33"/>
      <c r="D818" s="168" t="s">
        <v>126</v>
      </c>
      <c r="E818" s="33"/>
      <c r="F818" s="169" t="s">
        <v>2318</v>
      </c>
      <c r="G818" s="33"/>
      <c r="H818" s="33"/>
      <c r="I818" s="170"/>
      <c r="J818" s="33"/>
      <c r="K818" s="33"/>
      <c r="L818" s="36"/>
      <c r="M818" s="171"/>
      <c r="N818" s="172"/>
      <c r="O818" s="68"/>
      <c r="P818" s="68"/>
      <c r="Q818" s="68"/>
      <c r="R818" s="68"/>
      <c r="S818" s="68"/>
      <c r="T818" s="69"/>
      <c r="U818" s="31"/>
      <c r="V818" s="31"/>
      <c r="W818" s="31"/>
      <c r="X818" s="31"/>
      <c r="Y818" s="31"/>
      <c r="Z818" s="31"/>
      <c r="AA818" s="31"/>
      <c r="AB818" s="31"/>
      <c r="AC818" s="31"/>
      <c r="AD818" s="31"/>
      <c r="AE818" s="31"/>
      <c r="AT818" s="14" t="s">
        <v>126</v>
      </c>
      <c r="AU818" s="14" t="s">
        <v>74</v>
      </c>
    </row>
    <row r="819" spans="1:65" s="2" customFormat="1" ht="37.9" customHeight="1">
      <c r="A819" s="31"/>
      <c r="B819" s="32"/>
      <c r="C819" s="155" t="s">
        <v>2320</v>
      </c>
      <c r="D819" s="155" t="s">
        <v>118</v>
      </c>
      <c r="E819" s="156" t="s">
        <v>2321</v>
      </c>
      <c r="F819" s="157" t="s">
        <v>1925</v>
      </c>
      <c r="G819" s="158" t="s">
        <v>137</v>
      </c>
      <c r="H819" s="159">
        <v>2</v>
      </c>
      <c r="I819" s="160"/>
      <c r="J819" s="161">
        <f>ROUND(I819*H819,2)</f>
        <v>0</v>
      </c>
      <c r="K819" s="157" t="s">
        <v>122</v>
      </c>
      <c r="L819" s="36"/>
      <c r="M819" s="162" t="s">
        <v>1</v>
      </c>
      <c r="N819" s="163" t="s">
        <v>39</v>
      </c>
      <c r="O819" s="68"/>
      <c r="P819" s="164">
        <f>O819*H819</f>
        <v>0</v>
      </c>
      <c r="Q819" s="164">
        <v>0</v>
      </c>
      <c r="R819" s="164">
        <f>Q819*H819</f>
        <v>0</v>
      </c>
      <c r="S819" s="164">
        <v>0</v>
      </c>
      <c r="T819" s="165">
        <f>S819*H819</f>
        <v>0</v>
      </c>
      <c r="U819" s="31"/>
      <c r="V819" s="31"/>
      <c r="W819" s="31"/>
      <c r="X819" s="31"/>
      <c r="Y819" s="31"/>
      <c r="Z819" s="31"/>
      <c r="AA819" s="31"/>
      <c r="AB819" s="31"/>
      <c r="AC819" s="31"/>
      <c r="AD819" s="31"/>
      <c r="AE819" s="31"/>
      <c r="AR819" s="166" t="s">
        <v>713</v>
      </c>
      <c r="AT819" s="166" t="s">
        <v>118</v>
      </c>
      <c r="AU819" s="166" t="s">
        <v>74</v>
      </c>
      <c r="AY819" s="14" t="s">
        <v>124</v>
      </c>
      <c r="BE819" s="167">
        <f>IF(N819="základní",J819,0)</f>
        <v>0</v>
      </c>
      <c r="BF819" s="167">
        <f>IF(N819="snížená",J819,0)</f>
        <v>0</v>
      </c>
      <c r="BG819" s="167">
        <f>IF(N819="zákl. přenesená",J819,0)</f>
        <v>0</v>
      </c>
      <c r="BH819" s="167">
        <f>IF(N819="sníž. přenesená",J819,0)</f>
        <v>0</v>
      </c>
      <c r="BI819" s="167">
        <f>IF(N819="nulová",J819,0)</f>
        <v>0</v>
      </c>
      <c r="BJ819" s="14" t="s">
        <v>82</v>
      </c>
      <c r="BK819" s="167">
        <f>ROUND(I819*H819,2)</f>
        <v>0</v>
      </c>
      <c r="BL819" s="14" t="s">
        <v>713</v>
      </c>
      <c r="BM819" s="166" t="s">
        <v>2322</v>
      </c>
    </row>
    <row r="820" spans="1:65" s="2" customFormat="1" ht="58.5">
      <c r="A820" s="31"/>
      <c r="B820" s="32"/>
      <c r="C820" s="33"/>
      <c r="D820" s="168" t="s">
        <v>126</v>
      </c>
      <c r="E820" s="33"/>
      <c r="F820" s="169" t="s">
        <v>1927</v>
      </c>
      <c r="G820" s="33"/>
      <c r="H820" s="33"/>
      <c r="I820" s="170"/>
      <c r="J820" s="33"/>
      <c r="K820" s="33"/>
      <c r="L820" s="36"/>
      <c r="M820" s="171"/>
      <c r="N820" s="172"/>
      <c r="O820" s="68"/>
      <c r="P820" s="68"/>
      <c r="Q820" s="68"/>
      <c r="R820" s="68"/>
      <c r="S820" s="68"/>
      <c r="T820" s="69"/>
      <c r="U820" s="31"/>
      <c r="V820" s="31"/>
      <c r="W820" s="31"/>
      <c r="X820" s="31"/>
      <c r="Y820" s="31"/>
      <c r="Z820" s="31"/>
      <c r="AA820" s="31"/>
      <c r="AB820" s="31"/>
      <c r="AC820" s="31"/>
      <c r="AD820" s="31"/>
      <c r="AE820" s="31"/>
      <c r="AT820" s="14" t="s">
        <v>126</v>
      </c>
      <c r="AU820" s="14" t="s">
        <v>74</v>
      </c>
    </row>
    <row r="821" spans="1:65" s="2" customFormat="1" ht="21.75" customHeight="1">
      <c r="A821" s="31"/>
      <c r="B821" s="32"/>
      <c r="C821" s="155" t="s">
        <v>2323</v>
      </c>
      <c r="D821" s="155" t="s">
        <v>118</v>
      </c>
      <c r="E821" s="156" t="s">
        <v>2324</v>
      </c>
      <c r="F821" s="157" t="s">
        <v>2325</v>
      </c>
      <c r="G821" s="158" t="s">
        <v>137</v>
      </c>
      <c r="H821" s="159">
        <v>3</v>
      </c>
      <c r="I821" s="160"/>
      <c r="J821" s="161">
        <f>ROUND(I821*H821,2)</f>
        <v>0</v>
      </c>
      <c r="K821" s="157" t="s">
        <v>122</v>
      </c>
      <c r="L821" s="36"/>
      <c r="M821" s="162" t="s">
        <v>1</v>
      </c>
      <c r="N821" s="163" t="s">
        <v>39</v>
      </c>
      <c r="O821" s="68"/>
      <c r="P821" s="164">
        <f>O821*H821</f>
        <v>0</v>
      </c>
      <c r="Q821" s="164">
        <v>0</v>
      </c>
      <c r="R821" s="164">
        <f>Q821*H821</f>
        <v>0</v>
      </c>
      <c r="S821" s="164">
        <v>0</v>
      </c>
      <c r="T821" s="165">
        <f>S821*H821</f>
        <v>0</v>
      </c>
      <c r="U821" s="31"/>
      <c r="V821" s="31"/>
      <c r="W821" s="31"/>
      <c r="X821" s="31"/>
      <c r="Y821" s="31"/>
      <c r="Z821" s="31"/>
      <c r="AA821" s="31"/>
      <c r="AB821" s="31"/>
      <c r="AC821" s="31"/>
      <c r="AD821" s="31"/>
      <c r="AE821" s="31"/>
      <c r="AR821" s="166" t="s">
        <v>713</v>
      </c>
      <c r="AT821" s="166" t="s">
        <v>118</v>
      </c>
      <c r="AU821" s="166" t="s">
        <v>74</v>
      </c>
      <c r="AY821" s="14" t="s">
        <v>124</v>
      </c>
      <c r="BE821" s="167">
        <f>IF(N821="základní",J821,0)</f>
        <v>0</v>
      </c>
      <c r="BF821" s="167">
        <f>IF(N821="snížená",J821,0)</f>
        <v>0</v>
      </c>
      <c r="BG821" s="167">
        <f>IF(N821="zákl. přenesená",J821,0)</f>
        <v>0</v>
      </c>
      <c r="BH821" s="167">
        <f>IF(N821="sníž. přenesená",J821,0)</f>
        <v>0</v>
      </c>
      <c r="BI821" s="167">
        <f>IF(N821="nulová",J821,0)</f>
        <v>0</v>
      </c>
      <c r="BJ821" s="14" t="s">
        <v>82</v>
      </c>
      <c r="BK821" s="167">
        <f>ROUND(I821*H821,2)</f>
        <v>0</v>
      </c>
      <c r="BL821" s="14" t="s">
        <v>713</v>
      </c>
      <c r="BM821" s="166" t="s">
        <v>2326</v>
      </c>
    </row>
    <row r="822" spans="1:65" s="2" customFormat="1" ht="19.5">
      <c r="A822" s="31"/>
      <c r="B822" s="32"/>
      <c r="C822" s="33"/>
      <c r="D822" s="168" t="s">
        <v>126</v>
      </c>
      <c r="E822" s="33"/>
      <c r="F822" s="169" t="s">
        <v>2327</v>
      </c>
      <c r="G822" s="33"/>
      <c r="H822" s="33"/>
      <c r="I822" s="170"/>
      <c r="J822" s="33"/>
      <c r="K822" s="33"/>
      <c r="L822" s="36"/>
      <c r="M822" s="171"/>
      <c r="N822" s="172"/>
      <c r="O822" s="68"/>
      <c r="P822" s="68"/>
      <c r="Q822" s="68"/>
      <c r="R822" s="68"/>
      <c r="S822" s="68"/>
      <c r="T822" s="69"/>
      <c r="U822" s="31"/>
      <c r="V822" s="31"/>
      <c r="W822" s="31"/>
      <c r="X822" s="31"/>
      <c r="Y822" s="31"/>
      <c r="Z822" s="31"/>
      <c r="AA822" s="31"/>
      <c r="AB822" s="31"/>
      <c r="AC822" s="31"/>
      <c r="AD822" s="31"/>
      <c r="AE822" s="31"/>
      <c r="AT822" s="14" t="s">
        <v>126</v>
      </c>
      <c r="AU822" s="14" t="s">
        <v>74</v>
      </c>
    </row>
    <row r="823" spans="1:65" s="2" customFormat="1" ht="33" customHeight="1">
      <c r="A823" s="31"/>
      <c r="B823" s="32"/>
      <c r="C823" s="155" t="s">
        <v>2328</v>
      </c>
      <c r="D823" s="155" t="s">
        <v>118</v>
      </c>
      <c r="E823" s="156" t="s">
        <v>2329</v>
      </c>
      <c r="F823" s="157" t="s">
        <v>2330</v>
      </c>
      <c r="G823" s="158" t="s">
        <v>137</v>
      </c>
      <c r="H823" s="159">
        <v>3</v>
      </c>
      <c r="I823" s="160"/>
      <c r="J823" s="161">
        <f>ROUND(I823*H823,2)</f>
        <v>0</v>
      </c>
      <c r="K823" s="157" t="s">
        <v>122</v>
      </c>
      <c r="L823" s="36"/>
      <c r="M823" s="162" t="s">
        <v>1</v>
      </c>
      <c r="N823" s="163" t="s">
        <v>39</v>
      </c>
      <c r="O823" s="68"/>
      <c r="P823" s="164">
        <f>O823*H823</f>
        <v>0</v>
      </c>
      <c r="Q823" s="164">
        <v>0</v>
      </c>
      <c r="R823" s="164">
        <f>Q823*H823</f>
        <v>0</v>
      </c>
      <c r="S823" s="164">
        <v>0</v>
      </c>
      <c r="T823" s="165">
        <f>S823*H823</f>
        <v>0</v>
      </c>
      <c r="U823" s="31"/>
      <c r="V823" s="31"/>
      <c r="W823" s="31"/>
      <c r="X823" s="31"/>
      <c r="Y823" s="31"/>
      <c r="Z823" s="31"/>
      <c r="AA823" s="31"/>
      <c r="AB823" s="31"/>
      <c r="AC823" s="31"/>
      <c r="AD823" s="31"/>
      <c r="AE823" s="31"/>
      <c r="AR823" s="166" t="s">
        <v>713</v>
      </c>
      <c r="AT823" s="166" t="s">
        <v>118</v>
      </c>
      <c r="AU823" s="166" t="s">
        <v>74</v>
      </c>
      <c r="AY823" s="14" t="s">
        <v>124</v>
      </c>
      <c r="BE823" s="167">
        <f>IF(N823="základní",J823,0)</f>
        <v>0</v>
      </c>
      <c r="BF823" s="167">
        <f>IF(N823="snížená",J823,0)</f>
        <v>0</v>
      </c>
      <c r="BG823" s="167">
        <f>IF(N823="zákl. přenesená",J823,0)</f>
        <v>0</v>
      </c>
      <c r="BH823" s="167">
        <f>IF(N823="sníž. přenesená",J823,0)</f>
        <v>0</v>
      </c>
      <c r="BI823" s="167">
        <f>IF(N823="nulová",J823,0)</f>
        <v>0</v>
      </c>
      <c r="BJ823" s="14" t="s">
        <v>82</v>
      </c>
      <c r="BK823" s="167">
        <f>ROUND(I823*H823,2)</f>
        <v>0</v>
      </c>
      <c r="BL823" s="14" t="s">
        <v>713</v>
      </c>
      <c r="BM823" s="166" t="s">
        <v>2331</v>
      </c>
    </row>
    <row r="824" spans="1:65" s="2" customFormat="1" ht="29.25">
      <c r="A824" s="31"/>
      <c r="B824" s="32"/>
      <c r="C824" s="33"/>
      <c r="D824" s="168" t="s">
        <v>126</v>
      </c>
      <c r="E824" s="33"/>
      <c r="F824" s="169" t="s">
        <v>2332</v>
      </c>
      <c r="G824" s="33"/>
      <c r="H824" s="33"/>
      <c r="I824" s="170"/>
      <c r="J824" s="33"/>
      <c r="K824" s="33"/>
      <c r="L824" s="36"/>
      <c r="M824" s="171"/>
      <c r="N824" s="172"/>
      <c r="O824" s="68"/>
      <c r="P824" s="68"/>
      <c r="Q824" s="68"/>
      <c r="R824" s="68"/>
      <c r="S824" s="68"/>
      <c r="T824" s="69"/>
      <c r="U824" s="31"/>
      <c r="V824" s="31"/>
      <c r="W824" s="31"/>
      <c r="X824" s="31"/>
      <c r="Y824" s="31"/>
      <c r="Z824" s="31"/>
      <c r="AA824" s="31"/>
      <c r="AB824" s="31"/>
      <c r="AC824" s="31"/>
      <c r="AD824" s="31"/>
      <c r="AE824" s="31"/>
      <c r="AT824" s="14" t="s">
        <v>126</v>
      </c>
      <c r="AU824" s="14" t="s">
        <v>74</v>
      </c>
    </row>
    <row r="825" spans="1:65" s="2" customFormat="1" ht="16.5" customHeight="1">
      <c r="A825" s="31"/>
      <c r="B825" s="32"/>
      <c r="C825" s="155" t="s">
        <v>2333</v>
      </c>
      <c r="D825" s="155" t="s">
        <v>118</v>
      </c>
      <c r="E825" s="156" t="s">
        <v>2334</v>
      </c>
      <c r="F825" s="157" t="s">
        <v>1945</v>
      </c>
      <c r="G825" s="158" t="s">
        <v>147</v>
      </c>
      <c r="H825" s="159">
        <v>26</v>
      </c>
      <c r="I825" s="160"/>
      <c r="J825" s="161">
        <f>ROUND(I825*H825,2)</f>
        <v>0</v>
      </c>
      <c r="K825" s="157" t="s">
        <v>122</v>
      </c>
      <c r="L825" s="36"/>
      <c r="M825" s="162" t="s">
        <v>1</v>
      </c>
      <c r="N825" s="163" t="s">
        <v>39</v>
      </c>
      <c r="O825" s="68"/>
      <c r="P825" s="164">
        <f>O825*H825</f>
        <v>0</v>
      </c>
      <c r="Q825" s="164">
        <v>0</v>
      </c>
      <c r="R825" s="164">
        <f>Q825*H825</f>
        <v>0</v>
      </c>
      <c r="S825" s="164">
        <v>0</v>
      </c>
      <c r="T825" s="165">
        <f>S825*H825</f>
        <v>0</v>
      </c>
      <c r="U825" s="31"/>
      <c r="V825" s="31"/>
      <c r="W825" s="31"/>
      <c r="X825" s="31"/>
      <c r="Y825" s="31"/>
      <c r="Z825" s="31"/>
      <c r="AA825" s="31"/>
      <c r="AB825" s="31"/>
      <c r="AC825" s="31"/>
      <c r="AD825" s="31"/>
      <c r="AE825" s="31"/>
      <c r="AR825" s="166" t="s">
        <v>713</v>
      </c>
      <c r="AT825" s="166" t="s">
        <v>118</v>
      </c>
      <c r="AU825" s="166" t="s">
        <v>74</v>
      </c>
      <c r="AY825" s="14" t="s">
        <v>124</v>
      </c>
      <c r="BE825" s="167">
        <f>IF(N825="základní",J825,0)</f>
        <v>0</v>
      </c>
      <c r="BF825" s="167">
        <f>IF(N825="snížená",J825,0)</f>
        <v>0</v>
      </c>
      <c r="BG825" s="167">
        <f>IF(N825="zákl. přenesená",J825,0)</f>
        <v>0</v>
      </c>
      <c r="BH825" s="167">
        <f>IF(N825="sníž. přenesená",J825,0)</f>
        <v>0</v>
      </c>
      <c r="BI825" s="167">
        <f>IF(N825="nulová",J825,0)</f>
        <v>0</v>
      </c>
      <c r="BJ825" s="14" t="s">
        <v>82</v>
      </c>
      <c r="BK825" s="167">
        <f>ROUND(I825*H825,2)</f>
        <v>0</v>
      </c>
      <c r="BL825" s="14" t="s">
        <v>713</v>
      </c>
      <c r="BM825" s="166" t="s">
        <v>2335</v>
      </c>
    </row>
    <row r="826" spans="1:65" s="2" customFormat="1" ht="29.25">
      <c r="A826" s="31"/>
      <c r="B826" s="32"/>
      <c r="C826" s="33"/>
      <c r="D826" s="168" t="s">
        <v>126</v>
      </c>
      <c r="E826" s="33"/>
      <c r="F826" s="169" t="s">
        <v>1947</v>
      </c>
      <c r="G826" s="33"/>
      <c r="H826" s="33"/>
      <c r="I826" s="170"/>
      <c r="J826" s="33"/>
      <c r="K826" s="33"/>
      <c r="L826" s="36"/>
      <c r="M826" s="171"/>
      <c r="N826" s="172"/>
      <c r="O826" s="68"/>
      <c r="P826" s="68"/>
      <c r="Q826" s="68"/>
      <c r="R826" s="68"/>
      <c r="S826" s="68"/>
      <c r="T826" s="69"/>
      <c r="U826" s="31"/>
      <c r="V826" s="31"/>
      <c r="W826" s="31"/>
      <c r="X826" s="31"/>
      <c r="Y826" s="31"/>
      <c r="Z826" s="31"/>
      <c r="AA826" s="31"/>
      <c r="AB826" s="31"/>
      <c r="AC826" s="31"/>
      <c r="AD826" s="31"/>
      <c r="AE826" s="31"/>
      <c r="AT826" s="14" t="s">
        <v>126</v>
      </c>
      <c r="AU826" s="14" t="s">
        <v>74</v>
      </c>
    </row>
    <row r="827" spans="1:65" s="2" customFormat="1" ht="55.5" customHeight="1">
      <c r="A827" s="31"/>
      <c r="B827" s="32"/>
      <c r="C827" s="155" t="s">
        <v>2336</v>
      </c>
      <c r="D827" s="155" t="s">
        <v>118</v>
      </c>
      <c r="E827" s="156" t="s">
        <v>2337</v>
      </c>
      <c r="F827" s="157" t="s">
        <v>2338</v>
      </c>
      <c r="G827" s="158" t="s">
        <v>153</v>
      </c>
      <c r="H827" s="159">
        <v>8</v>
      </c>
      <c r="I827" s="160"/>
      <c r="J827" s="161">
        <f>ROUND(I827*H827,2)</f>
        <v>0</v>
      </c>
      <c r="K827" s="157" t="s">
        <v>122</v>
      </c>
      <c r="L827" s="36"/>
      <c r="M827" s="162" t="s">
        <v>1</v>
      </c>
      <c r="N827" s="163" t="s">
        <v>39</v>
      </c>
      <c r="O827" s="68"/>
      <c r="P827" s="164">
        <f>O827*H827</f>
        <v>0</v>
      </c>
      <c r="Q827" s="164">
        <v>0</v>
      </c>
      <c r="R827" s="164">
        <f>Q827*H827</f>
        <v>0</v>
      </c>
      <c r="S827" s="164">
        <v>0</v>
      </c>
      <c r="T827" s="165">
        <f>S827*H827</f>
        <v>0</v>
      </c>
      <c r="U827" s="31"/>
      <c r="V827" s="31"/>
      <c r="W827" s="31"/>
      <c r="X827" s="31"/>
      <c r="Y827" s="31"/>
      <c r="Z827" s="31"/>
      <c r="AA827" s="31"/>
      <c r="AB827" s="31"/>
      <c r="AC827" s="31"/>
      <c r="AD827" s="31"/>
      <c r="AE827" s="31"/>
      <c r="AR827" s="166" t="s">
        <v>713</v>
      </c>
      <c r="AT827" s="166" t="s">
        <v>118</v>
      </c>
      <c r="AU827" s="166" t="s">
        <v>74</v>
      </c>
      <c r="AY827" s="14" t="s">
        <v>124</v>
      </c>
      <c r="BE827" s="167">
        <f>IF(N827="základní",J827,0)</f>
        <v>0</v>
      </c>
      <c r="BF827" s="167">
        <f>IF(N827="snížená",J827,0)</f>
        <v>0</v>
      </c>
      <c r="BG827" s="167">
        <f>IF(N827="zákl. přenesená",J827,0)</f>
        <v>0</v>
      </c>
      <c r="BH827" s="167">
        <f>IF(N827="sníž. přenesená",J827,0)</f>
        <v>0</v>
      </c>
      <c r="BI827" s="167">
        <f>IF(N827="nulová",J827,0)</f>
        <v>0</v>
      </c>
      <c r="BJ827" s="14" t="s">
        <v>82</v>
      </c>
      <c r="BK827" s="167">
        <f>ROUND(I827*H827,2)</f>
        <v>0</v>
      </c>
      <c r="BL827" s="14" t="s">
        <v>713</v>
      </c>
      <c r="BM827" s="166" t="s">
        <v>2339</v>
      </c>
    </row>
    <row r="828" spans="1:65" s="2" customFormat="1" ht="78">
      <c r="A828" s="31"/>
      <c r="B828" s="32"/>
      <c r="C828" s="33"/>
      <c r="D828" s="168" t="s">
        <v>126</v>
      </c>
      <c r="E828" s="33"/>
      <c r="F828" s="169" t="s">
        <v>2340</v>
      </c>
      <c r="G828" s="33"/>
      <c r="H828" s="33"/>
      <c r="I828" s="170"/>
      <c r="J828" s="33"/>
      <c r="K828" s="33"/>
      <c r="L828" s="36"/>
      <c r="M828" s="171"/>
      <c r="N828" s="172"/>
      <c r="O828" s="68"/>
      <c r="P828" s="68"/>
      <c r="Q828" s="68"/>
      <c r="R828" s="68"/>
      <c r="S828" s="68"/>
      <c r="T828" s="69"/>
      <c r="U828" s="31"/>
      <c r="V828" s="31"/>
      <c r="W828" s="31"/>
      <c r="X828" s="31"/>
      <c r="Y828" s="31"/>
      <c r="Z828" s="31"/>
      <c r="AA828" s="31"/>
      <c r="AB828" s="31"/>
      <c r="AC828" s="31"/>
      <c r="AD828" s="31"/>
      <c r="AE828" s="31"/>
      <c r="AT828" s="14" t="s">
        <v>126</v>
      </c>
      <c r="AU828" s="14" t="s">
        <v>74</v>
      </c>
    </row>
    <row r="829" spans="1:65" s="2" customFormat="1" ht="19.5">
      <c r="A829" s="31"/>
      <c r="B829" s="32"/>
      <c r="C829" s="33"/>
      <c r="D829" s="168" t="s">
        <v>156</v>
      </c>
      <c r="E829" s="33"/>
      <c r="F829" s="183" t="s">
        <v>157</v>
      </c>
      <c r="G829" s="33"/>
      <c r="H829" s="33"/>
      <c r="I829" s="170"/>
      <c r="J829" s="33"/>
      <c r="K829" s="33"/>
      <c r="L829" s="36"/>
      <c r="M829" s="171"/>
      <c r="N829" s="172"/>
      <c r="O829" s="68"/>
      <c r="P829" s="68"/>
      <c r="Q829" s="68"/>
      <c r="R829" s="68"/>
      <c r="S829" s="68"/>
      <c r="T829" s="69"/>
      <c r="U829" s="31"/>
      <c r="V829" s="31"/>
      <c r="W829" s="31"/>
      <c r="X829" s="31"/>
      <c r="Y829" s="31"/>
      <c r="Z829" s="31"/>
      <c r="AA829" s="31"/>
      <c r="AB829" s="31"/>
      <c r="AC829" s="31"/>
      <c r="AD829" s="31"/>
      <c r="AE829" s="31"/>
      <c r="AT829" s="14" t="s">
        <v>156</v>
      </c>
      <c r="AU829" s="14" t="s">
        <v>74</v>
      </c>
    </row>
    <row r="830" spans="1:65" s="2" customFormat="1" ht="62.65" customHeight="1">
      <c r="A830" s="31"/>
      <c r="B830" s="32"/>
      <c r="C830" s="155" t="s">
        <v>2341</v>
      </c>
      <c r="D830" s="155" t="s">
        <v>118</v>
      </c>
      <c r="E830" s="156" t="s">
        <v>2342</v>
      </c>
      <c r="F830" s="157" t="s">
        <v>2343</v>
      </c>
      <c r="G830" s="158" t="s">
        <v>153</v>
      </c>
      <c r="H830" s="159">
        <v>14</v>
      </c>
      <c r="I830" s="160"/>
      <c r="J830" s="161">
        <f>ROUND(I830*H830,2)</f>
        <v>0</v>
      </c>
      <c r="K830" s="157" t="s">
        <v>122</v>
      </c>
      <c r="L830" s="36"/>
      <c r="M830" s="162" t="s">
        <v>1</v>
      </c>
      <c r="N830" s="163" t="s">
        <v>39</v>
      </c>
      <c r="O830" s="68"/>
      <c r="P830" s="164">
        <f>O830*H830</f>
        <v>0</v>
      </c>
      <c r="Q830" s="164">
        <v>0</v>
      </c>
      <c r="R830" s="164">
        <f>Q830*H830</f>
        <v>0</v>
      </c>
      <c r="S830" s="164">
        <v>0</v>
      </c>
      <c r="T830" s="165">
        <f>S830*H830</f>
        <v>0</v>
      </c>
      <c r="U830" s="31"/>
      <c r="V830" s="31"/>
      <c r="W830" s="31"/>
      <c r="X830" s="31"/>
      <c r="Y830" s="31"/>
      <c r="Z830" s="31"/>
      <c r="AA830" s="31"/>
      <c r="AB830" s="31"/>
      <c r="AC830" s="31"/>
      <c r="AD830" s="31"/>
      <c r="AE830" s="31"/>
      <c r="AR830" s="166" t="s">
        <v>713</v>
      </c>
      <c r="AT830" s="166" t="s">
        <v>118</v>
      </c>
      <c r="AU830" s="166" t="s">
        <v>74</v>
      </c>
      <c r="AY830" s="14" t="s">
        <v>124</v>
      </c>
      <c r="BE830" s="167">
        <f>IF(N830="základní",J830,0)</f>
        <v>0</v>
      </c>
      <c r="BF830" s="167">
        <f>IF(N830="snížená",J830,0)</f>
        <v>0</v>
      </c>
      <c r="BG830" s="167">
        <f>IF(N830="zákl. přenesená",J830,0)</f>
        <v>0</v>
      </c>
      <c r="BH830" s="167">
        <f>IF(N830="sníž. přenesená",J830,0)</f>
        <v>0</v>
      </c>
      <c r="BI830" s="167">
        <f>IF(N830="nulová",J830,0)</f>
        <v>0</v>
      </c>
      <c r="BJ830" s="14" t="s">
        <v>82</v>
      </c>
      <c r="BK830" s="167">
        <f>ROUND(I830*H830,2)</f>
        <v>0</v>
      </c>
      <c r="BL830" s="14" t="s">
        <v>713</v>
      </c>
      <c r="BM830" s="166" t="s">
        <v>2344</v>
      </c>
    </row>
    <row r="831" spans="1:65" s="2" customFormat="1" ht="78">
      <c r="A831" s="31"/>
      <c r="B831" s="32"/>
      <c r="C831" s="33"/>
      <c r="D831" s="168" t="s">
        <v>126</v>
      </c>
      <c r="E831" s="33"/>
      <c r="F831" s="169" t="s">
        <v>2345</v>
      </c>
      <c r="G831" s="33"/>
      <c r="H831" s="33"/>
      <c r="I831" s="170"/>
      <c r="J831" s="33"/>
      <c r="K831" s="33"/>
      <c r="L831" s="36"/>
      <c r="M831" s="171"/>
      <c r="N831" s="172"/>
      <c r="O831" s="68"/>
      <c r="P831" s="68"/>
      <c r="Q831" s="68"/>
      <c r="R831" s="68"/>
      <c r="S831" s="68"/>
      <c r="T831" s="69"/>
      <c r="U831" s="31"/>
      <c r="V831" s="31"/>
      <c r="W831" s="31"/>
      <c r="X831" s="31"/>
      <c r="Y831" s="31"/>
      <c r="Z831" s="31"/>
      <c r="AA831" s="31"/>
      <c r="AB831" s="31"/>
      <c r="AC831" s="31"/>
      <c r="AD831" s="31"/>
      <c r="AE831" s="31"/>
      <c r="AT831" s="14" t="s">
        <v>126</v>
      </c>
      <c r="AU831" s="14" t="s">
        <v>74</v>
      </c>
    </row>
    <row r="832" spans="1:65" s="2" customFormat="1" ht="19.5">
      <c r="A832" s="31"/>
      <c r="B832" s="32"/>
      <c r="C832" s="33"/>
      <c r="D832" s="168" t="s">
        <v>156</v>
      </c>
      <c r="E832" s="33"/>
      <c r="F832" s="183" t="s">
        <v>157</v>
      </c>
      <c r="G832" s="33"/>
      <c r="H832" s="33"/>
      <c r="I832" s="170"/>
      <c r="J832" s="33"/>
      <c r="K832" s="33"/>
      <c r="L832" s="36"/>
      <c r="M832" s="171"/>
      <c r="N832" s="172"/>
      <c r="O832" s="68"/>
      <c r="P832" s="68"/>
      <c r="Q832" s="68"/>
      <c r="R832" s="68"/>
      <c r="S832" s="68"/>
      <c r="T832" s="69"/>
      <c r="U832" s="31"/>
      <c r="V832" s="31"/>
      <c r="W832" s="31"/>
      <c r="X832" s="31"/>
      <c r="Y832" s="31"/>
      <c r="Z832" s="31"/>
      <c r="AA832" s="31"/>
      <c r="AB832" s="31"/>
      <c r="AC832" s="31"/>
      <c r="AD832" s="31"/>
      <c r="AE832" s="31"/>
      <c r="AT832" s="14" t="s">
        <v>156</v>
      </c>
      <c r="AU832" s="14" t="s">
        <v>74</v>
      </c>
    </row>
    <row r="833" spans="1:65" s="2" customFormat="1" ht="24.2" customHeight="1">
      <c r="A833" s="31"/>
      <c r="B833" s="32"/>
      <c r="C833" s="155" t="s">
        <v>2346</v>
      </c>
      <c r="D833" s="155" t="s">
        <v>118</v>
      </c>
      <c r="E833" s="156" t="s">
        <v>2347</v>
      </c>
      <c r="F833" s="157" t="s">
        <v>2348</v>
      </c>
      <c r="G833" s="158" t="s">
        <v>153</v>
      </c>
      <c r="H833" s="159">
        <v>15.4</v>
      </c>
      <c r="I833" s="160"/>
      <c r="J833" s="161">
        <f>ROUND(I833*H833,2)</f>
        <v>0</v>
      </c>
      <c r="K833" s="157" t="s">
        <v>122</v>
      </c>
      <c r="L833" s="36"/>
      <c r="M833" s="162" t="s">
        <v>1</v>
      </c>
      <c r="N833" s="163" t="s">
        <v>39</v>
      </c>
      <c r="O833" s="68"/>
      <c r="P833" s="164">
        <f>O833*H833</f>
        <v>0</v>
      </c>
      <c r="Q833" s="164">
        <v>0</v>
      </c>
      <c r="R833" s="164">
        <f>Q833*H833</f>
        <v>0</v>
      </c>
      <c r="S833" s="164">
        <v>0</v>
      </c>
      <c r="T833" s="165">
        <f>S833*H833</f>
        <v>0</v>
      </c>
      <c r="U833" s="31"/>
      <c r="V833" s="31"/>
      <c r="W833" s="31"/>
      <c r="X833" s="31"/>
      <c r="Y833" s="31"/>
      <c r="Z833" s="31"/>
      <c r="AA833" s="31"/>
      <c r="AB833" s="31"/>
      <c r="AC833" s="31"/>
      <c r="AD833" s="31"/>
      <c r="AE833" s="31"/>
      <c r="AR833" s="166" t="s">
        <v>713</v>
      </c>
      <c r="AT833" s="166" t="s">
        <v>118</v>
      </c>
      <c r="AU833" s="166" t="s">
        <v>74</v>
      </c>
      <c r="AY833" s="14" t="s">
        <v>124</v>
      </c>
      <c r="BE833" s="167">
        <f>IF(N833="základní",J833,0)</f>
        <v>0</v>
      </c>
      <c r="BF833" s="167">
        <f>IF(N833="snížená",J833,0)</f>
        <v>0</v>
      </c>
      <c r="BG833" s="167">
        <f>IF(N833="zákl. přenesená",J833,0)</f>
        <v>0</v>
      </c>
      <c r="BH833" s="167">
        <f>IF(N833="sníž. přenesená",J833,0)</f>
        <v>0</v>
      </c>
      <c r="BI833" s="167">
        <f>IF(N833="nulová",J833,0)</f>
        <v>0</v>
      </c>
      <c r="BJ833" s="14" t="s">
        <v>82</v>
      </c>
      <c r="BK833" s="167">
        <f>ROUND(I833*H833,2)</f>
        <v>0</v>
      </c>
      <c r="BL833" s="14" t="s">
        <v>713</v>
      </c>
      <c r="BM833" s="166" t="s">
        <v>2349</v>
      </c>
    </row>
    <row r="834" spans="1:65" s="2" customFormat="1" ht="29.25">
      <c r="A834" s="31"/>
      <c r="B834" s="32"/>
      <c r="C834" s="33"/>
      <c r="D834" s="168" t="s">
        <v>126</v>
      </c>
      <c r="E834" s="33"/>
      <c r="F834" s="169" t="s">
        <v>2350</v>
      </c>
      <c r="G834" s="33"/>
      <c r="H834" s="33"/>
      <c r="I834" s="170"/>
      <c r="J834" s="33"/>
      <c r="K834" s="33"/>
      <c r="L834" s="36"/>
      <c r="M834" s="171"/>
      <c r="N834" s="172"/>
      <c r="O834" s="68"/>
      <c r="P834" s="68"/>
      <c r="Q834" s="68"/>
      <c r="R834" s="68"/>
      <c r="S834" s="68"/>
      <c r="T834" s="69"/>
      <c r="U834" s="31"/>
      <c r="V834" s="31"/>
      <c r="W834" s="31"/>
      <c r="X834" s="31"/>
      <c r="Y834" s="31"/>
      <c r="Z834" s="31"/>
      <c r="AA834" s="31"/>
      <c r="AB834" s="31"/>
      <c r="AC834" s="31"/>
      <c r="AD834" s="31"/>
      <c r="AE834" s="31"/>
      <c r="AT834" s="14" t="s">
        <v>126</v>
      </c>
      <c r="AU834" s="14" t="s">
        <v>74</v>
      </c>
    </row>
    <row r="835" spans="1:65" s="2" customFormat="1" ht="24.2" customHeight="1">
      <c r="A835" s="31"/>
      <c r="B835" s="32"/>
      <c r="C835" s="155" t="s">
        <v>2351</v>
      </c>
      <c r="D835" s="155" t="s">
        <v>118</v>
      </c>
      <c r="E835" s="156" t="s">
        <v>2352</v>
      </c>
      <c r="F835" s="157" t="s">
        <v>2353</v>
      </c>
      <c r="G835" s="158" t="s">
        <v>153</v>
      </c>
      <c r="H835" s="159">
        <v>4.2</v>
      </c>
      <c r="I835" s="160"/>
      <c r="J835" s="161">
        <f>ROUND(I835*H835,2)</f>
        <v>0</v>
      </c>
      <c r="K835" s="157" t="s">
        <v>122</v>
      </c>
      <c r="L835" s="36"/>
      <c r="M835" s="162" t="s">
        <v>1</v>
      </c>
      <c r="N835" s="163" t="s">
        <v>39</v>
      </c>
      <c r="O835" s="68"/>
      <c r="P835" s="164">
        <f>O835*H835</f>
        <v>0</v>
      </c>
      <c r="Q835" s="164">
        <v>0</v>
      </c>
      <c r="R835" s="164">
        <f>Q835*H835</f>
        <v>0</v>
      </c>
      <c r="S835" s="164">
        <v>0</v>
      </c>
      <c r="T835" s="165">
        <f>S835*H835</f>
        <v>0</v>
      </c>
      <c r="U835" s="31"/>
      <c r="V835" s="31"/>
      <c r="W835" s="31"/>
      <c r="X835" s="31"/>
      <c r="Y835" s="31"/>
      <c r="Z835" s="31"/>
      <c r="AA835" s="31"/>
      <c r="AB835" s="31"/>
      <c r="AC835" s="31"/>
      <c r="AD835" s="31"/>
      <c r="AE835" s="31"/>
      <c r="AR835" s="166" t="s">
        <v>713</v>
      </c>
      <c r="AT835" s="166" t="s">
        <v>118</v>
      </c>
      <c r="AU835" s="166" t="s">
        <v>74</v>
      </c>
      <c r="AY835" s="14" t="s">
        <v>124</v>
      </c>
      <c r="BE835" s="167">
        <f>IF(N835="základní",J835,0)</f>
        <v>0</v>
      </c>
      <c r="BF835" s="167">
        <f>IF(N835="snížená",J835,0)</f>
        <v>0</v>
      </c>
      <c r="BG835" s="167">
        <f>IF(N835="zákl. přenesená",J835,0)</f>
        <v>0</v>
      </c>
      <c r="BH835" s="167">
        <f>IF(N835="sníž. přenesená",J835,0)</f>
        <v>0</v>
      </c>
      <c r="BI835" s="167">
        <f>IF(N835="nulová",J835,0)</f>
        <v>0</v>
      </c>
      <c r="BJ835" s="14" t="s">
        <v>82</v>
      </c>
      <c r="BK835" s="167">
        <f>ROUND(I835*H835,2)</f>
        <v>0</v>
      </c>
      <c r="BL835" s="14" t="s">
        <v>713</v>
      </c>
      <c r="BM835" s="166" t="s">
        <v>2354</v>
      </c>
    </row>
    <row r="836" spans="1:65" s="2" customFormat="1" ht="58.5">
      <c r="A836" s="31"/>
      <c r="B836" s="32"/>
      <c r="C836" s="33"/>
      <c r="D836" s="168" t="s">
        <v>126</v>
      </c>
      <c r="E836" s="33"/>
      <c r="F836" s="169" t="s">
        <v>2355</v>
      </c>
      <c r="G836" s="33"/>
      <c r="H836" s="33"/>
      <c r="I836" s="170"/>
      <c r="J836" s="33"/>
      <c r="K836" s="33"/>
      <c r="L836" s="36"/>
      <c r="M836" s="171"/>
      <c r="N836" s="172"/>
      <c r="O836" s="68"/>
      <c r="P836" s="68"/>
      <c r="Q836" s="68"/>
      <c r="R836" s="68"/>
      <c r="S836" s="68"/>
      <c r="T836" s="69"/>
      <c r="U836" s="31"/>
      <c r="V836" s="31"/>
      <c r="W836" s="31"/>
      <c r="X836" s="31"/>
      <c r="Y836" s="31"/>
      <c r="Z836" s="31"/>
      <c r="AA836" s="31"/>
      <c r="AB836" s="31"/>
      <c r="AC836" s="31"/>
      <c r="AD836" s="31"/>
      <c r="AE836" s="31"/>
      <c r="AT836" s="14" t="s">
        <v>126</v>
      </c>
      <c r="AU836" s="14" t="s">
        <v>74</v>
      </c>
    </row>
    <row r="837" spans="1:65" s="2" customFormat="1" ht="16.5" customHeight="1">
      <c r="A837" s="31"/>
      <c r="B837" s="32"/>
      <c r="C837" s="155" t="s">
        <v>2356</v>
      </c>
      <c r="D837" s="155" t="s">
        <v>118</v>
      </c>
      <c r="E837" s="156" t="s">
        <v>2357</v>
      </c>
      <c r="F837" s="157" t="s">
        <v>2358</v>
      </c>
      <c r="G837" s="158" t="s">
        <v>153</v>
      </c>
      <c r="H837" s="159">
        <v>2</v>
      </c>
      <c r="I837" s="160"/>
      <c r="J837" s="161">
        <f>ROUND(I837*H837,2)</f>
        <v>0</v>
      </c>
      <c r="K837" s="157" t="s">
        <v>122</v>
      </c>
      <c r="L837" s="36"/>
      <c r="M837" s="162" t="s">
        <v>1</v>
      </c>
      <c r="N837" s="163" t="s">
        <v>39</v>
      </c>
      <c r="O837" s="68"/>
      <c r="P837" s="164">
        <f>O837*H837</f>
        <v>0</v>
      </c>
      <c r="Q837" s="164">
        <v>0</v>
      </c>
      <c r="R837" s="164">
        <f>Q837*H837</f>
        <v>0</v>
      </c>
      <c r="S837" s="164">
        <v>0</v>
      </c>
      <c r="T837" s="165">
        <f>S837*H837</f>
        <v>0</v>
      </c>
      <c r="U837" s="31"/>
      <c r="V837" s="31"/>
      <c r="W837" s="31"/>
      <c r="X837" s="31"/>
      <c r="Y837" s="31"/>
      <c r="Z837" s="31"/>
      <c r="AA837" s="31"/>
      <c r="AB837" s="31"/>
      <c r="AC837" s="31"/>
      <c r="AD837" s="31"/>
      <c r="AE837" s="31"/>
      <c r="AR837" s="166" t="s">
        <v>713</v>
      </c>
      <c r="AT837" s="166" t="s">
        <v>118</v>
      </c>
      <c r="AU837" s="166" t="s">
        <v>74</v>
      </c>
      <c r="AY837" s="14" t="s">
        <v>124</v>
      </c>
      <c r="BE837" s="167">
        <f>IF(N837="základní",J837,0)</f>
        <v>0</v>
      </c>
      <c r="BF837" s="167">
        <f>IF(N837="snížená",J837,0)</f>
        <v>0</v>
      </c>
      <c r="BG837" s="167">
        <f>IF(N837="zákl. přenesená",J837,0)</f>
        <v>0</v>
      </c>
      <c r="BH837" s="167">
        <f>IF(N837="sníž. přenesená",J837,0)</f>
        <v>0</v>
      </c>
      <c r="BI837" s="167">
        <f>IF(N837="nulová",J837,0)</f>
        <v>0</v>
      </c>
      <c r="BJ837" s="14" t="s">
        <v>82</v>
      </c>
      <c r="BK837" s="167">
        <f>ROUND(I837*H837,2)</f>
        <v>0</v>
      </c>
      <c r="BL837" s="14" t="s">
        <v>713</v>
      </c>
      <c r="BM837" s="166" t="s">
        <v>2359</v>
      </c>
    </row>
    <row r="838" spans="1:65" s="2" customFormat="1" ht="58.5">
      <c r="A838" s="31"/>
      <c r="B838" s="32"/>
      <c r="C838" s="33"/>
      <c r="D838" s="168" t="s">
        <v>126</v>
      </c>
      <c r="E838" s="33"/>
      <c r="F838" s="169" t="s">
        <v>2360</v>
      </c>
      <c r="G838" s="33"/>
      <c r="H838" s="33"/>
      <c r="I838" s="170"/>
      <c r="J838" s="33"/>
      <c r="K838" s="33"/>
      <c r="L838" s="36"/>
      <c r="M838" s="171"/>
      <c r="N838" s="172"/>
      <c r="O838" s="68"/>
      <c r="P838" s="68"/>
      <c r="Q838" s="68"/>
      <c r="R838" s="68"/>
      <c r="S838" s="68"/>
      <c r="T838" s="69"/>
      <c r="U838" s="31"/>
      <c r="V838" s="31"/>
      <c r="W838" s="31"/>
      <c r="X838" s="31"/>
      <c r="Y838" s="31"/>
      <c r="Z838" s="31"/>
      <c r="AA838" s="31"/>
      <c r="AB838" s="31"/>
      <c r="AC838" s="31"/>
      <c r="AD838" s="31"/>
      <c r="AE838" s="31"/>
      <c r="AT838" s="14" t="s">
        <v>126</v>
      </c>
      <c r="AU838" s="14" t="s">
        <v>74</v>
      </c>
    </row>
    <row r="839" spans="1:65" s="2" customFormat="1" ht="24.2" customHeight="1">
      <c r="A839" s="31"/>
      <c r="B839" s="32"/>
      <c r="C839" s="155" t="s">
        <v>2361</v>
      </c>
      <c r="D839" s="155" t="s">
        <v>118</v>
      </c>
      <c r="E839" s="156" t="s">
        <v>2362</v>
      </c>
      <c r="F839" s="157" t="s">
        <v>2363</v>
      </c>
      <c r="G839" s="158" t="s">
        <v>222</v>
      </c>
      <c r="H839" s="159">
        <v>200</v>
      </c>
      <c r="I839" s="160"/>
      <c r="J839" s="161">
        <f>ROUND(I839*H839,2)</f>
        <v>0</v>
      </c>
      <c r="K839" s="157" t="s">
        <v>1</v>
      </c>
      <c r="L839" s="36"/>
      <c r="M839" s="162" t="s">
        <v>1</v>
      </c>
      <c r="N839" s="163" t="s">
        <v>39</v>
      </c>
      <c r="O839" s="68"/>
      <c r="P839" s="164">
        <f>O839*H839</f>
        <v>0</v>
      </c>
      <c r="Q839" s="164">
        <v>0</v>
      </c>
      <c r="R839" s="164">
        <f>Q839*H839</f>
        <v>0</v>
      </c>
      <c r="S839" s="164">
        <v>0</v>
      </c>
      <c r="T839" s="165">
        <f>S839*H839</f>
        <v>0</v>
      </c>
      <c r="U839" s="31"/>
      <c r="V839" s="31"/>
      <c r="W839" s="31"/>
      <c r="X839" s="31"/>
      <c r="Y839" s="31"/>
      <c r="Z839" s="31"/>
      <c r="AA839" s="31"/>
      <c r="AB839" s="31"/>
      <c r="AC839" s="31"/>
      <c r="AD839" s="31"/>
      <c r="AE839" s="31"/>
      <c r="AR839" s="166" t="s">
        <v>138</v>
      </c>
      <c r="AT839" s="166" t="s">
        <v>118</v>
      </c>
      <c r="AU839" s="166" t="s">
        <v>74</v>
      </c>
      <c r="AY839" s="14" t="s">
        <v>124</v>
      </c>
      <c r="BE839" s="167">
        <f>IF(N839="základní",J839,0)</f>
        <v>0</v>
      </c>
      <c r="BF839" s="167">
        <f>IF(N839="snížená",J839,0)</f>
        <v>0</v>
      </c>
      <c r="BG839" s="167">
        <f>IF(N839="zákl. přenesená",J839,0)</f>
        <v>0</v>
      </c>
      <c r="BH839" s="167">
        <f>IF(N839="sníž. přenesená",J839,0)</f>
        <v>0</v>
      </c>
      <c r="BI839" s="167">
        <f>IF(N839="nulová",J839,0)</f>
        <v>0</v>
      </c>
      <c r="BJ839" s="14" t="s">
        <v>82</v>
      </c>
      <c r="BK839" s="167">
        <f>ROUND(I839*H839,2)</f>
        <v>0</v>
      </c>
      <c r="BL839" s="14" t="s">
        <v>138</v>
      </c>
      <c r="BM839" s="166" t="s">
        <v>2364</v>
      </c>
    </row>
    <row r="840" spans="1:65" s="2" customFormat="1" ht="39">
      <c r="A840" s="31"/>
      <c r="B840" s="32"/>
      <c r="C840" s="33"/>
      <c r="D840" s="168" t="s">
        <v>126</v>
      </c>
      <c r="E840" s="33"/>
      <c r="F840" s="169" t="s">
        <v>2365</v>
      </c>
      <c r="G840" s="33"/>
      <c r="H840" s="33"/>
      <c r="I840" s="170"/>
      <c r="J840" s="33"/>
      <c r="K840" s="33"/>
      <c r="L840" s="36"/>
      <c r="M840" s="171"/>
      <c r="N840" s="172"/>
      <c r="O840" s="68"/>
      <c r="P840" s="68"/>
      <c r="Q840" s="68"/>
      <c r="R840" s="68"/>
      <c r="S840" s="68"/>
      <c r="T840" s="69"/>
      <c r="U840" s="31"/>
      <c r="V840" s="31"/>
      <c r="W840" s="31"/>
      <c r="X840" s="31"/>
      <c r="Y840" s="31"/>
      <c r="Z840" s="31"/>
      <c r="AA840" s="31"/>
      <c r="AB840" s="31"/>
      <c r="AC840" s="31"/>
      <c r="AD840" s="31"/>
      <c r="AE840" s="31"/>
      <c r="AT840" s="14" t="s">
        <v>126</v>
      </c>
      <c r="AU840" s="14" t="s">
        <v>74</v>
      </c>
    </row>
    <row r="841" spans="1:65" s="2" customFormat="1" ht="33" customHeight="1">
      <c r="A841" s="31"/>
      <c r="B841" s="32"/>
      <c r="C841" s="155" t="s">
        <v>2366</v>
      </c>
      <c r="D841" s="155" t="s">
        <v>118</v>
      </c>
      <c r="E841" s="156" t="s">
        <v>2367</v>
      </c>
      <c r="F841" s="157" t="s">
        <v>2368</v>
      </c>
      <c r="G841" s="158" t="s">
        <v>121</v>
      </c>
      <c r="H841" s="159">
        <v>20</v>
      </c>
      <c r="I841" s="160"/>
      <c r="J841" s="161">
        <f>ROUND(I841*H841,2)</f>
        <v>0</v>
      </c>
      <c r="K841" s="157" t="s">
        <v>1</v>
      </c>
      <c r="L841" s="36"/>
      <c r="M841" s="162" t="s">
        <v>1</v>
      </c>
      <c r="N841" s="163" t="s">
        <v>39</v>
      </c>
      <c r="O841" s="68"/>
      <c r="P841" s="164">
        <f>O841*H841</f>
        <v>0</v>
      </c>
      <c r="Q841" s="164">
        <v>0</v>
      </c>
      <c r="R841" s="164">
        <f>Q841*H841</f>
        <v>0</v>
      </c>
      <c r="S841" s="164">
        <v>0</v>
      </c>
      <c r="T841" s="165">
        <f>S841*H841</f>
        <v>0</v>
      </c>
      <c r="U841" s="31"/>
      <c r="V841" s="31"/>
      <c r="W841" s="31"/>
      <c r="X841" s="31"/>
      <c r="Y841" s="31"/>
      <c r="Z841" s="31"/>
      <c r="AA841" s="31"/>
      <c r="AB841" s="31"/>
      <c r="AC841" s="31"/>
      <c r="AD841" s="31"/>
      <c r="AE841" s="31"/>
      <c r="AR841" s="166" t="s">
        <v>138</v>
      </c>
      <c r="AT841" s="166" t="s">
        <v>118</v>
      </c>
      <c r="AU841" s="166" t="s">
        <v>74</v>
      </c>
      <c r="AY841" s="14" t="s">
        <v>124</v>
      </c>
      <c r="BE841" s="167">
        <f>IF(N841="základní",J841,0)</f>
        <v>0</v>
      </c>
      <c r="BF841" s="167">
        <f>IF(N841="snížená",J841,0)</f>
        <v>0</v>
      </c>
      <c r="BG841" s="167">
        <f>IF(N841="zákl. přenesená",J841,0)</f>
        <v>0</v>
      </c>
      <c r="BH841" s="167">
        <f>IF(N841="sníž. přenesená",J841,0)</f>
        <v>0</v>
      </c>
      <c r="BI841" s="167">
        <f>IF(N841="nulová",J841,0)</f>
        <v>0</v>
      </c>
      <c r="BJ841" s="14" t="s">
        <v>82</v>
      </c>
      <c r="BK841" s="167">
        <f>ROUND(I841*H841,2)</f>
        <v>0</v>
      </c>
      <c r="BL841" s="14" t="s">
        <v>138</v>
      </c>
      <c r="BM841" s="166" t="s">
        <v>2369</v>
      </c>
    </row>
    <row r="842" spans="1:65" s="2" customFormat="1" ht="29.25">
      <c r="A842" s="31"/>
      <c r="B842" s="32"/>
      <c r="C842" s="33"/>
      <c r="D842" s="168" t="s">
        <v>126</v>
      </c>
      <c r="E842" s="33"/>
      <c r="F842" s="169" t="s">
        <v>2370</v>
      </c>
      <c r="G842" s="33"/>
      <c r="H842" s="33"/>
      <c r="I842" s="170"/>
      <c r="J842" s="33"/>
      <c r="K842" s="33"/>
      <c r="L842" s="36"/>
      <c r="M842" s="171"/>
      <c r="N842" s="172"/>
      <c r="O842" s="68"/>
      <c r="P842" s="68"/>
      <c r="Q842" s="68"/>
      <c r="R842" s="68"/>
      <c r="S842" s="68"/>
      <c r="T842" s="69"/>
      <c r="U842" s="31"/>
      <c r="V842" s="31"/>
      <c r="W842" s="31"/>
      <c r="X842" s="31"/>
      <c r="Y842" s="31"/>
      <c r="Z842" s="31"/>
      <c r="AA842" s="31"/>
      <c r="AB842" s="31"/>
      <c r="AC842" s="31"/>
      <c r="AD842" s="31"/>
      <c r="AE842" s="31"/>
      <c r="AT842" s="14" t="s">
        <v>126</v>
      </c>
      <c r="AU842" s="14" t="s">
        <v>74</v>
      </c>
    </row>
    <row r="843" spans="1:65" s="2" customFormat="1" ht="37.9" customHeight="1">
      <c r="A843" s="31"/>
      <c r="B843" s="32"/>
      <c r="C843" s="155" t="s">
        <v>2371</v>
      </c>
      <c r="D843" s="155" t="s">
        <v>118</v>
      </c>
      <c r="E843" s="156" t="s">
        <v>2372</v>
      </c>
      <c r="F843" s="157" t="s">
        <v>2373</v>
      </c>
      <c r="G843" s="158" t="s">
        <v>121</v>
      </c>
      <c r="H843" s="159">
        <v>200</v>
      </c>
      <c r="I843" s="160"/>
      <c r="J843" s="161">
        <f>ROUND(I843*H843,2)</f>
        <v>0</v>
      </c>
      <c r="K843" s="157" t="s">
        <v>1</v>
      </c>
      <c r="L843" s="36"/>
      <c r="M843" s="162" t="s">
        <v>1</v>
      </c>
      <c r="N843" s="163" t="s">
        <v>39</v>
      </c>
      <c r="O843" s="68"/>
      <c r="P843" s="164">
        <f>O843*H843</f>
        <v>0</v>
      </c>
      <c r="Q843" s="164">
        <v>0</v>
      </c>
      <c r="R843" s="164">
        <f>Q843*H843</f>
        <v>0</v>
      </c>
      <c r="S843" s="164">
        <v>0</v>
      </c>
      <c r="T843" s="165">
        <f>S843*H843</f>
        <v>0</v>
      </c>
      <c r="U843" s="31"/>
      <c r="V843" s="31"/>
      <c r="W843" s="31"/>
      <c r="X843" s="31"/>
      <c r="Y843" s="31"/>
      <c r="Z843" s="31"/>
      <c r="AA843" s="31"/>
      <c r="AB843" s="31"/>
      <c r="AC843" s="31"/>
      <c r="AD843" s="31"/>
      <c r="AE843" s="31"/>
      <c r="AR843" s="166" t="s">
        <v>138</v>
      </c>
      <c r="AT843" s="166" t="s">
        <v>118</v>
      </c>
      <c r="AU843" s="166" t="s">
        <v>74</v>
      </c>
      <c r="AY843" s="14" t="s">
        <v>124</v>
      </c>
      <c r="BE843" s="167">
        <f>IF(N843="základní",J843,0)</f>
        <v>0</v>
      </c>
      <c r="BF843" s="167">
        <f>IF(N843="snížená",J843,0)</f>
        <v>0</v>
      </c>
      <c r="BG843" s="167">
        <f>IF(N843="zákl. přenesená",J843,0)</f>
        <v>0</v>
      </c>
      <c r="BH843" s="167">
        <f>IF(N843="sníž. přenesená",J843,0)</f>
        <v>0</v>
      </c>
      <c r="BI843" s="167">
        <f>IF(N843="nulová",J843,0)</f>
        <v>0</v>
      </c>
      <c r="BJ843" s="14" t="s">
        <v>82</v>
      </c>
      <c r="BK843" s="167">
        <f>ROUND(I843*H843,2)</f>
        <v>0</v>
      </c>
      <c r="BL843" s="14" t="s">
        <v>138</v>
      </c>
      <c r="BM843" s="166" t="s">
        <v>2374</v>
      </c>
    </row>
    <row r="844" spans="1:65" s="2" customFormat="1" ht="29.25">
      <c r="A844" s="31"/>
      <c r="B844" s="32"/>
      <c r="C844" s="33"/>
      <c r="D844" s="168" t="s">
        <v>126</v>
      </c>
      <c r="E844" s="33"/>
      <c r="F844" s="169" t="s">
        <v>2375</v>
      </c>
      <c r="G844" s="33"/>
      <c r="H844" s="33"/>
      <c r="I844" s="170"/>
      <c r="J844" s="33"/>
      <c r="K844" s="33"/>
      <c r="L844" s="36"/>
      <c r="M844" s="171"/>
      <c r="N844" s="172"/>
      <c r="O844" s="68"/>
      <c r="P844" s="68"/>
      <c r="Q844" s="68"/>
      <c r="R844" s="68"/>
      <c r="S844" s="68"/>
      <c r="T844" s="69"/>
      <c r="U844" s="31"/>
      <c r="V844" s="31"/>
      <c r="W844" s="31"/>
      <c r="X844" s="31"/>
      <c r="Y844" s="31"/>
      <c r="Z844" s="31"/>
      <c r="AA844" s="31"/>
      <c r="AB844" s="31"/>
      <c r="AC844" s="31"/>
      <c r="AD844" s="31"/>
      <c r="AE844" s="31"/>
      <c r="AT844" s="14" t="s">
        <v>126</v>
      </c>
      <c r="AU844" s="14" t="s">
        <v>74</v>
      </c>
    </row>
    <row r="845" spans="1:65" s="2" customFormat="1" ht="24.2" customHeight="1">
      <c r="A845" s="31"/>
      <c r="B845" s="32"/>
      <c r="C845" s="155" t="s">
        <v>2376</v>
      </c>
      <c r="D845" s="155" t="s">
        <v>118</v>
      </c>
      <c r="E845" s="156" t="s">
        <v>2377</v>
      </c>
      <c r="F845" s="157" t="s">
        <v>2378</v>
      </c>
      <c r="G845" s="158" t="s">
        <v>222</v>
      </c>
      <c r="H845" s="159">
        <v>200</v>
      </c>
      <c r="I845" s="160"/>
      <c r="J845" s="161">
        <f>ROUND(I845*H845,2)</f>
        <v>0</v>
      </c>
      <c r="K845" s="157" t="s">
        <v>1</v>
      </c>
      <c r="L845" s="36"/>
      <c r="M845" s="162" t="s">
        <v>1</v>
      </c>
      <c r="N845" s="163" t="s">
        <v>39</v>
      </c>
      <c r="O845" s="68"/>
      <c r="P845" s="164">
        <f>O845*H845</f>
        <v>0</v>
      </c>
      <c r="Q845" s="164">
        <v>0</v>
      </c>
      <c r="R845" s="164">
        <f>Q845*H845</f>
        <v>0</v>
      </c>
      <c r="S845" s="164">
        <v>0</v>
      </c>
      <c r="T845" s="165">
        <f>S845*H845</f>
        <v>0</v>
      </c>
      <c r="U845" s="31"/>
      <c r="V845" s="31"/>
      <c r="W845" s="31"/>
      <c r="X845" s="31"/>
      <c r="Y845" s="31"/>
      <c r="Z845" s="31"/>
      <c r="AA845" s="31"/>
      <c r="AB845" s="31"/>
      <c r="AC845" s="31"/>
      <c r="AD845" s="31"/>
      <c r="AE845" s="31"/>
      <c r="AR845" s="166" t="s">
        <v>138</v>
      </c>
      <c r="AT845" s="166" t="s">
        <v>118</v>
      </c>
      <c r="AU845" s="166" t="s">
        <v>74</v>
      </c>
      <c r="AY845" s="14" t="s">
        <v>124</v>
      </c>
      <c r="BE845" s="167">
        <f>IF(N845="základní",J845,0)</f>
        <v>0</v>
      </c>
      <c r="BF845" s="167">
        <f>IF(N845="snížená",J845,0)</f>
        <v>0</v>
      </c>
      <c r="BG845" s="167">
        <f>IF(N845="zákl. přenesená",J845,0)</f>
        <v>0</v>
      </c>
      <c r="BH845" s="167">
        <f>IF(N845="sníž. přenesená",J845,0)</f>
        <v>0</v>
      </c>
      <c r="BI845" s="167">
        <f>IF(N845="nulová",J845,0)</f>
        <v>0</v>
      </c>
      <c r="BJ845" s="14" t="s">
        <v>82</v>
      </c>
      <c r="BK845" s="167">
        <f>ROUND(I845*H845,2)</f>
        <v>0</v>
      </c>
      <c r="BL845" s="14" t="s">
        <v>138</v>
      </c>
      <c r="BM845" s="166" t="s">
        <v>2379</v>
      </c>
    </row>
    <row r="846" spans="1:65" s="2" customFormat="1" ht="39">
      <c r="A846" s="31"/>
      <c r="B846" s="32"/>
      <c r="C846" s="33"/>
      <c r="D846" s="168" t="s">
        <v>126</v>
      </c>
      <c r="E846" s="33"/>
      <c r="F846" s="169" t="s">
        <v>2380</v>
      </c>
      <c r="G846" s="33"/>
      <c r="H846" s="33"/>
      <c r="I846" s="170"/>
      <c r="J846" s="33"/>
      <c r="K846" s="33"/>
      <c r="L846" s="36"/>
      <c r="M846" s="171"/>
      <c r="N846" s="172"/>
      <c r="O846" s="68"/>
      <c r="P846" s="68"/>
      <c r="Q846" s="68"/>
      <c r="R846" s="68"/>
      <c r="S846" s="68"/>
      <c r="T846" s="69"/>
      <c r="U846" s="31"/>
      <c r="V846" s="31"/>
      <c r="W846" s="31"/>
      <c r="X846" s="31"/>
      <c r="Y846" s="31"/>
      <c r="Z846" s="31"/>
      <c r="AA846" s="31"/>
      <c r="AB846" s="31"/>
      <c r="AC846" s="31"/>
      <c r="AD846" s="31"/>
      <c r="AE846" s="31"/>
      <c r="AT846" s="14" t="s">
        <v>126</v>
      </c>
      <c r="AU846" s="14" t="s">
        <v>74</v>
      </c>
    </row>
    <row r="847" spans="1:65" s="2" customFormat="1" ht="24.2" customHeight="1">
      <c r="A847" s="31"/>
      <c r="B847" s="32"/>
      <c r="C847" s="155" t="s">
        <v>2381</v>
      </c>
      <c r="D847" s="155" t="s">
        <v>118</v>
      </c>
      <c r="E847" s="156" t="s">
        <v>2382</v>
      </c>
      <c r="F847" s="157" t="s">
        <v>2383</v>
      </c>
      <c r="G847" s="158" t="s">
        <v>829</v>
      </c>
      <c r="H847" s="159">
        <v>520</v>
      </c>
      <c r="I847" s="160"/>
      <c r="J847" s="161">
        <f>ROUND(I847*H847,2)</f>
        <v>0</v>
      </c>
      <c r="K847" s="157" t="s">
        <v>1</v>
      </c>
      <c r="L847" s="36"/>
      <c r="M847" s="162" t="s">
        <v>1</v>
      </c>
      <c r="N847" s="163" t="s">
        <v>39</v>
      </c>
      <c r="O847" s="68"/>
      <c r="P847" s="164">
        <f>O847*H847</f>
        <v>0</v>
      </c>
      <c r="Q847" s="164">
        <v>0</v>
      </c>
      <c r="R847" s="164">
        <f>Q847*H847</f>
        <v>0</v>
      </c>
      <c r="S847" s="164">
        <v>0</v>
      </c>
      <c r="T847" s="165">
        <f>S847*H847</f>
        <v>0</v>
      </c>
      <c r="U847" s="31"/>
      <c r="V847" s="31"/>
      <c r="W847" s="31"/>
      <c r="X847" s="31"/>
      <c r="Y847" s="31"/>
      <c r="Z847" s="31"/>
      <c r="AA847" s="31"/>
      <c r="AB847" s="31"/>
      <c r="AC847" s="31"/>
      <c r="AD847" s="31"/>
      <c r="AE847" s="31"/>
      <c r="AR847" s="166" t="s">
        <v>138</v>
      </c>
      <c r="AT847" s="166" t="s">
        <v>118</v>
      </c>
      <c r="AU847" s="166" t="s">
        <v>74</v>
      </c>
      <c r="AY847" s="14" t="s">
        <v>124</v>
      </c>
      <c r="BE847" s="167">
        <f>IF(N847="základní",J847,0)</f>
        <v>0</v>
      </c>
      <c r="BF847" s="167">
        <f>IF(N847="snížená",J847,0)</f>
        <v>0</v>
      </c>
      <c r="BG847" s="167">
        <f>IF(N847="zákl. přenesená",J847,0)</f>
        <v>0</v>
      </c>
      <c r="BH847" s="167">
        <f>IF(N847="sníž. přenesená",J847,0)</f>
        <v>0</v>
      </c>
      <c r="BI847" s="167">
        <f>IF(N847="nulová",J847,0)</f>
        <v>0</v>
      </c>
      <c r="BJ847" s="14" t="s">
        <v>82</v>
      </c>
      <c r="BK847" s="167">
        <f>ROUND(I847*H847,2)</f>
        <v>0</v>
      </c>
      <c r="BL847" s="14" t="s">
        <v>138</v>
      </c>
      <c r="BM847" s="166" t="s">
        <v>2384</v>
      </c>
    </row>
    <row r="848" spans="1:65" s="2" customFormat="1" ht="19.5">
      <c r="A848" s="31"/>
      <c r="B848" s="32"/>
      <c r="C848" s="33"/>
      <c r="D848" s="168" t="s">
        <v>126</v>
      </c>
      <c r="E848" s="33"/>
      <c r="F848" s="169" t="s">
        <v>2385</v>
      </c>
      <c r="G848" s="33"/>
      <c r="H848" s="33"/>
      <c r="I848" s="170"/>
      <c r="J848" s="33"/>
      <c r="K848" s="33"/>
      <c r="L848" s="36"/>
      <c r="M848" s="171"/>
      <c r="N848" s="172"/>
      <c r="O848" s="68"/>
      <c r="P848" s="68"/>
      <c r="Q848" s="68"/>
      <c r="R848" s="68"/>
      <c r="S848" s="68"/>
      <c r="T848" s="69"/>
      <c r="U848" s="31"/>
      <c r="V848" s="31"/>
      <c r="W848" s="31"/>
      <c r="X848" s="31"/>
      <c r="Y848" s="31"/>
      <c r="Z848" s="31"/>
      <c r="AA848" s="31"/>
      <c r="AB848" s="31"/>
      <c r="AC848" s="31"/>
      <c r="AD848" s="31"/>
      <c r="AE848" s="31"/>
      <c r="AT848" s="14" t="s">
        <v>126</v>
      </c>
      <c r="AU848" s="14" t="s">
        <v>74</v>
      </c>
    </row>
    <row r="849" spans="1:65" s="2" customFormat="1" ht="24.2" customHeight="1">
      <c r="A849" s="31"/>
      <c r="B849" s="32"/>
      <c r="C849" s="155" t="s">
        <v>2386</v>
      </c>
      <c r="D849" s="155" t="s">
        <v>118</v>
      </c>
      <c r="E849" s="156" t="s">
        <v>2387</v>
      </c>
      <c r="F849" s="157" t="s">
        <v>2388</v>
      </c>
      <c r="G849" s="158" t="s">
        <v>222</v>
      </c>
      <c r="H849" s="159">
        <v>260</v>
      </c>
      <c r="I849" s="160"/>
      <c r="J849" s="161">
        <f>ROUND(I849*H849,2)</f>
        <v>0</v>
      </c>
      <c r="K849" s="157" t="s">
        <v>1</v>
      </c>
      <c r="L849" s="36"/>
      <c r="M849" s="162" t="s">
        <v>1</v>
      </c>
      <c r="N849" s="163" t="s">
        <v>39</v>
      </c>
      <c r="O849" s="68"/>
      <c r="P849" s="164">
        <f>O849*H849</f>
        <v>0</v>
      </c>
      <c r="Q849" s="164">
        <v>0</v>
      </c>
      <c r="R849" s="164">
        <f>Q849*H849</f>
        <v>0</v>
      </c>
      <c r="S849" s="164">
        <v>0</v>
      </c>
      <c r="T849" s="165">
        <f>S849*H849</f>
        <v>0</v>
      </c>
      <c r="U849" s="31"/>
      <c r="V849" s="31"/>
      <c r="W849" s="31"/>
      <c r="X849" s="31"/>
      <c r="Y849" s="31"/>
      <c r="Z849" s="31"/>
      <c r="AA849" s="31"/>
      <c r="AB849" s="31"/>
      <c r="AC849" s="31"/>
      <c r="AD849" s="31"/>
      <c r="AE849" s="31"/>
      <c r="AR849" s="166" t="s">
        <v>138</v>
      </c>
      <c r="AT849" s="166" t="s">
        <v>118</v>
      </c>
      <c r="AU849" s="166" t="s">
        <v>74</v>
      </c>
      <c r="AY849" s="14" t="s">
        <v>124</v>
      </c>
      <c r="BE849" s="167">
        <f>IF(N849="základní",J849,0)</f>
        <v>0</v>
      </c>
      <c r="BF849" s="167">
        <f>IF(N849="snížená",J849,0)</f>
        <v>0</v>
      </c>
      <c r="BG849" s="167">
        <f>IF(N849="zákl. přenesená",J849,0)</f>
        <v>0</v>
      </c>
      <c r="BH849" s="167">
        <f>IF(N849="sníž. přenesená",J849,0)</f>
        <v>0</v>
      </c>
      <c r="BI849" s="167">
        <f>IF(N849="nulová",J849,0)</f>
        <v>0</v>
      </c>
      <c r="BJ849" s="14" t="s">
        <v>82</v>
      </c>
      <c r="BK849" s="167">
        <f>ROUND(I849*H849,2)</f>
        <v>0</v>
      </c>
      <c r="BL849" s="14" t="s">
        <v>138</v>
      </c>
      <c r="BM849" s="166" t="s">
        <v>2389</v>
      </c>
    </row>
    <row r="850" spans="1:65" s="2" customFormat="1" ht="19.5">
      <c r="A850" s="31"/>
      <c r="B850" s="32"/>
      <c r="C850" s="33"/>
      <c r="D850" s="168" t="s">
        <v>126</v>
      </c>
      <c r="E850" s="33"/>
      <c r="F850" s="169" t="s">
        <v>2390</v>
      </c>
      <c r="G850" s="33"/>
      <c r="H850" s="33"/>
      <c r="I850" s="170"/>
      <c r="J850" s="33"/>
      <c r="K850" s="33"/>
      <c r="L850" s="36"/>
      <c r="M850" s="171"/>
      <c r="N850" s="172"/>
      <c r="O850" s="68"/>
      <c r="P850" s="68"/>
      <c r="Q850" s="68"/>
      <c r="R850" s="68"/>
      <c r="S850" s="68"/>
      <c r="T850" s="69"/>
      <c r="U850" s="31"/>
      <c r="V850" s="31"/>
      <c r="W850" s="31"/>
      <c r="X850" s="31"/>
      <c r="Y850" s="31"/>
      <c r="Z850" s="31"/>
      <c r="AA850" s="31"/>
      <c r="AB850" s="31"/>
      <c r="AC850" s="31"/>
      <c r="AD850" s="31"/>
      <c r="AE850" s="31"/>
      <c r="AT850" s="14" t="s">
        <v>126</v>
      </c>
      <c r="AU850" s="14" t="s">
        <v>74</v>
      </c>
    </row>
    <row r="851" spans="1:65" s="2" customFormat="1" ht="24.2" customHeight="1">
      <c r="A851" s="31"/>
      <c r="B851" s="32"/>
      <c r="C851" s="155" t="s">
        <v>2391</v>
      </c>
      <c r="D851" s="155" t="s">
        <v>118</v>
      </c>
      <c r="E851" s="156" t="s">
        <v>2392</v>
      </c>
      <c r="F851" s="157" t="s">
        <v>2393</v>
      </c>
      <c r="G851" s="158" t="s">
        <v>153</v>
      </c>
      <c r="H851" s="159">
        <v>21.5</v>
      </c>
      <c r="I851" s="160"/>
      <c r="J851" s="161">
        <f>ROUND(I851*H851,2)</f>
        <v>0</v>
      </c>
      <c r="K851" s="157" t="s">
        <v>1</v>
      </c>
      <c r="L851" s="36"/>
      <c r="M851" s="162" t="s">
        <v>1</v>
      </c>
      <c r="N851" s="163" t="s">
        <v>39</v>
      </c>
      <c r="O851" s="68"/>
      <c r="P851" s="164">
        <f>O851*H851</f>
        <v>0</v>
      </c>
      <c r="Q851" s="164">
        <v>0</v>
      </c>
      <c r="R851" s="164">
        <f>Q851*H851</f>
        <v>0</v>
      </c>
      <c r="S851" s="164">
        <v>0</v>
      </c>
      <c r="T851" s="165">
        <f>S851*H851</f>
        <v>0</v>
      </c>
      <c r="U851" s="31"/>
      <c r="V851" s="31"/>
      <c r="W851" s="31"/>
      <c r="X851" s="31"/>
      <c r="Y851" s="31"/>
      <c r="Z851" s="31"/>
      <c r="AA851" s="31"/>
      <c r="AB851" s="31"/>
      <c r="AC851" s="31"/>
      <c r="AD851" s="31"/>
      <c r="AE851" s="31"/>
      <c r="AR851" s="166" t="s">
        <v>138</v>
      </c>
      <c r="AT851" s="166" t="s">
        <v>118</v>
      </c>
      <c r="AU851" s="166" t="s">
        <v>74</v>
      </c>
      <c r="AY851" s="14" t="s">
        <v>124</v>
      </c>
      <c r="BE851" s="167">
        <f>IF(N851="základní",J851,0)</f>
        <v>0</v>
      </c>
      <c r="BF851" s="167">
        <f>IF(N851="snížená",J851,0)</f>
        <v>0</v>
      </c>
      <c r="BG851" s="167">
        <f>IF(N851="zákl. přenesená",J851,0)</f>
        <v>0</v>
      </c>
      <c r="BH851" s="167">
        <f>IF(N851="sníž. přenesená",J851,0)</f>
        <v>0</v>
      </c>
      <c r="BI851" s="167">
        <f>IF(N851="nulová",J851,0)</f>
        <v>0</v>
      </c>
      <c r="BJ851" s="14" t="s">
        <v>82</v>
      </c>
      <c r="BK851" s="167">
        <f>ROUND(I851*H851,2)</f>
        <v>0</v>
      </c>
      <c r="BL851" s="14" t="s">
        <v>138</v>
      </c>
      <c r="BM851" s="166" t="s">
        <v>2394</v>
      </c>
    </row>
    <row r="852" spans="1:65" s="2" customFormat="1" ht="19.5">
      <c r="A852" s="31"/>
      <c r="B852" s="32"/>
      <c r="C852" s="33"/>
      <c r="D852" s="168" t="s">
        <v>126</v>
      </c>
      <c r="E852" s="33"/>
      <c r="F852" s="169" t="s">
        <v>2395</v>
      </c>
      <c r="G852" s="33"/>
      <c r="H852" s="33"/>
      <c r="I852" s="170"/>
      <c r="J852" s="33"/>
      <c r="K852" s="33"/>
      <c r="L852" s="36"/>
      <c r="M852" s="171"/>
      <c r="N852" s="172"/>
      <c r="O852" s="68"/>
      <c r="P852" s="68"/>
      <c r="Q852" s="68"/>
      <c r="R852" s="68"/>
      <c r="S852" s="68"/>
      <c r="T852" s="69"/>
      <c r="U852" s="31"/>
      <c r="V852" s="31"/>
      <c r="W852" s="31"/>
      <c r="X852" s="31"/>
      <c r="Y852" s="31"/>
      <c r="Z852" s="31"/>
      <c r="AA852" s="31"/>
      <c r="AB852" s="31"/>
      <c r="AC852" s="31"/>
      <c r="AD852" s="31"/>
      <c r="AE852" s="31"/>
      <c r="AT852" s="14" t="s">
        <v>126</v>
      </c>
      <c r="AU852" s="14" t="s">
        <v>74</v>
      </c>
    </row>
    <row r="853" spans="1:65" s="2" customFormat="1" ht="16.5" customHeight="1">
      <c r="A853" s="31"/>
      <c r="B853" s="32"/>
      <c r="C853" s="173" t="s">
        <v>2396</v>
      </c>
      <c r="D853" s="173" t="s">
        <v>128</v>
      </c>
      <c r="E853" s="174" t="s">
        <v>2397</v>
      </c>
      <c r="F853" s="175" t="s">
        <v>2398</v>
      </c>
      <c r="G853" s="176" t="s">
        <v>644</v>
      </c>
      <c r="H853" s="177">
        <v>7500</v>
      </c>
      <c r="I853" s="178"/>
      <c r="J853" s="179">
        <f>ROUND(I853*H853,2)</f>
        <v>0</v>
      </c>
      <c r="K853" s="175" t="s">
        <v>1</v>
      </c>
      <c r="L853" s="180"/>
      <c r="M853" s="181" t="s">
        <v>1</v>
      </c>
      <c r="N853" s="182" t="s">
        <v>39</v>
      </c>
      <c r="O853" s="68"/>
      <c r="P853" s="164">
        <f>O853*H853</f>
        <v>0</v>
      </c>
      <c r="Q853" s="164">
        <v>1E-3</v>
      </c>
      <c r="R853" s="164">
        <f>Q853*H853</f>
        <v>7.5</v>
      </c>
      <c r="S853" s="164">
        <v>0</v>
      </c>
      <c r="T853" s="165">
        <f>S853*H853</f>
        <v>0</v>
      </c>
      <c r="U853" s="31"/>
      <c r="V853" s="31"/>
      <c r="W853" s="31"/>
      <c r="X853" s="31"/>
      <c r="Y853" s="31"/>
      <c r="Z853" s="31"/>
      <c r="AA853" s="31"/>
      <c r="AB853" s="31"/>
      <c r="AC853" s="31"/>
      <c r="AD853" s="31"/>
      <c r="AE853" s="31"/>
      <c r="AR853" s="166" t="s">
        <v>1397</v>
      </c>
      <c r="AT853" s="166" t="s">
        <v>128</v>
      </c>
      <c r="AU853" s="166" t="s">
        <v>74</v>
      </c>
      <c r="AY853" s="14" t="s">
        <v>124</v>
      </c>
      <c r="BE853" s="167">
        <f>IF(N853="základní",J853,0)</f>
        <v>0</v>
      </c>
      <c r="BF853" s="167">
        <f>IF(N853="snížená",J853,0)</f>
        <v>0</v>
      </c>
      <c r="BG853" s="167">
        <f>IF(N853="zákl. přenesená",J853,0)</f>
        <v>0</v>
      </c>
      <c r="BH853" s="167">
        <f>IF(N853="sníž. přenesená",J853,0)</f>
        <v>0</v>
      </c>
      <c r="BI853" s="167">
        <f>IF(N853="nulová",J853,0)</f>
        <v>0</v>
      </c>
      <c r="BJ853" s="14" t="s">
        <v>82</v>
      </c>
      <c r="BK853" s="167">
        <f>ROUND(I853*H853,2)</f>
        <v>0</v>
      </c>
      <c r="BL853" s="14" t="s">
        <v>138</v>
      </c>
      <c r="BM853" s="166" t="s">
        <v>2399</v>
      </c>
    </row>
    <row r="854" spans="1:65" s="2" customFormat="1" ht="11.25">
      <c r="A854" s="31"/>
      <c r="B854" s="32"/>
      <c r="C854" s="33"/>
      <c r="D854" s="168" t="s">
        <v>126</v>
      </c>
      <c r="E854" s="33"/>
      <c r="F854" s="169" t="s">
        <v>2398</v>
      </c>
      <c r="G854" s="33"/>
      <c r="H854" s="33"/>
      <c r="I854" s="170"/>
      <c r="J854" s="33"/>
      <c r="K854" s="33"/>
      <c r="L854" s="36"/>
      <c r="M854" s="171"/>
      <c r="N854" s="172"/>
      <c r="O854" s="68"/>
      <c r="P854" s="68"/>
      <c r="Q854" s="68"/>
      <c r="R854" s="68"/>
      <c r="S854" s="68"/>
      <c r="T854" s="69"/>
      <c r="U854" s="31"/>
      <c r="V854" s="31"/>
      <c r="W854" s="31"/>
      <c r="X854" s="31"/>
      <c r="Y854" s="31"/>
      <c r="Z854" s="31"/>
      <c r="AA854" s="31"/>
      <c r="AB854" s="31"/>
      <c r="AC854" s="31"/>
      <c r="AD854" s="31"/>
      <c r="AE854" s="31"/>
      <c r="AT854" s="14" t="s">
        <v>126</v>
      </c>
      <c r="AU854" s="14" t="s">
        <v>74</v>
      </c>
    </row>
    <row r="855" spans="1:65" s="2" customFormat="1" ht="37.9" customHeight="1">
      <c r="A855" s="31"/>
      <c r="B855" s="32"/>
      <c r="C855" s="173" t="s">
        <v>2400</v>
      </c>
      <c r="D855" s="173" t="s">
        <v>128</v>
      </c>
      <c r="E855" s="174" t="s">
        <v>2401</v>
      </c>
      <c r="F855" s="175" t="s">
        <v>2402</v>
      </c>
      <c r="G855" s="176" t="s">
        <v>137</v>
      </c>
      <c r="H855" s="177">
        <v>58</v>
      </c>
      <c r="I855" s="178"/>
      <c r="J855" s="179">
        <f>ROUND(I855*H855,2)</f>
        <v>0</v>
      </c>
      <c r="K855" s="175" t="s">
        <v>122</v>
      </c>
      <c r="L855" s="180"/>
      <c r="M855" s="181" t="s">
        <v>1</v>
      </c>
      <c r="N855" s="182" t="s">
        <v>39</v>
      </c>
      <c r="O855" s="68"/>
      <c r="P855" s="164">
        <f>O855*H855</f>
        <v>0</v>
      </c>
      <c r="Q855" s="164">
        <v>0</v>
      </c>
      <c r="R855" s="164">
        <f>Q855*H855</f>
        <v>0</v>
      </c>
      <c r="S855" s="164">
        <v>0</v>
      </c>
      <c r="T855" s="165">
        <f>S855*H855</f>
        <v>0</v>
      </c>
      <c r="U855" s="31"/>
      <c r="V855" s="31"/>
      <c r="W855" s="31"/>
      <c r="X855" s="31"/>
      <c r="Y855" s="31"/>
      <c r="Z855" s="31"/>
      <c r="AA855" s="31"/>
      <c r="AB855" s="31"/>
      <c r="AC855" s="31"/>
      <c r="AD855" s="31"/>
      <c r="AE855" s="31"/>
      <c r="AR855" s="166" t="s">
        <v>713</v>
      </c>
      <c r="AT855" s="166" t="s">
        <v>128</v>
      </c>
      <c r="AU855" s="166" t="s">
        <v>74</v>
      </c>
      <c r="AY855" s="14" t="s">
        <v>124</v>
      </c>
      <c r="BE855" s="167">
        <f>IF(N855="základní",J855,0)</f>
        <v>0</v>
      </c>
      <c r="BF855" s="167">
        <f>IF(N855="snížená",J855,0)</f>
        <v>0</v>
      </c>
      <c r="BG855" s="167">
        <f>IF(N855="zákl. přenesená",J855,0)</f>
        <v>0</v>
      </c>
      <c r="BH855" s="167">
        <f>IF(N855="sníž. přenesená",J855,0)</f>
        <v>0</v>
      </c>
      <c r="BI855" s="167">
        <f>IF(N855="nulová",J855,0)</f>
        <v>0</v>
      </c>
      <c r="BJ855" s="14" t="s">
        <v>82</v>
      </c>
      <c r="BK855" s="167">
        <f>ROUND(I855*H855,2)</f>
        <v>0</v>
      </c>
      <c r="BL855" s="14" t="s">
        <v>713</v>
      </c>
      <c r="BM855" s="166" t="s">
        <v>2403</v>
      </c>
    </row>
    <row r="856" spans="1:65" s="2" customFormat="1" ht="19.5">
      <c r="A856" s="31"/>
      <c r="B856" s="32"/>
      <c r="C856" s="33"/>
      <c r="D856" s="168" t="s">
        <v>126</v>
      </c>
      <c r="E856" s="33"/>
      <c r="F856" s="169" t="s">
        <v>2402</v>
      </c>
      <c r="G856" s="33"/>
      <c r="H856" s="33"/>
      <c r="I856" s="170"/>
      <c r="J856" s="33"/>
      <c r="K856" s="33"/>
      <c r="L856" s="36"/>
      <c r="M856" s="171"/>
      <c r="N856" s="172"/>
      <c r="O856" s="68"/>
      <c r="P856" s="68"/>
      <c r="Q856" s="68"/>
      <c r="R856" s="68"/>
      <c r="S856" s="68"/>
      <c r="T856" s="69"/>
      <c r="U856" s="31"/>
      <c r="V856" s="31"/>
      <c r="W856" s="31"/>
      <c r="X856" s="31"/>
      <c r="Y856" s="31"/>
      <c r="Z856" s="31"/>
      <c r="AA856" s="31"/>
      <c r="AB856" s="31"/>
      <c r="AC856" s="31"/>
      <c r="AD856" s="31"/>
      <c r="AE856" s="31"/>
      <c r="AT856" s="14" t="s">
        <v>126</v>
      </c>
      <c r="AU856" s="14" t="s">
        <v>74</v>
      </c>
    </row>
    <row r="857" spans="1:65" s="2" customFormat="1" ht="24.2" customHeight="1">
      <c r="A857" s="31"/>
      <c r="B857" s="32"/>
      <c r="C857" s="173" t="s">
        <v>2404</v>
      </c>
      <c r="D857" s="173" t="s">
        <v>128</v>
      </c>
      <c r="E857" s="174" t="s">
        <v>2405</v>
      </c>
      <c r="F857" s="175" t="s">
        <v>2406</v>
      </c>
      <c r="G857" s="176" t="s">
        <v>222</v>
      </c>
      <c r="H857" s="177">
        <v>75</v>
      </c>
      <c r="I857" s="178"/>
      <c r="J857" s="179">
        <f>ROUND(I857*H857,2)</f>
        <v>0</v>
      </c>
      <c r="K857" s="175" t="s">
        <v>122</v>
      </c>
      <c r="L857" s="180"/>
      <c r="M857" s="181" t="s">
        <v>1</v>
      </c>
      <c r="N857" s="182" t="s">
        <v>39</v>
      </c>
      <c r="O857" s="68"/>
      <c r="P857" s="164">
        <f>O857*H857</f>
        <v>0</v>
      </c>
      <c r="Q857" s="164">
        <v>0</v>
      </c>
      <c r="R857" s="164">
        <f>Q857*H857</f>
        <v>0</v>
      </c>
      <c r="S857" s="164">
        <v>0</v>
      </c>
      <c r="T857" s="165">
        <f>S857*H857</f>
        <v>0</v>
      </c>
      <c r="U857" s="31"/>
      <c r="V857" s="31"/>
      <c r="W857" s="31"/>
      <c r="X857" s="31"/>
      <c r="Y857" s="31"/>
      <c r="Z857" s="31"/>
      <c r="AA857" s="31"/>
      <c r="AB857" s="31"/>
      <c r="AC857" s="31"/>
      <c r="AD857" s="31"/>
      <c r="AE857" s="31"/>
      <c r="AR857" s="166" t="s">
        <v>713</v>
      </c>
      <c r="AT857" s="166" t="s">
        <v>128</v>
      </c>
      <c r="AU857" s="166" t="s">
        <v>74</v>
      </c>
      <c r="AY857" s="14" t="s">
        <v>124</v>
      </c>
      <c r="BE857" s="167">
        <f>IF(N857="základní",J857,0)</f>
        <v>0</v>
      </c>
      <c r="BF857" s="167">
        <f>IF(N857="snížená",J857,0)</f>
        <v>0</v>
      </c>
      <c r="BG857" s="167">
        <f>IF(N857="zákl. přenesená",J857,0)</f>
        <v>0</v>
      </c>
      <c r="BH857" s="167">
        <f>IF(N857="sníž. přenesená",J857,0)</f>
        <v>0</v>
      </c>
      <c r="BI857" s="167">
        <f>IF(N857="nulová",J857,0)</f>
        <v>0</v>
      </c>
      <c r="BJ857" s="14" t="s">
        <v>82</v>
      </c>
      <c r="BK857" s="167">
        <f>ROUND(I857*H857,2)</f>
        <v>0</v>
      </c>
      <c r="BL857" s="14" t="s">
        <v>713</v>
      </c>
      <c r="BM857" s="166" t="s">
        <v>2407</v>
      </c>
    </row>
    <row r="858" spans="1:65" s="2" customFormat="1" ht="19.5">
      <c r="A858" s="31"/>
      <c r="B858" s="32"/>
      <c r="C858" s="33"/>
      <c r="D858" s="168" t="s">
        <v>126</v>
      </c>
      <c r="E858" s="33"/>
      <c r="F858" s="169" t="s">
        <v>2406</v>
      </c>
      <c r="G858" s="33"/>
      <c r="H858" s="33"/>
      <c r="I858" s="170"/>
      <c r="J858" s="33"/>
      <c r="K858" s="33"/>
      <c r="L858" s="36"/>
      <c r="M858" s="171"/>
      <c r="N858" s="172"/>
      <c r="O858" s="68"/>
      <c r="P858" s="68"/>
      <c r="Q858" s="68"/>
      <c r="R858" s="68"/>
      <c r="S858" s="68"/>
      <c r="T858" s="69"/>
      <c r="U858" s="31"/>
      <c r="V858" s="31"/>
      <c r="W858" s="31"/>
      <c r="X858" s="31"/>
      <c r="Y858" s="31"/>
      <c r="Z858" s="31"/>
      <c r="AA858" s="31"/>
      <c r="AB858" s="31"/>
      <c r="AC858" s="31"/>
      <c r="AD858" s="31"/>
      <c r="AE858" s="31"/>
      <c r="AT858" s="14" t="s">
        <v>126</v>
      </c>
      <c r="AU858" s="14" t="s">
        <v>74</v>
      </c>
    </row>
    <row r="859" spans="1:65" s="2" customFormat="1" ht="37.9" customHeight="1">
      <c r="A859" s="31"/>
      <c r="B859" s="32"/>
      <c r="C859" s="155" t="s">
        <v>2408</v>
      </c>
      <c r="D859" s="155" t="s">
        <v>118</v>
      </c>
      <c r="E859" s="156" t="s">
        <v>2409</v>
      </c>
      <c r="F859" s="157" t="s">
        <v>2410</v>
      </c>
      <c r="G859" s="158" t="s">
        <v>137</v>
      </c>
      <c r="H859" s="159">
        <v>2</v>
      </c>
      <c r="I859" s="160"/>
      <c r="J859" s="161">
        <f>ROUND(I859*H859,2)</f>
        <v>0</v>
      </c>
      <c r="K859" s="157" t="s">
        <v>122</v>
      </c>
      <c r="L859" s="36"/>
      <c r="M859" s="162" t="s">
        <v>1</v>
      </c>
      <c r="N859" s="163" t="s">
        <v>39</v>
      </c>
      <c r="O859" s="68"/>
      <c r="P859" s="164">
        <f>O859*H859</f>
        <v>0</v>
      </c>
      <c r="Q859" s="164">
        <v>0</v>
      </c>
      <c r="R859" s="164">
        <f>Q859*H859</f>
        <v>0</v>
      </c>
      <c r="S859" s="164">
        <v>0</v>
      </c>
      <c r="T859" s="165">
        <f>S859*H859</f>
        <v>0</v>
      </c>
      <c r="U859" s="31"/>
      <c r="V859" s="31"/>
      <c r="W859" s="31"/>
      <c r="X859" s="31"/>
      <c r="Y859" s="31"/>
      <c r="Z859" s="31"/>
      <c r="AA859" s="31"/>
      <c r="AB859" s="31"/>
      <c r="AC859" s="31"/>
      <c r="AD859" s="31"/>
      <c r="AE859" s="31"/>
      <c r="AR859" s="166" t="s">
        <v>713</v>
      </c>
      <c r="AT859" s="166" t="s">
        <v>118</v>
      </c>
      <c r="AU859" s="166" t="s">
        <v>74</v>
      </c>
      <c r="AY859" s="14" t="s">
        <v>124</v>
      </c>
      <c r="BE859" s="167">
        <f>IF(N859="základní",J859,0)</f>
        <v>0</v>
      </c>
      <c r="BF859" s="167">
        <f>IF(N859="snížená",J859,0)</f>
        <v>0</v>
      </c>
      <c r="BG859" s="167">
        <f>IF(N859="zákl. přenesená",J859,0)</f>
        <v>0</v>
      </c>
      <c r="BH859" s="167">
        <f>IF(N859="sníž. přenesená",J859,0)</f>
        <v>0</v>
      </c>
      <c r="BI859" s="167">
        <f>IF(N859="nulová",J859,0)</f>
        <v>0</v>
      </c>
      <c r="BJ859" s="14" t="s">
        <v>82</v>
      </c>
      <c r="BK859" s="167">
        <f>ROUND(I859*H859,2)</f>
        <v>0</v>
      </c>
      <c r="BL859" s="14" t="s">
        <v>713</v>
      </c>
      <c r="BM859" s="166" t="s">
        <v>2411</v>
      </c>
    </row>
    <row r="860" spans="1:65" s="2" customFormat="1" ht="48.75">
      <c r="A860" s="31"/>
      <c r="B860" s="32"/>
      <c r="C860" s="33"/>
      <c r="D860" s="168" t="s">
        <v>126</v>
      </c>
      <c r="E860" s="33"/>
      <c r="F860" s="169" t="s">
        <v>2412</v>
      </c>
      <c r="G860" s="33"/>
      <c r="H860" s="33"/>
      <c r="I860" s="170"/>
      <c r="J860" s="33"/>
      <c r="K860" s="33"/>
      <c r="L860" s="36"/>
      <c r="M860" s="171"/>
      <c r="N860" s="172"/>
      <c r="O860" s="68"/>
      <c r="P860" s="68"/>
      <c r="Q860" s="68"/>
      <c r="R860" s="68"/>
      <c r="S860" s="68"/>
      <c r="T860" s="69"/>
      <c r="U860" s="31"/>
      <c r="V860" s="31"/>
      <c r="W860" s="31"/>
      <c r="X860" s="31"/>
      <c r="Y860" s="31"/>
      <c r="Z860" s="31"/>
      <c r="AA860" s="31"/>
      <c r="AB860" s="31"/>
      <c r="AC860" s="31"/>
      <c r="AD860" s="31"/>
      <c r="AE860" s="31"/>
      <c r="AT860" s="14" t="s">
        <v>126</v>
      </c>
      <c r="AU860" s="14" t="s">
        <v>74</v>
      </c>
    </row>
    <row r="861" spans="1:65" s="2" customFormat="1" ht="16.5" customHeight="1">
      <c r="A861" s="31"/>
      <c r="B861" s="32"/>
      <c r="C861" s="155" t="s">
        <v>2413</v>
      </c>
      <c r="D861" s="155" t="s">
        <v>118</v>
      </c>
      <c r="E861" s="156" t="s">
        <v>2414</v>
      </c>
      <c r="F861" s="157" t="s">
        <v>2415</v>
      </c>
      <c r="G861" s="158" t="s">
        <v>222</v>
      </c>
      <c r="H861" s="159">
        <v>1681</v>
      </c>
      <c r="I861" s="160"/>
      <c r="J861" s="161">
        <f>ROUND(I861*H861,2)</f>
        <v>0</v>
      </c>
      <c r="K861" s="157" t="s">
        <v>122</v>
      </c>
      <c r="L861" s="36"/>
      <c r="M861" s="162" t="s">
        <v>1</v>
      </c>
      <c r="N861" s="163" t="s">
        <v>39</v>
      </c>
      <c r="O861" s="68"/>
      <c r="P861" s="164">
        <f>O861*H861</f>
        <v>0</v>
      </c>
      <c r="Q861" s="164">
        <v>0</v>
      </c>
      <c r="R861" s="164">
        <f>Q861*H861</f>
        <v>0</v>
      </c>
      <c r="S861" s="164">
        <v>0</v>
      </c>
      <c r="T861" s="165">
        <f>S861*H861</f>
        <v>0</v>
      </c>
      <c r="U861" s="31"/>
      <c r="V861" s="31"/>
      <c r="W861" s="31"/>
      <c r="X861" s="31"/>
      <c r="Y861" s="31"/>
      <c r="Z861" s="31"/>
      <c r="AA861" s="31"/>
      <c r="AB861" s="31"/>
      <c r="AC861" s="31"/>
      <c r="AD861" s="31"/>
      <c r="AE861" s="31"/>
      <c r="AR861" s="166" t="s">
        <v>713</v>
      </c>
      <c r="AT861" s="166" t="s">
        <v>118</v>
      </c>
      <c r="AU861" s="166" t="s">
        <v>74</v>
      </c>
      <c r="AY861" s="14" t="s">
        <v>124</v>
      </c>
      <c r="BE861" s="167">
        <f>IF(N861="základní",J861,0)</f>
        <v>0</v>
      </c>
      <c r="BF861" s="167">
        <f>IF(N861="snížená",J861,0)</f>
        <v>0</v>
      </c>
      <c r="BG861" s="167">
        <f>IF(N861="zákl. přenesená",J861,0)</f>
        <v>0</v>
      </c>
      <c r="BH861" s="167">
        <f>IF(N861="sníž. přenesená",J861,0)</f>
        <v>0</v>
      </c>
      <c r="BI861" s="167">
        <f>IF(N861="nulová",J861,0)</f>
        <v>0</v>
      </c>
      <c r="BJ861" s="14" t="s">
        <v>82</v>
      </c>
      <c r="BK861" s="167">
        <f>ROUND(I861*H861,2)</f>
        <v>0</v>
      </c>
      <c r="BL861" s="14" t="s">
        <v>713</v>
      </c>
      <c r="BM861" s="166" t="s">
        <v>2416</v>
      </c>
    </row>
    <row r="862" spans="1:65" s="2" customFormat="1" ht="11.25">
      <c r="A862" s="31"/>
      <c r="B862" s="32"/>
      <c r="C862" s="33"/>
      <c r="D862" s="168" t="s">
        <v>126</v>
      </c>
      <c r="E862" s="33"/>
      <c r="F862" s="169" t="s">
        <v>2415</v>
      </c>
      <c r="G862" s="33"/>
      <c r="H862" s="33"/>
      <c r="I862" s="170"/>
      <c r="J862" s="33"/>
      <c r="K862" s="33"/>
      <c r="L862" s="36"/>
      <c r="M862" s="171"/>
      <c r="N862" s="172"/>
      <c r="O862" s="68"/>
      <c r="P862" s="68"/>
      <c r="Q862" s="68"/>
      <c r="R862" s="68"/>
      <c r="S862" s="68"/>
      <c r="T862" s="69"/>
      <c r="U862" s="31"/>
      <c r="V862" s="31"/>
      <c r="W862" s="31"/>
      <c r="X862" s="31"/>
      <c r="Y862" s="31"/>
      <c r="Z862" s="31"/>
      <c r="AA862" s="31"/>
      <c r="AB862" s="31"/>
      <c r="AC862" s="31"/>
      <c r="AD862" s="31"/>
      <c r="AE862" s="31"/>
      <c r="AT862" s="14" t="s">
        <v>126</v>
      </c>
      <c r="AU862" s="14" t="s">
        <v>74</v>
      </c>
    </row>
    <row r="863" spans="1:65" s="2" customFormat="1" ht="33" customHeight="1">
      <c r="A863" s="31"/>
      <c r="B863" s="32"/>
      <c r="C863" s="173" t="s">
        <v>2417</v>
      </c>
      <c r="D863" s="173" t="s">
        <v>128</v>
      </c>
      <c r="E863" s="174" t="s">
        <v>2418</v>
      </c>
      <c r="F863" s="175" t="s">
        <v>2419</v>
      </c>
      <c r="G863" s="176" t="s">
        <v>222</v>
      </c>
      <c r="H863" s="177">
        <v>976</v>
      </c>
      <c r="I863" s="178"/>
      <c r="J863" s="179">
        <f>ROUND(I863*H863,2)</f>
        <v>0</v>
      </c>
      <c r="K863" s="175" t="s">
        <v>122</v>
      </c>
      <c r="L863" s="180"/>
      <c r="M863" s="181" t="s">
        <v>1</v>
      </c>
      <c r="N863" s="182" t="s">
        <v>39</v>
      </c>
      <c r="O863" s="68"/>
      <c r="P863" s="164">
        <f>O863*H863</f>
        <v>0</v>
      </c>
      <c r="Q863" s="164">
        <v>0</v>
      </c>
      <c r="R863" s="164">
        <f>Q863*H863</f>
        <v>0</v>
      </c>
      <c r="S863" s="164">
        <v>0</v>
      </c>
      <c r="T863" s="165">
        <f>S863*H863</f>
        <v>0</v>
      </c>
      <c r="U863" s="31"/>
      <c r="V863" s="31"/>
      <c r="W863" s="31"/>
      <c r="X863" s="31"/>
      <c r="Y863" s="31"/>
      <c r="Z863" s="31"/>
      <c r="AA863" s="31"/>
      <c r="AB863" s="31"/>
      <c r="AC863" s="31"/>
      <c r="AD863" s="31"/>
      <c r="AE863" s="31"/>
      <c r="AR863" s="166" t="s">
        <v>713</v>
      </c>
      <c r="AT863" s="166" t="s">
        <v>128</v>
      </c>
      <c r="AU863" s="166" t="s">
        <v>74</v>
      </c>
      <c r="AY863" s="14" t="s">
        <v>124</v>
      </c>
      <c r="BE863" s="167">
        <f>IF(N863="základní",J863,0)</f>
        <v>0</v>
      </c>
      <c r="BF863" s="167">
        <f>IF(N863="snížená",J863,0)</f>
        <v>0</v>
      </c>
      <c r="BG863" s="167">
        <f>IF(N863="zákl. přenesená",J863,0)</f>
        <v>0</v>
      </c>
      <c r="BH863" s="167">
        <f>IF(N863="sníž. přenesená",J863,0)</f>
        <v>0</v>
      </c>
      <c r="BI863" s="167">
        <f>IF(N863="nulová",J863,0)</f>
        <v>0</v>
      </c>
      <c r="BJ863" s="14" t="s">
        <v>82</v>
      </c>
      <c r="BK863" s="167">
        <f>ROUND(I863*H863,2)</f>
        <v>0</v>
      </c>
      <c r="BL863" s="14" t="s">
        <v>713</v>
      </c>
      <c r="BM863" s="166" t="s">
        <v>2420</v>
      </c>
    </row>
    <row r="864" spans="1:65" s="2" customFormat="1" ht="19.5">
      <c r="A864" s="31"/>
      <c r="B864" s="32"/>
      <c r="C864" s="33"/>
      <c r="D864" s="168" t="s">
        <v>126</v>
      </c>
      <c r="E864" s="33"/>
      <c r="F864" s="169" t="s">
        <v>2419</v>
      </c>
      <c r="G864" s="33"/>
      <c r="H864" s="33"/>
      <c r="I864" s="170"/>
      <c r="J864" s="33"/>
      <c r="K864" s="33"/>
      <c r="L864" s="36"/>
      <c r="M864" s="171"/>
      <c r="N864" s="172"/>
      <c r="O864" s="68"/>
      <c r="P864" s="68"/>
      <c r="Q864" s="68"/>
      <c r="R864" s="68"/>
      <c r="S864" s="68"/>
      <c r="T864" s="69"/>
      <c r="U864" s="31"/>
      <c r="V864" s="31"/>
      <c r="W864" s="31"/>
      <c r="X864" s="31"/>
      <c r="Y864" s="31"/>
      <c r="Z864" s="31"/>
      <c r="AA864" s="31"/>
      <c r="AB864" s="31"/>
      <c r="AC864" s="31"/>
      <c r="AD864" s="31"/>
      <c r="AE864" s="31"/>
      <c r="AT864" s="14" t="s">
        <v>126</v>
      </c>
      <c r="AU864" s="14" t="s">
        <v>74</v>
      </c>
    </row>
    <row r="865" spans="1:65" s="2" customFormat="1" ht="37.9" customHeight="1">
      <c r="A865" s="31"/>
      <c r="B865" s="32"/>
      <c r="C865" s="155" t="s">
        <v>2421</v>
      </c>
      <c r="D865" s="155" t="s">
        <v>118</v>
      </c>
      <c r="E865" s="156" t="s">
        <v>991</v>
      </c>
      <c r="F865" s="157" t="s">
        <v>992</v>
      </c>
      <c r="G865" s="158" t="s">
        <v>137</v>
      </c>
      <c r="H865" s="159">
        <v>17</v>
      </c>
      <c r="I865" s="160"/>
      <c r="J865" s="161">
        <f>ROUND(I865*H865,2)</f>
        <v>0</v>
      </c>
      <c r="K865" s="157" t="s">
        <v>122</v>
      </c>
      <c r="L865" s="36"/>
      <c r="M865" s="162" t="s">
        <v>1</v>
      </c>
      <c r="N865" s="163" t="s">
        <v>39</v>
      </c>
      <c r="O865" s="68"/>
      <c r="P865" s="164">
        <f>O865*H865</f>
        <v>0</v>
      </c>
      <c r="Q865" s="164">
        <v>0</v>
      </c>
      <c r="R865" s="164">
        <f>Q865*H865</f>
        <v>0</v>
      </c>
      <c r="S865" s="164">
        <v>0</v>
      </c>
      <c r="T865" s="165">
        <f>S865*H865</f>
        <v>0</v>
      </c>
      <c r="U865" s="31"/>
      <c r="V865" s="31"/>
      <c r="W865" s="31"/>
      <c r="X865" s="31"/>
      <c r="Y865" s="31"/>
      <c r="Z865" s="31"/>
      <c r="AA865" s="31"/>
      <c r="AB865" s="31"/>
      <c r="AC865" s="31"/>
      <c r="AD865" s="31"/>
      <c r="AE865" s="31"/>
      <c r="AR865" s="166" t="s">
        <v>713</v>
      </c>
      <c r="AT865" s="166" t="s">
        <v>118</v>
      </c>
      <c r="AU865" s="166" t="s">
        <v>74</v>
      </c>
      <c r="AY865" s="14" t="s">
        <v>124</v>
      </c>
      <c r="BE865" s="167">
        <f>IF(N865="základní",J865,0)</f>
        <v>0</v>
      </c>
      <c r="BF865" s="167">
        <f>IF(N865="snížená",J865,0)</f>
        <v>0</v>
      </c>
      <c r="BG865" s="167">
        <f>IF(N865="zákl. přenesená",J865,0)</f>
        <v>0</v>
      </c>
      <c r="BH865" s="167">
        <f>IF(N865="sníž. přenesená",J865,0)</f>
        <v>0</v>
      </c>
      <c r="BI865" s="167">
        <f>IF(N865="nulová",J865,0)</f>
        <v>0</v>
      </c>
      <c r="BJ865" s="14" t="s">
        <v>82</v>
      </c>
      <c r="BK865" s="167">
        <f>ROUND(I865*H865,2)</f>
        <v>0</v>
      </c>
      <c r="BL865" s="14" t="s">
        <v>713</v>
      </c>
      <c r="BM865" s="166" t="s">
        <v>2422</v>
      </c>
    </row>
    <row r="866" spans="1:65" s="2" customFormat="1" ht="58.5">
      <c r="A866" s="31"/>
      <c r="B866" s="32"/>
      <c r="C866" s="33"/>
      <c r="D866" s="168" t="s">
        <v>126</v>
      </c>
      <c r="E866" s="33"/>
      <c r="F866" s="169" t="s">
        <v>994</v>
      </c>
      <c r="G866" s="33"/>
      <c r="H866" s="33"/>
      <c r="I866" s="170"/>
      <c r="J866" s="33"/>
      <c r="K866" s="33"/>
      <c r="L866" s="36"/>
      <c r="M866" s="171"/>
      <c r="N866" s="172"/>
      <c r="O866" s="68"/>
      <c r="P866" s="68"/>
      <c r="Q866" s="68"/>
      <c r="R866" s="68"/>
      <c r="S866" s="68"/>
      <c r="T866" s="69"/>
      <c r="U866" s="31"/>
      <c r="V866" s="31"/>
      <c r="W866" s="31"/>
      <c r="X866" s="31"/>
      <c r="Y866" s="31"/>
      <c r="Z866" s="31"/>
      <c r="AA866" s="31"/>
      <c r="AB866" s="31"/>
      <c r="AC866" s="31"/>
      <c r="AD866" s="31"/>
      <c r="AE866" s="31"/>
      <c r="AT866" s="14" t="s">
        <v>126</v>
      </c>
      <c r="AU866" s="14" t="s">
        <v>74</v>
      </c>
    </row>
    <row r="867" spans="1:65" s="2" customFormat="1" ht="55.5" customHeight="1">
      <c r="A867" s="31"/>
      <c r="B867" s="32"/>
      <c r="C867" s="155" t="s">
        <v>2423</v>
      </c>
      <c r="D867" s="155" t="s">
        <v>118</v>
      </c>
      <c r="E867" s="156" t="s">
        <v>2424</v>
      </c>
      <c r="F867" s="157" t="s">
        <v>1202</v>
      </c>
      <c r="G867" s="158" t="s">
        <v>137</v>
      </c>
      <c r="H867" s="159">
        <v>2</v>
      </c>
      <c r="I867" s="160"/>
      <c r="J867" s="161">
        <f>ROUND(I867*H867,2)</f>
        <v>0</v>
      </c>
      <c r="K867" s="157" t="s">
        <v>122</v>
      </c>
      <c r="L867" s="36"/>
      <c r="M867" s="162" t="s">
        <v>1</v>
      </c>
      <c r="N867" s="163" t="s">
        <v>39</v>
      </c>
      <c r="O867" s="68"/>
      <c r="P867" s="164">
        <f>O867*H867</f>
        <v>0</v>
      </c>
      <c r="Q867" s="164">
        <v>0</v>
      </c>
      <c r="R867" s="164">
        <f>Q867*H867</f>
        <v>0</v>
      </c>
      <c r="S867" s="164">
        <v>0</v>
      </c>
      <c r="T867" s="165">
        <f>S867*H867</f>
        <v>0</v>
      </c>
      <c r="U867" s="31"/>
      <c r="V867" s="31"/>
      <c r="W867" s="31"/>
      <c r="X867" s="31"/>
      <c r="Y867" s="31"/>
      <c r="Z867" s="31"/>
      <c r="AA867" s="31"/>
      <c r="AB867" s="31"/>
      <c r="AC867" s="31"/>
      <c r="AD867" s="31"/>
      <c r="AE867" s="31"/>
      <c r="AR867" s="166" t="s">
        <v>713</v>
      </c>
      <c r="AT867" s="166" t="s">
        <v>118</v>
      </c>
      <c r="AU867" s="166" t="s">
        <v>74</v>
      </c>
      <c r="AY867" s="14" t="s">
        <v>124</v>
      </c>
      <c r="BE867" s="167">
        <f>IF(N867="základní",J867,0)</f>
        <v>0</v>
      </c>
      <c r="BF867" s="167">
        <f>IF(N867="snížená",J867,0)</f>
        <v>0</v>
      </c>
      <c r="BG867" s="167">
        <f>IF(N867="zákl. přenesená",J867,0)</f>
        <v>0</v>
      </c>
      <c r="BH867" s="167">
        <f>IF(N867="sníž. přenesená",J867,0)</f>
        <v>0</v>
      </c>
      <c r="BI867" s="167">
        <f>IF(N867="nulová",J867,0)</f>
        <v>0</v>
      </c>
      <c r="BJ867" s="14" t="s">
        <v>82</v>
      </c>
      <c r="BK867" s="167">
        <f>ROUND(I867*H867,2)</f>
        <v>0</v>
      </c>
      <c r="BL867" s="14" t="s">
        <v>713</v>
      </c>
      <c r="BM867" s="166" t="s">
        <v>2425</v>
      </c>
    </row>
    <row r="868" spans="1:65" s="2" customFormat="1" ht="68.25">
      <c r="A868" s="31"/>
      <c r="B868" s="32"/>
      <c r="C868" s="33"/>
      <c r="D868" s="168" t="s">
        <v>126</v>
      </c>
      <c r="E868" s="33"/>
      <c r="F868" s="169" t="s">
        <v>1204</v>
      </c>
      <c r="G868" s="33"/>
      <c r="H868" s="33"/>
      <c r="I868" s="170"/>
      <c r="J868" s="33"/>
      <c r="K868" s="33"/>
      <c r="L868" s="36"/>
      <c r="M868" s="171"/>
      <c r="N868" s="172"/>
      <c r="O868" s="68"/>
      <c r="P868" s="68"/>
      <c r="Q868" s="68"/>
      <c r="R868" s="68"/>
      <c r="S868" s="68"/>
      <c r="T868" s="69"/>
      <c r="U868" s="31"/>
      <c r="V868" s="31"/>
      <c r="W868" s="31"/>
      <c r="X868" s="31"/>
      <c r="Y868" s="31"/>
      <c r="Z868" s="31"/>
      <c r="AA868" s="31"/>
      <c r="AB868" s="31"/>
      <c r="AC868" s="31"/>
      <c r="AD868" s="31"/>
      <c r="AE868" s="31"/>
      <c r="AT868" s="14" t="s">
        <v>126</v>
      </c>
      <c r="AU868" s="14" t="s">
        <v>74</v>
      </c>
    </row>
    <row r="869" spans="1:65" s="2" customFormat="1" ht="24.2" customHeight="1">
      <c r="A869" s="31"/>
      <c r="B869" s="32"/>
      <c r="C869" s="155" t="s">
        <v>2426</v>
      </c>
      <c r="D869" s="155" t="s">
        <v>118</v>
      </c>
      <c r="E869" s="156" t="s">
        <v>2427</v>
      </c>
      <c r="F869" s="157" t="s">
        <v>676</v>
      </c>
      <c r="G869" s="158" t="s">
        <v>137</v>
      </c>
      <c r="H869" s="159">
        <v>5</v>
      </c>
      <c r="I869" s="160"/>
      <c r="J869" s="161">
        <f>ROUND(I869*H869,2)</f>
        <v>0</v>
      </c>
      <c r="K869" s="157" t="s">
        <v>122</v>
      </c>
      <c r="L869" s="36"/>
      <c r="M869" s="162" t="s">
        <v>1</v>
      </c>
      <c r="N869" s="163" t="s">
        <v>39</v>
      </c>
      <c r="O869" s="68"/>
      <c r="P869" s="164">
        <f>O869*H869</f>
        <v>0</v>
      </c>
      <c r="Q869" s="164">
        <v>0</v>
      </c>
      <c r="R869" s="164">
        <f>Q869*H869</f>
        <v>0</v>
      </c>
      <c r="S869" s="164">
        <v>0</v>
      </c>
      <c r="T869" s="165">
        <f>S869*H869</f>
        <v>0</v>
      </c>
      <c r="U869" s="31"/>
      <c r="V869" s="31"/>
      <c r="W869" s="31"/>
      <c r="X869" s="31"/>
      <c r="Y869" s="31"/>
      <c r="Z869" s="31"/>
      <c r="AA869" s="31"/>
      <c r="AB869" s="31"/>
      <c r="AC869" s="31"/>
      <c r="AD869" s="31"/>
      <c r="AE869" s="31"/>
      <c r="AR869" s="166" t="s">
        <v>713</v>
      </c>
      <c r="AT869" s="166" t="s">
        <v>118</v>
      </c>
      <c r="AU869" s="166" t="s">
        <v>74</v>
      </c>
      <c r="AY869" s="14" t="s">
        <v>124</v>
      </c>
      <c r="BE869" s="167">
        <f>IF(N869="základní",J869,0)</f>
        <v>0</v>
      </c>
      <c r="BF869" s="167">
        <f>IF(N869="snížená",J869,0)</f>
        <v>0</v>
      </c>
      <c r="BG869" s="167">
        <f>IF(N869="zákl. přenesená",J869,0)</f>
        <v>0</v>
      </c>
      <c r="BH869" s="167">
        <f>IF(N869="sníž. přenesená",J869,0)</f>
        <v>0</v>
      </c>
      <c r="BI869" s="167">
        <f>IF(N869="nulová",J869,0)</f>
        <v>0</v>
      </c>
      <c r="BJ869" s="14" t="s">
        <v>82</v>
      </c>
      <c r="BK869" s="167">
        <f>ROUND(I869*H869,2)</f>
        <v>0</v>
      </c>
      <c r="BL869" s="14" t="s">
        <v>713</v>
      </c>
      <c r="BM869" s="166" t="s">
        <v>2428</v>
      </c>
    </row>
    <row r="870" spans="1:65" s="2" customFormat="1" ht="29.25">
      <c r="A870" s="31"/>
      <c r="B870" s="32"/>
      <c r="C870" s="33"/>
      <c r="D870" s="168" t="s">
        <v>126</v>
      </c>
      <c r="E870" s="33"/>
      <c r="F870" s="169" t="s">
        <v>678</v>
      </c>
      <c r="G870" s="33"/>
      <c r="H870" s="33"/>
      <c r="I870" s="170"/>
      <c r="J870" s="33"/>
      <c r="K870" s="33"/>
      <c r="L870" s="36"/>
      <c r="M870" s="171"/>
      <c r="N870" s="172"/>
      <c r="O870" s="68"/>
      <c r="P870" s="68"/>
      <c r="Q870" s="68"/>
      <c r="R870" s="68"/>
      <c r="S870" s="68"/>
      <c r="T870" s="69"/>
      <c r="U870" s="31"/>
      <c r="V870" s="31"/>
      <c r="W870" s="31"/>
      <c r="X870" s="31"/>
      <c r="Y870" s="31"/>
      <c r="Z870" s="31"/>
      <c r="AA870" s="31"/>
      <c r="AB870" s="31"/>
      <c r="AC870" s="31"/>
      <c r="AD870" s="31"/>
      <c r="AE870" s="31"/>
      <c r="AT870" s="14" t="s">
        <v>126</v>
      </c>
      <c r="AU870" s="14" t="s">
        <v>74</v>
      </c>
    </row>
    <row r="871" spans="1:65" s="2" customFormat="1" ht="24.2" customHeight="1">
      <c r="A871" s="31"/>
      <c r="B871" s="32"/>
      <c r="C871" s="155" t="s">
        <v>2429</v>
      </c>
      <c r="D871" s="155" t="s">
        <v>118</v>
      </c>
      <c r="E871" s="156" t="s">
        <v>2430</v>
      </c>
      <c r="F871" s="157" t="s">
        <v>1599</v>
      </c>
      <c r="G871" s="158" t="s">
        <v>137</v>
      </c>
      <c r="H871" s="159">
        <v>1</v>
      </c>
      <c r="I871" s="160"/>
      <c r="J871" s="161">
        <f>ROUND(I871*H871,2)</f>
        <v>0</v>
      </c>
      <c r="K871" s="157" t="s">
        <v>122</v>
      </c>
      <c r="L871" s="36"/>
      <c r="M871" s="162" t="s">
        <v>1</v>
      </c>
      <c r="N871" s="163" t="s">
        <v>39</v>
      </c>
      <c r="O871" s="68"/>
      <c r="P871" s="164">
        <f>O871*H871</f>
        <v>0</v>
      </c>
      <c r="Q871" s="164">
        <v>0</v>
      </c>
      <c r="R871" s="164">
        <f>Q871*H871</f>
        <v>0</v>
      </c>
      <c r="S871" s="164">
        <v>0</v>
      </c>
      <c r="T871" s="165">
        <f>S871*H871</f>
        <v>0</v>
      </c>
      <c r="U871" s="31"/>
      <c r="V871" s="31"/>
      <c r="W871" s="31"/>
      <c r="X871" s="31"/>
      <c r="Y871" s="31"/>
      <c r="Z871" s="31"/>
      <c r="AA871" s="31"/>
      <c r="AB871" s="31"/>
      <c r="AC871" s="31"/>
      <c r="AD871" s="31"/>
      <c r="AE871" s="31"/>
      <c r="AR871" s="166" t="s">
        <v>713</v>
      </c>
      <c r="AT871" s="166" t="s">
        <v>118</v>
      </c>
      <c r="AU871" s="166" t="s">
        <v>74</v>
      </c>
      <c r="AY871" s="14" t="s">
        <v>124</v>
      </c>
      <c r="BE871" s="167">
        <f>IF(N871="základní",J871,0)</f>
        <v>0</v>
      </c>
      <c r="BF871" s="167">
        <f>IF(N871="snížená",J871,0)</f>
        <v>0</v>
      </c>
      <c r="BG871" s="167">
        <f>IF(N871="zákl. přenesená",J871,0)</f>
        <v>0</v>
      </c>
      <c r="BH871" s="167">
        <f>IF(N871="sníž. přenesená",J871,0)</f>
        <v>0</v>
      </c>
      <c r="BI871" s="167">
        <f>IF(N871="nulová",J871,0)</f>
        <v>0</v>
      </c>
      <c r="BJ871" s="14" t="s">
        <v>82</v>
      </c>
      <c r="BK871" s="167">
        <f>ROUND(I871*H871,2)</f>
        <v>0</v>
      </c>
      <c r="BL871" s="14" t="s">
        <v>713</v>
      </c>
      <c r="BM871" s="166" t="s">
        <v>2431</v>
      </c>
    </row>
    <row r="872" spans="1:65" s="2" customFormat="1" ht="19.5">
      <c r="A872" s="31"/>
      <c r="B872" s="32"/>
      <c r="C872" s="33"/>
      <c r="D872" s="168" t="s">
        <v>126</v>
      </c>
      <c r="E872" s="33"/>
      <c r="F872" s="169" t="s">
        <v>1601</v>
      </c>
      <c r="G872" s="33"/>
      <c r="H872" s="33"/>
      <c r="I872" s="170"/>
      <c r="J872" s="33"/>
      <c r="K872" s="33"/>
      <c r="L872" s="36"/>
      <c r="M872" s="171"/>
      <c r="N872" s="172"/>
      <c r="O872" s="68"/>
      <c r="P872" s="68"/>
      <c r="Q872" s="68"/>
      <c r="R872" s="68"/>
      <c r="S872" s="68"/>
      <c r="T872" s="69"/>
      <c r="U872" s="31"/>
      <c r="V872" s="31"/>
      <c r="W872" s="31"/>
      <c r="X872" s="31"/>
      <c r="Y872" s="31"/>
      <c r="Z872" s="31"/>
      <c r="AA872" s="31"/>
      <c r="AB872" s="31"/>
      <c r="AC872" s="31"/>
      <c r="AD872" s="31"/>
      <c r="AE872" s="31"/>
      <c r="AT872" s="14" t="s">
        <v>126</v>
      </c>
      <c r="AU872" s="14" t="s">
        <v>74</v>
      </c>
    </row>
    <row r="873" spans="1:65" s="2" customFormat="1" ht="16.5" customHeight="1">
      <c r="A873" s="31"/>
      <c r="B873" s="32"/>
      <c r="C873" s="155" t="s">
        <v>2432</v>
      </c>
      <c r="D873" s="155" t="s">
        <v>118</v>
      </c>
      <c r="E873" s="156" t="s">
        <v>1003</v>
      </c>
      <c r="F873" s="157" t="s">
        <v>1004</v>
      </c>
      <c r="G873" s="158" t="s">
        <v>147</v>
      </c>
      <c r="H873" s="159">
        <v>221</v>
      </c>
      <c r="I873" s="160"/>
      <c r="J873" s="161">
        <f>ROUND(I873*H873,2)</f>
        <v>0</v>
      </c>
      <c r="K873" s="157" t="s">
        <v>122</v>
      </c>
      <c r="L873" s="36"/>
      <c r="M873" s="162" t="s">
        <v>1</v>
      </c>
      <c r="N873" s="163" t="s">
        <v>39</v>
      </c>
      <c r="O873" s="68"/>
      <c r="P873" s="164">
        <f>O873*H873</f>
        <v>0</v>
      </c>
      <c r="Q873" s="164">
        <v>0</v>
      </c>
      <c r="R873" s="164">
        <f>Q873*H873</f>
        <v>0</v>
      </c>
      <c r="S873" s="164">
        <v>0</v>
      </c>
      <c r="T873" s="165">
        <f>S873*H873</f>
        <v>0</v>
      </c>
      <c r="U873" s="31"/>
      <c r="V873" s="31"/>
      <c r="W873" s="31"/>
      <c r="X873" s="31"/>
      <c r="Y873" s="31"/>
      <c r="Z873" s="31"/>
      <c r="AA873" s="31"/>
      <c r="AB873" s="31"/>
      <c r="AC873" s="31"/>
      <c r="AD873" s="31"/>
      <c r="AE873" s="31"/>
      <c r="AR873" s="166" t="s">
        <v>713</v>
      </c>
      <c r="AT873" s="166" t="s">
        <v>118</v>
      </c>
      <c r="AU873" s="166" t="s">
        <v>74</v>
      </c>
      <c r="AY873" s="14" t="s">
        <v>124</v>
      </c>
      <c r="BE873" s="167">
        <f>IF(N873="základní",J873,0)</f>
        <v>0</v>
      </c>
      <c r="BF873" s="167">
        <f>IF(N873="snížená",J873,0)</f>
        <v>0</v>
      </c>
      <c r="BG873" s="167">
        <f>IF(N873="zákl. přenesená",J873,0)</f>
        <v>0</v>
      </c>
      <c r="BH873" s="167">
        <f>IF(N873="sníž. přenesená",J873,0)</f>
        <v>0</v>
      </c>
      <c r="BI873" s="167">
        <f>IF(N873="nulová",J873,0)</f>
        <v>0</v>
      </c>
      <c r="BJ873" s="14" t="s">
        <v>82</v>
      </c>
      <c r="BK873" s="167">
        <f>ROUND(I873*H873,2)</f>
        <v>0</v>
      </c>
      <c r="BL873" s="14" t="s">
        <v>713</v>
      </c>
      <c r="BM873" s="166" t="s">
        <v>2433</v>
      </c>
    </row>
    <row r="874" spans="1:65" s="2" customFormat="1" ht="29.25">
      <c r="A874" s="31"/>
      <c r="B874" s="32"/>
      <c r="C874" s="33"/>
      <c r="D874" s="168" t="s">
        <v>126</v>
      </c>
      <c r="E874" s="33"/>
      <c r="F874" s="169" t="s">
        <v>1006</v>
      </c>
      <c r="G874" s="33"/>
      <c r="H874" s="33"/>
      <c r="I874" s="170"/>
      <c r="J874" s="33"/>
      <c r="K874" s="33"/>
      <c r="L874" s="36"/>
      <c r="M874" s="171"/>
      <c r="N874" s="172"/>
      <c r="O874" s="68"/>
      <c r="P874" s="68"/>
      <c r="Q874" s="68"/>
      <c r="R874" s="68"/>
      <c r="S874" s="68"/>
      <c r="T874" s="69"/>
      <c r="U874" s="31"/>
      <c r="V874" s="31"/>
      <c r="W874" s="31"/>
      <c r="X874" s="31"/>
      <c r="Y874" s="31"/>
      <c r="Z874" s="31"/>
      <c r="AA874" s="31"/>
      <c r="AB874" s="31"/>
      <c r="AC874" s="31"/>
      <c r="AD874" s="31"/>
      <c r="AE874" s="31"/>
      <c r="AT874" s="14" t="s">
        <v>126</v>
      </c>
      <c r="AU874" s="14" t="s">
        <v>74</v>
      </c>
    </row>
    <row r="875" spans="1:65" s="2" customFormat="1" ht="24.2" customHeight="1">
      <c r="A875" s="31"/>
      <c r="B875" s="32"/>
      <c r="C875" s="155" t="s">
        <v>2434</v>
      </c>
      <c r="D875" s="155" t="s">
        <v>118</v>
      </c>
      <c r="E875" s="156" t="s">
        <v>2435</v>
      </c>
      <c r="F875" s="157" t="s">
        <v>1935</v>
      </c>
      <c r="G875" s="158" t="s">
        <v>147</v>
      </c>
      <c r="H875" s="159">
        <v>183</v>
      </c>
      <c r="I875" s="160"/>
      <c r="J875" s="161">
        <f>ROUND(I875*H875,2)</f>
        <v>0</v>
      </c>
      <c r="K875" s="157" t="s">
        <v>122</v>
      </c>
      <c r="L875" s="36"/>
      <c r="M875" s="162" t="s">
        <v>1</v>
      </c>
      <c r="N875" s="163" t="s">
        <v>39</v>
      </c>
      <c r="O875" s="68"/>
      <c r="P875" s="164">
        <f>O875*H875</f>
        <v>0</v>
      </c>
      <c r="Q875" s="164">
        <v>0</v>
      </c>
      <c r="R875" s="164">
        <f>Q875*H875</f>
        <v>0</v>
      </c>
      <c r="S875" s="164">
        <v>0</v>
      </c>
      <c r="T875" s="165">
        <f>S875*H875</f>
        <v>0</v>
      </c>
      <c r="U875" s="31"/>
      <c r="V875" s="31"/>
      <c r="W875" s="31"/>
      <c r="X875" s="31"/>
      <c r="Y875" s="31"/>
      <c r="Z875" s="31"/>
      <c r="AA875" s="31"/>
      <c r="AB875" s="31"/>
      <c r="AC875" s="31"/>
      <c r="AD875" s="31"/>
      <c r="AE875" s="31"/>
      <c r="AR875" s="166" t="s">
        <v>713</v>
      </c>
      <c r="AT875" s="166" t="s">
        <v>118</v>
      </c>
      <c r="AU875" s="166" t="s">
        <v>74</v>
      </c>
      <c r="AY875" s="14" t="s">
        <v>124</v>
      </c>
      <c r="BE875" s="167">
        <f>IF(N875="základní",J875,0)</f>
        <v>0</v>
      </c>
      <c r="BF875" s="167">
        <f>IF(N875="snížená",J875,0)</f>
        <v>0</v>
      </c>
      <c r="BG875" s="167">
        <f>IF(N875="zákl. přenesená",J875,0)</f>
        <v>0</v>
      </c>
      <c r="BH875" s="167">
        <f>IF(N875="sníž. přenesená",J875,0)</f>
        <v>0</v>
      </c>
      <c r="BI875" s="167">
        <f>IF(N875="nulová",J875,0)</f>
        <v>0</v>
      </c>
      <c r="BJ875" s="14" t="s">
        <v>82</v>
      </c>
      <c r="BK875" s="167">
        <f>ROUND(I875*H875,2)</f>
        <v>0</v>
      </c>
      <c r="BL875" s="14" t="s">
        <v>713</v>
      </c>
      <c r="BM875" s="166" t="s">
        <v>2436</v>
      </c>
    </row>
    <row r="876" spans="1:65" s="2" customFormat="1" ht="48.75">
      <c r="A876" s="31"/>
      <c r="B876" s="32"/>
      <c r="C876" s="33"/>
      <c r="D876" s="168" t="s">
        <v>126</v>
      </c>
      <c r="E876" s="33"/>
      <c r="F876" s="169" t="s">
        <v>1937</v>
      </c>
      <c r="G876" s="33"/>
      <c r="H876" s="33"/>
      <c r="I876" s="170"/>
      <c r="J876" s="33"/>
      <c r="K876" s="33"/>
      <c r="L876" s="36"/>
      <c r="M876" s="171"/>
      <c r="N876" s="172"/>
      <c r="O876" s="68"/>
      <c r="P876" s="68"/>
      <c r="Q876" s="68"/>
      <c r="R876" s="68"/>
      <c r="S876" s="68"/>
      <c r="T876" s="69"/>
      <c r="U876" s="31"/>
      <c r="V876" s="31"/>
      <c r="W876" s="31"/>
      <c r="X876" s="31"/>
      <c r="Y876" s="31"/>
      <c r="Z876" s="31"/>
      <c r="AA876" s="31"/>
      <c r="AB876" s="31"/>
      <c r="AC876" s="31"/>
      <c r="AD876" s="31"/>
      <c r="AE876" s="31"/>
      <c r="AT876" s="14" t="s">
        <v>126</v>
      </c>
      <c r="AU876" s="14" t="s">
        <v>74</v>
      </c>
    </row>
    <row r="877" spans="1:65" s="2" customFormat="1" ht="16.5" customHeight="1">
      <c r="A877" s="31"/>
      <c r="B877" s="32"/>
      <c r="C877" s="155" t="s">
        <v>2437</v>
      </c>
      <c r="D877" s="155" t="s">
        <v>118</v>
      </c>
      <c r="E877" s="156" t="s">
        <v>2438</v>
      </c>
      <c r="F877" s="157" t="s">
        <v>1940</v>
      </c>
      <c r="G877" s="158" t="s">
        <v>147</v>
      </c>
      <c r="H877" s="159">
        <v>84</v>
      </c>
      <c r="I877" s="160"/>
      <c r="J877" s="161">
        <f>ROUND(I877*H877,2)</f>
        <v>0</v>
      </c>
      <c r="K877" s="157" t="s">
        <v>122</v>
      </c>
      <c r="L877" s="36"/>
      <c r="M877" s="162" t="s">
        <v>1</v>
      </c>
      <c r="N877" s="163" t="s">
        <v>39</v>
      </c>
      <c r="O877" s="68"/>
      <c r="P877" s="164">
        <f>O877*H877</f>
        <v>0</v>
      </c>
      <c r="Q877" s="164">
        <v>0</v>
      </c>
      <c r="R877" s="164">
        <f>Q877*H877</f>
        <v>0</v>
      </c>
      <c r="S877" s="164">
        <v>0</v>
      </c>
      <c r="T877" s="165">
        <f>S877*H877</f>
        <v>0</v>
      </c>
      <c r="U877" s="31"/>
      <c r="V877" s="31"/>
      <c r="W877" s="31"/>
      <c r="X877" s="31"/>
      <c r="Y877" s="31"/>
      <c r="Z877" s="31"/>
      <c r="AA877" s="31"/>
      <c r="AB877" s="31"/>
      <c r="AC877" s="31"/>
      <c r="AD877" s="31"/>
      <c r="AE877" s="31"/>
      <c r="AR877" s="166" t="s">
        <v>713</v>
      </c>
      <c r="AT877" s="166" t="s">
        <v>118</v>
      </c>
      <c r="AU877" s="166" t="s">
        <v>74</v>
      </c>
      <c r="AY877" s="14" t="s">
        <v>124</v>
      </c>
      <c r="BE877" s="167">
        <f>IF(N877="základní",J877,0)</f>
        <v>0</v>
      </c>
      <c r="BF877" s="167">
        <f>IF(N877="snížená",J877,0)</f>
        <v>0</v>
      </c>
      <c r="BG877" s="167">
        <f>IF(N877="zákl. přenesená",J877,0)</f>
        <v>0</v>
      </c>
      <c r="BH877" s="167">
        <f>IF(N877="sníž. přenesená",J877,0)</f>
        <v>0</v>
      </c>
      <c r="BI877" s="167">
        <f>IF(N877="nulová",J877,0)</f>
        <v>0</v>
      </c>
      <c r="BJ877" s="14" t="s">
        <v>82</v>
      </c>
      <c r="BK877" s="167">
        <f>ROUND(I877*H877,2)</f>
        <v>0</v>
      </c>
      <c r="BL877" s="14" t="s">
        <v>713</v>
      </c>
      <c r="BM877" s="166" t="s">
        <v>2439</v>
      </c>
    </row>
    <row r="878" spans="1:65" s="2" customFormat="1" ht="19.5">
      <c r="A878" s="31"/>
      <c r="B878" s="32"/>
      <c r="C878" s="33"/>
      <c r="D878" s="168" t="s">
        <v>126</v>
      </c>
      <c r="E878" s="33"/>
      <c r="F878" s="169" t="s">
        <v>1942</v>
      </c>
      <c r="G878" s="33"/>
      <c r="H878" s="33"/>
      <c r="I878" s="170"/>
      <c r="J878" s="33"/>
      <c r="K878" s="33"/>
      <c r="L878" s="36"/>
      <c r="M878" s="171"/>
      <c r="N878" s="172"/>
      <c r="O878" s="68"/>
      <c r="P878" s="68"/>
      <c r="Q878" s="68"/>
      <c r="R878" s="68"/>
      <c r="S878" s="68"/>
      <c r="T878" s="69"/>
      <c r="U878" s="31"/>
      <c r="V878" s="31"/>
      <c r="W878" s="31"/>
      <c r="X878" s="31"/>
      <c r="Y878" s="31"/>
      <c r="Z878" s="31"/>
      <c r="AA878" s="31"/>
      <c r="AB878" s="31"/>
      <c r="AC878" s="31"/>
      <c r="AD878" s="31"/>
      <c r="AE878" s="31"/>
      <c r="AT878" s="14" t="s">
        <v>126</v>
      </c>
      <c r="AU878" s="14" t="s">
        <v>74</v>
      </c>
    </row>
    <row r="879" spans="1:65" s="2" customFormat="1" ht="24.2" customHeight="1">
      <c r="A879" s="31"/>
      <c r="B879" s="32"/>
      <c r="C879" s="155" t="s">
        <v>2440</v>
      </c>
      <c r="D879" s="155" t="s">
        <v>118</v>
      </c>
      <c r="E879" s="156" t="s">
        <v>1007</v>
      </c>
      <c r="F879" s="157" t="s">
        <v>1008</v>
      </c>
      <c r="G879" s="158" t="s">
        <v>147</v>
      </c>
      <c r="H879" s="159">
        <v>2</v>
      </c>
      <c r="I879" s="160"/>
      <c r="J879" s="161">
        <f>ROUND(I879*H879,2)</f>
        <v>0</v>
      </c>
      <c r="K879" s="157" t="s">
        <v>122</v>
      </c>
      <c r="L879" s="36"/>
      <c r="M879" s="162" t="s">
        <v>1</v>
      </c>
      <c r="N879" s="163" t="s">
        <v>39</v>
      </c>
      <c r="O879" s="68"/>
      <c r="P879" s="164">
        <f>O879*H879</f>
        <v>0</v>
      </c>
      <c r="Q879" s="164">
        <v>0</v>
      </c>
      <c r="R879" s="164">
        <f>Q879*H879</f>
        <v>0</v>
      </c>
      <c r="S879" s="164">
        <v>0</v>
      </c>
      <c r="T879" s="165">
        <f>S879*H879</f>
        <v>0</v>
      </c>
      <c r="U879" s="31"/>
      <c r="V879" s="31"/>
      <c r="W879" s="31"/>
      <c r="X879" s="31"/>
      <c r="Y879" s="31"/>
      <c r="Z879" s="31"/>
      <c r="AA879" s="31"/>
      <c r="AB879" s="31"/>
      <c r="AC879" s="31"/>
      <c r="AD879" s="31"/>
      <c r="AE879" s="31"/>
      <c r="AR879" s="166" t="s">
        <v>713</v>
      </c>
      <c r="AT879" s="166" t="s">
        <v>118</v>
      </c>
      <c r="AU879" s="166" t="s">
        <v>74</v>
      </c>
      <c r="AY879" s="14" t="s">
        <v>124</v>
      </c>
      <c r="BE879" s="167">
        <f>IF(N879="základní",J879,0)</f>
        <v>0</v>
      </c>
      <c r="BF879" s="167">
        <f>IF(N879="snížená",J879,0)</f>
        <v>0</v>
      </c>
      <c r="BG879" s="167">
        <f>IF(N879="zákl. přenesená",J879,0)</f>
        <v>0</v>
      </c>
      <c r="BH879" s="167">
        <f>IF(N879="sníž. přenesená",J879,0)</f>
        <v>0</v>
      </c>
      <c r="BI879" s="167">
        <f>IF(N879="nulová",J879,0)</f>
        <v>0</v>
      </c>
      <c r="BJ879" s="14" t="s">
        <v>82</v>
      </c>
      <c r="BK879" s="167">
        <f>ROUND(I879*H879,2)</f>
        <v>0</v>
      </c>
      <c r="BL879" s="14" t="s">
        <v>713</v>
      </c>
      <c r="BM879" s="166" t="s">
        <v>2441</v>
      </c>
    </row>
    <row r="880" spans="1:65" s="2" customFormat="1" ht="29.25">
      <c r="A880" s="31"/>
      <c r="B880" s="32"/>
      <c r="C880" s="33"/>
      <c r="D880" s="168" t="s">
        <v>126</v>
      </c>
      <c r="E880" s="33"/>
      <c r="F880" s="169" t="s">
        <v>1010</v>
      </c>
      <c r="G880" s="33"/>
      <c r="H880" s="33"/>
      <c r="I880" s="170"/>
      <c r="J880" s="33"/>
      <c r="K880" s="33"/>
      <c r="L880" s="36"/>
      <c r="M880" s="171"/>
      <c r="N880" s="172"/>
      <c r="O880" s="68"/>
      <c r="P880" s="68"/>
      <c r="Q880" s="68"/>
      <c r="R880" s="68"/>
      <c r="S880" s="68"/>
      <c r="T880" s="69"/>
      <c r="U880" s="31"/>
      <c r="V880" s="31"/>
      <c r="W880" s="31"/>
      <c r="X880" s="31"/>
      <c r="Y880" s="31"/>
      <c r="Z880" s="31"/>
      <c r="AA880" s="31"/>
      <c r="AB880" s="31"/>
      <c r="AC880" s="31"/>
      <c r="AD880" s="31"/>
      <c r="AE880" s="31"/>
      <c r="AT880" s="14" t="s">
        <v>126</v>
      </c>
      <c r="AU880" s="14" t="s">
        <v>74</v>
      </c>
    </row>
    <row r="881" spans="1:65" s="2" customFormat="1" ht="62.65" customHeight="1">
      <c r="A881" s="31"/>
      <c r="B881" s="32"/>
      <c r="C881" s="155" t="s">
        <v>2442</v>
      </c>
      <c r="D881" s="155" t="s">
        <v>118</v>
      </c>
      <c r="E881" s="156" t="s">
        <v>2443</v>
      </c>
      <c r="F881" s="157" t="s">
        <v>2444</v>
      </c>
      <c r="G881" s="158" t="s">
        <v>137</v>
      </c>
      <c r="H881" s="159">
        <v>27</v>
      </c>
      <c r="I881" s="160"/>
      <c r="J881" s="161">
        <f>ROUND(I881*H881,2)</f>
        <v>0</v>
      </c>
      <c r="K881" s="157" t="s">
        <v>122</v>
      </c>
      <c r="L881" s="36"/>
      <c r="M881" s="162" t="s">
        <v>1</v>
      </c>
      <c r="N881" s="163" t="s">
        <v>39</v>
      </c>
      <c r="O881" s="68"/>
      <c r="P881" s="164">
        <f>O881*H881</f>
        <v>0</v>
      </c>
      <c r="Q881" s="164">
        <v>0</v>
      </c>
      <c r="R881" s="164">
        <f>Q881*H881</f>
        <v>0</v>
      </c>
      <c r="S881" s="164">
        <v>0</v>
      </c>
      <c r="T881" s="165">
        <f>S881*H881</f>
        <v>0</v>
      </c>
      <c r="U881" s="31"/>
      <c r="V881" s="31"/>
      <c r="W881" s="31"/>
      <c r="X881" s="31"/>
      <c r="Y881" s="31"/>
      <c r="Z881" s="31"/>
      <c r="AA881" s="31"/>
      <c r="AB881" s="31"/>
      <c r="AC881" s="31"/>
      <c r="AD881" s="31"/>
      <c r="AE881" s="31"/>
      <c r="AR881" s="166" t="s">
        <v>713</v>
      </c>
      <c r="AT881" s="166" t="s">
        <v>118</v>
      </c>
      <c r="AU881" s="166" t="s">
        <v>74</v>
      </c>
      <c r="AY881" s="14" t="s">
        <v>124</v>
      </c>
      <c r="BE881" s="167">
        <f>IF(N881="základní",J881,0)</f>
        <v>0</v>
      </c>
      <c r="BF881" s="167">
        <f>IF(N881="snížená",J881,0)</f>
        <v>0</v>
      </c>
      <c r="BG881" s="167">
        <f>IF(N881="zákl. přenesená",J881,0)</f>
        <v>0</v>
      </c>
      <c r="BH881" s="167">
        <f>IF(N881="sníž. přenesená",J881,0)</f>
        <v>0</v>
      </c>
      <c r="BI881" s="167">
        <f>IF(N881="nulová",J881,0)</f>
        <v>0</v>
      </c>
      <c r="BJ881" s="14" t="s">
        <v>82</v>
      </c>
      <c r="BK881" s="167">
        <f>ROUND(I881*H881,2)</f>
        <v>0</v>
      </c>
      <c r="BL881" s="14" t="s">
        <v>713</v>
      </c>
      <c r="BM881" s="166" t="s">
        <v>2445</v>
      </c>
    </row>
    <row r="882" spans="1:65" s="2" customFormat="1" ht="78">
      <c r="A882" s="31"/>
      <c r="B882" s="32"/>
      <c r="C882" s="33"/>
      <c r="D882" s="168" t="s">
        <v>126</v>
      </c>
      <c r="E882" s="33"/>
      <c r="F882" s="169" t="s">
        <v>2446</v>
      </c>
      <c r="G882" s="33"/>
      <c r="H882" s="33"/>
      <c r="I882" s="170"/>
      <c r="J882" s="33"/>
      <c r="K882" s="33"/>
      <c r="L882" s="36"/>
      <c r="M882" s="171"/>
      <c r="N882" s="172"/>
      <c r="O882" s="68"/>
      <c r="P882" s="68"/>
      <c r="Q882" s="68"/>
      <c r="R882" s="68"/>
      <c r="S882" s="68"/>
      <c r="T882" s="69"/>
      <c r="U882" s="31"/>
      <c r="V882" s="31"/>
      <c r="W882" s="31"/>
      <c r="X882" s="31"/>
      <c r="Y882" s="31"/>
      <c r="Z882" s="31"/>
      <c r="AA882" s="31"/>
      <c r="AB882" s="31"/>
      <c r="AC882" s="31"/>
      <c r="AD882" s="31"/>
      <c r="AE882" s="31"/>
      <c r="AT882" s="14" t="s">
        <v>126</v>
      </c>
      <c r="AU882" s="14" t="s">
        <v>74</v>
      </c>
    </row>
    <row r="883" spans="1:65" s="2" customFormat="1" ht="19.5">
      <c r="A883" s="31"/>
      <c r="B883" s="32"/>
      <c r="C883" s="33"/>
      <c r="D883" s="168" t="s">
        <v>156</v>
      </c>
      <c r="E883" s="33"/>
      <c r="F883" s="183" t="s">
        <v>966</v>
      </c>
      <c r="G883" s="33"/>
      <c r="H883" s="33"/>
      <c r="I883" s="170"/>
      <c r="J883" s="33"/>
      <c r="K883" s="33"/>
      <c r="L883" s="36"/>
      <c r="M883" s="171"/>
      <c r="N883" s="172"/>
      <c r="O883" s="68"/>
      <c r="P883" s="68"/>
      <c r="Q883" s="68"/>
      <c r="R883" s="68"/>
      <c r="S883" s="68"/>
      <c r="T883" s="69"/>
      <c r="U883" s="31"/>
      <c r="V883" s="31"/>
      <c r="W883" s="31"/>
      <c r="X883" s="31"/>
      <c r="Y883" s="31"/>
      <c r="Z883" s="31"/>
      <c r="AA883" s="31"/>
      <c r="AB883" s="31"/>
      <c r="AC883" s="31"/>
      <c r="AD883" s="31"/>
      <c r="AE883" s="31"/>
      <c r="AT883" s="14" t="s">
        <v>156</v>
      </c>
      <c r="AU883" s="14" t="s">
        <v>74</v>
      </c>
    </row>
    <row r="884" spans="1:65" s="2" customFormat="1" ht="55.5" customHeight="1">
      <c r="A884" s="31"/>
      <c r="B884" s="32"/>
      <c r="C884" s="155" t="s">
        <v>2447</v>
      </c>
      <c r="D884" s="155" t="s">
        <v>118</v>
      </c>
      <c r="E884" s="156" t="s">
        <v>2448</v>
      </c>
      <c r="F884" s="157" t="s">
        <v>2449</v>
      </c>
      <c r="G884" s="158" t="s">
        <v>153</v>
      </c>
      <c r="H884" s="159">
        <v>1.5</v>
      </c>
      <c r="I884" s="160"/>
      <c r="J884" s="161">
        <f>ROUND(I884*H884,2)</f>
        <v>0</v>
      </c>
      <c r="K884" s="157" t="s">
        <v>122</v>
      </c>
      <c r="L884" s="36"/>
      <c r="M884" s="162" t="s">
        <v>1</v>
      </c>
      <c r="N884" s="163" t="s">
        <v>39</v>
      </c>
      <c r="O884" s="68"/>
      <c r="P884" s="164">
        <f>O884*H884</f>
        <v>0</v>
      </c>
      <c r="Q884" s="164">
        <v>0</v>
      </c>
      <c r="R884" s="164">
        <f>Q884*H884</f>
        <v>0</v>
      </c>
      <c r="S884" s="164">
        <v>0</v>
      </c>
      <c r="T884" s="165">
        <f>S884*H884</f>
        <v>0</v>
      </c>
      <c r="U884" s="31"/>
      <c r="V884" s="31"/>
      <c r="W884" s="31"/>
      <c r="X884" s="31"/>
      <c r="Y884" s="31"/>
      <c r="Z884" s="31"/>
      <c r="AA884" s="31"/>
      <c r="AB884" s="31"/>
      <c r="AC884" s="31"/>
      <c r="AD884" s="31"/>
      <c r="AE884" s="31"/>
      <c r="AR884" s="166" t="s">
        <v>713</v>
      </c>
      <c r="AT884" s="166" t="s">
        <v>118</v>
      </c>
      <c r="AU884" s="166" t="s">
        <v>74</v>
      </c>
      <c r="AY884" s="14" t="s">
        <v>124</v>
      </c>
      <c r="BE884" s="167">
        <f>IF(N884="základní",J884,0)</f>
        <v>0</v>
      </c>
      <c r="BF884" s="167">
        <f>IF(N884="snížená",J884,0)</f>
        <v>0</v>
      </c>
      <c r="BG884" s="167">
        <f>IF(N884="zákl. přenesená",J884,0)</f>
        <v>0</v>
      </c>
      <c r="BH884" s="167">
        <f>IF(N884="sníž. přenesená",J884,0)</f>
        <v>0</v>
      </c>
      <c r="BI884" s="167">
        <f>IF(N884="nulová",J884,0)</f>
        <v>0</v>
      </c>
      <c r="BJ884" s="14" t="s">
        <v>82</v>
      </c>
      <c r="BK884" s="167">
        <f>ROUND(I884*H884,2)</f>
        <v>0</v>
      </c>
      <c r="BL884" s="14" t="s">
        <v>713</v>
      </c>
      <c r="BM884" s="166" t="s">
        <v>2450</v>
      </c>
    </row>
    <row r="885" spans="1:65" s="2" customFormat="1" ht="78">
      <c r="A885" s="31"/>
      <c r="B885" s="32"/>
      <c r="C885" s="33"/>
      <c r="D885" s="168" t="s">
        <v>126</v>
      </c>
      <c r="E885" s="33"/>
      <c r="F885" s="169" t="s">
        <v>2451</v>
      </c>
      <c r="G885" s="33"/>
      <c r="H885" s="33"/>
      <c r="I885" s="170"/>
      <c r="J885" s="33"/>
      <c r="K885" s="33"/>
      <c r="L885" s="36"/>
      <c r="M885" s="171"/>
      <c r="N885" s="172"/>
      <c r="O885" s="68"/>
      <c r="P885" s="68"/>
      <c r="Q885" s="68"/>
      <c r="R885" s="68"/>
      <c r="S885" s="68"/>
      <c r="T885" s="69"/>
      <c r="U885" s="31"/>
      <c r="V885" s="31"/>
      <c r="W885" s="31"/>
      <c r="X885" s="31"/>
      <c r="Y885" s="31"/>
      <c r="Z885" s="31"/>
      <c r="AA885" s="31"/>
      <c r="AB885" s="31"/>
      <c r="AC885" s="31"/>
      <c r="AD885" s="31"/>
      <c r="AE885" s="31"/>
      <c r="AT885" s="14" t="s">
        <v>126</v>
      </c>
      <c r="AU885" s="14" t="s">
        <v>74</v>
      </c>
    </row>
    <row r="886" spans="1:65" s="2" customFormat="1" ht="19.5">
      <c r="A886" s="31"/>
      <c r="B886" s="32"/>
      <c r="C886" s="33"/>
      <c r="D886" s="168" t="s">
        <v>156</v>
      </c>
      <c r="E886" s="33"/>
      <c r="F886" s="183" t="s">
        <v>157</v>
      </c>
      <c r="G886" s="33"/>
      <c r="H886" s="33"/>
      <c r="I886" s="170"/>
      <c r="J886" s="33"/>
      <c r="K886" s="33"/>
      <c r="L886" s="36"/>
      <c r="M886" s="171"/>
      <c r="N886" s="172"/>
      <c r="O886" s="68"/>
      <c r="P886" s="68"/>
      <c r="Q886" s="68"/>
      <c r="R886" s="68"/>
      <c r="S886" s="68"/>
      <c r="T886" s="69"/>
      <c r="U886" s="31"/>
      <c r="V886" s="31"/>
      <c r="W886" s="31"/>
      <c r="X886" s="31"/>
      <c r="Y886" s="31"/>
      <c r="Z886" s="31"/>
      <c r="AA886" s="31"/>
      <c r="AB886" s="31"/>
      <c r="AC886" s="31"/>
      <c r="AD886" s="31"/>
      <c r="AE886" s="31"/>
      <c r="AT886" s="14" t="s">
        <v>156</v>
      </c>
      <c r="AU886" s="14" t="s">
        <v>74</v>
      </c>
    </row>
    <row r="887" spans="1:65" s="2" customFormat="1" ht="21.75" customHeight="1">
      <c r="A887" s="31"/>
      <c r="B887" s="32"/>
      <c r="C887" s="155" t="s">
        <v>2452</v>
      </c>
      <c r="D887" s="155" t="s">
        <v>118</v>
      </c>
      <c r="E887" s="156" t="s">
        <v>159</v>
      </c>
      <c r="F887" s="157" t="s">
        <v>160</v>
      </c>
      <c r="G887" s="158" t="s">
        <v>153</v>
      </c>
      <c r="H887" s="159">
        <v>16.5</v>
      </c>
      <c r="I887" s="160"/>
      <c r="J887" s="161">
        <f>ROUND(I887*H887,2)</f>
        <v>0</v>
      </c>
      <c r="K887" s="157" t="s">
        <v>122</v>
      </c>
      <c r="L887" s="36"/>
      <c r="M887" s="162" t="s">
        <v>1</v>
      </c>
      <c r="N887" s="163" t="s">
        <v>39</v>
      </c>
      <c r="O887" s="68"/>
      <c r="P887" s="164">
        <f>O887*H887</f>
        <v>0</v>
      </c>
      <c r="Q887" s="164">
        <v>0</v>
      </c>
      <c r="R887" s="164">
        <f>Q887*H887</f>
        <v>0</v>
      </c>
      <c r="S887" s="164">
        <v>0</v>
      </c>
      <c r="T887" s="165">
        <f>S887*H887</f>
        <v>0</v>
      </c>
      <c r="U887" s="31"/>
      <c r="V887" s="31"/>
      <c r="W887" s="31"/>
      <c r="X887" s="31"/>
      <c r="Y887" s="31"/>
      <c r="Z887" s="31"/>
      <c r="AA887" s="31"/>
      <c r="AB887" s="31"/>
      <c r="AC887" s="31"/>
      <c r="AD887" s="31"/>
      <c r="AE887" s="31"/>
      <c r="AR887" s="166" t="s">
        <v>713</v>
      </c>
      <c r="AT887" s="166" t="s">
        <v>118</v>
      </c>
      <c r="AU887" s="166" t="s">
        <v>74</v>
      </c>
      <c r="AY887" s="14" t="s">
        <v>124</v>
      </c>
      <c r="BE887" s="167">
        <f>IF(N887="základní",J887,0)</f>
        <v>0</v>
      </c>
      <c r="BF887" s="167">
        <f>IF(N887="snížená",J887,0)</f>
        <v>0</v>
      </c>
      <c r="BG887" s="167">
        <f>IF(N887="zákl. přenesená",J887,0)</f>
        <v>0</v>
      </c>
      <c r="BH887" s="167">
        <f>IF(N887="sníž. přenesená",J887,0)</f>
        <v>0</v>
      </c>
      <c r="BI887" s="167">
        <f>IF(N887="nulová",J887,0)</f>
        <v>0</v>
      </c>
      <c r="BJ887" s="14" t="s">
        <v>82</v>
      </c>
      <c r="BK887" s="167">
        <f>ROUND(I887*H887,2)</f>
        <v>0</v>
      </c>
      <c r="BL887" s="14" t="s">
        <v>713</v>
      </c>
      <c r="BM887" s="166" t="s">
        <v>2453</v>
      </c>
    </row>
    <row r="888" spans="1:65" s="2" customFormat="1" ht="48.75">
      <c r="A888" s="31"/>
      <c r="B888" s="32"/>
      <c r="C888" s="33"/>
      <c r="D888" s="168" t="s">
        <v>126</v>
      </c>
      <c r="E888" s="33"/>
      <c r="F888" s="169" t="s">
        <v>2454</v>
      </c>
      <c r="G888" s="33"/>
      <c r="H888" s="33"/>
      <c r="I888" s="170"/>
      <c r="J888" s="33"/>
      <c r="K888" s="33"/>
      <c r="L888" s="36"/>
      <c r="M888" s="171"/>
      <c r="N888" s="172"/>
      <c r="O888" s="68"/>
      <c r="P888" s="68"/>
      <c r="Q888" s="68"/>
      <c r="R888" s="68"/>
      <c r="S888" s="68"/>
      <c r="T888" s="69"/>
      <c r="U888" s="31"/>
      <c r="V888" s="31"/>
      <c r="W888" s="31"/>
      <c r="X888" s="31"/>
      <c r="Y888" s="31"/>
      <c r="Z888" s="31"/>
      <c r="AA888" s="31"/>
      <c r="AB888" s="31"/>
      <c r="AC888" s="31"/>
      <c r="AD888" s="31"/>
      <c r="AE888" s="31"/>
      <c r="AT888" s="14" t="s">
        <v>126</v>
      </c>
      <c r="AU888" s="14" t="s">
        <v>74</v>
      </c>
    </row>
    <row r="889" spans="1:65" s="2" customFormat="1" ht="21.75" customHeight="1">
      <c r="A889" s="31"/>
      <c r="B889" s="32"/>
      <c r="C889" s="155" t="s">
        <v>2455</v>
      </c>
      <c r="D889" s="155" t="s">
        <v>118</v>
      </c>
      <c r="E889" s="156" t="s">
        <v>2456</v>
      </c>
      <c r="F889" s="157" t="s">
        <v>2457</v>
      </c>
      <c r="G889" s="158" t="s">
        <v>153</v>
      </c>
      <c r="H889" s="159">
        <v>10.5</v>
      </c>
      <c r="I889" s="160"/>
      <c r="J889" s="161">
        <f>ROUND(I889*H889,2)</f>
        <v>0</v>
      </c>
      <c r="K889" s="157" t="s">
        <v>122</v>
      </c>
      <c r="L889" s="36"/>
      <c r="M889" s="162" t="s">
        <v>1</v>
      </c>
      <c r="N889" s="163" t="s">
        <v>39</v>
      </c>
      <c r="O889" s="68"/>
      <c r="P889" s="164">
        <f>O889*H889</f>
        <v>0</v>
      </c>
      <c r="Q889" s="164">
        <v>0</v>
      </c>
      <c r="R889" s="164">
        <f>Q889*H889</f>
        <v>0</v>
      </c>
      <c r="S889" s="164">
        <v>0</v>
      </c>
      <c r="T889" s="165">
        <f>S889*H889</f>
        <v>0</v>
      </c>
      <c r="U889" s="31"/>
      <c r="V889" s="31"/>
      <c r="W889" s="31"/>
      <c r="X889" s="31"/>
      <c r="Y889" s="31"/>
      <c r="Z889" s="31"/>
      <c r="AA889" s="31"/>
      <c r="AB889" s="31"/>
      <c r="AC889" s="31"/>
      <c r="AD889" s="31"/>
      <c r="AE889" s="31"/>
      <c r="AR889" s="166" t="s">
        <v>713</v>
      </c>
      <c r="AT889" s="166" t="s">
        <v>118</v>
      </c>
      <c r="AU889" s="166" t="s">
        <v>74</v>
      </c>
      <c r="AY889" s="14" t="s">
        <v>124</v>
      </c>
      <c r="BE889" s="167">
        <f>IF(N889="základní",J889,0)</f>
        <v>0</v>
      </c>
      <c r="BF889" s="167">
        <f>IF(N889="snížená",J889,0)</f>
        <v>0</v>
      </c>
      <c r="BG889" s="167">
        <f>IF(N889="zákl. přenesená",J889,0)</f>
        <v>0</v>
      </c>
      <c r="BH889" s="167">
        <f>IF(N889="sníž. přenesená",J889,0)</f>
        <v>0</v>
      </c>
      <c r="BI889" s="167">
        <f>IF(N889="nulová",J889,0)</f>
        <v>0</v>
      </c>
      <c r="BJ889" s="14" t="s">
        <v>82</v>
      </c>
      <c r="BK889" s="167">
        <f>ROUND(I889*H889,2)</f>
        <v>0</v>
      </c>
      <c r="BL889" s="14" t="s">
        <v>713</v>
      </c>
      <c r="BM889" s="166" t="s">
        <v>2458</v>
      </c>
    </row>
    <row r="890" spans="1:65" s="2" customFormat="1" ht="29.25">
      <c r="A890" s="31"/>
      <c r="B890" s="32"/>
      <c r="C890" s="33"/>
      <c r="D890" s="168" t="s">
        <v>126</v>
      </c>
      <c r="E890" s="33"/>
      <c r="F890" s="169" t="s">
        <v>2459</v>
      </c>
      <c r="G890" s="33"/>
      <c r="H890" s="33"/>
      <c r="I890" s="170"/>
      <c r="J890" s="33"/>
      <c r="K890" s="33"/>
      <c r="L890" s="36"/>
      <c r="M890" s="184"/>
      <c r="N890" s="185"/>
      <c r="O890" s="186"/>
      <c r="P890" s="186"/>
      <c r="Q890" s="186"/>
      <c r="R890" s="186"/>
      <c r="S890" s="186"/>
      <c r="T890" s="187"/>
      <c r="U890" s="31"/>
      <c r="V890" s="31"/>
      <c r="W890" s="31"/>
      <c r="X890" s="31"/>
      <c r="Y890" s="31"/>
      <c r="Z890" s="31"/>
      <c r="AA890" s="31"/>
      <c r="AB890" s="31"/>
      <c r="AC890" s="31"/>
      <c r="AD890" s="31"/>
      <c r="AE890" s="31"/>
      <c r="AT890" s="14" t="s">
        <v>126</v>
      </c>
      <c r="AU890" s="14" t="s">
        <v>74</v>
      </c>
    </row>
    <row r="891" spans="1:65" s="2" customFormat="1" ht="6.95" customHeight="1">
      <c r="A891" s="31"/>
      <c r="B891" s="51"/>
      <c r="C891" s="52"/>
      <c r="D891" s="52"/>
      <c r="E891" s="52"/>
      <c r="F891" s="52"/>
      <c r="G891" s="52"/>
      <c r="H891" s="52"/>
      <c r="I891" s="52"/>
      <c r="J891" s="52"/>
      <c r="K891" s="52"/>
      <c r="L891" s="36"/>
      <c r="M891" s="31"/>
      <c r="O891" s="31"/>
      <c r="P891" s="31"/>
      <c r="Q891" s="31"/>
      <c r="R891" s="31"/>
      <c r="S891" s="31"/>
      <c r="T891" s="31"/>
      <c r="U891" s="31"/>
      <c r="V891" s="31"/>
      <c r="W891" s="31"/>
      <c r="X891" s="31"/>
      <c r="Y891" s="31"/>
      <c r="Z891" s="31"/>
      <c r="AA891" s="31"/>
      <c r="AB891" s="31"/>
      <c r="AC891" s="31"/>
      <c r="AD891" s="31"/>
      <c r="AE891" s="31"/>
    </row>
  </sheetData>
  <sheetProtection algorithmName="SHA-512" hashValue="SUc8pQOtReRjdWTIeAaxI5qeYWnijWeCn3vfv11TreUyvT3rwTqY0alr3ZxHSzHd84h9q9uKFD670WRIWMLi3A==" saltValue="uxSncHHDcdU8aslDHsgQsOr8UNk8frKAYpaQCZqnSkkhT1DcPBeGGFQt7IF5WtPnzKfUyvGxKibB0NOP/WR7zA==" spinCount="100000" sheet="1" objects="1" scenarios="1" formatColumns="0" formatRows="0" autoFilter="0"/>
  <autoFilter ref="C115:K890"/>
  <mergeCells count="9">
    <mergeCell ref="E87:H87"/>
    <mergeCell ref="E106:H106"/>
    <mergeCell ref="E108:H10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54"/>
  <sheetViews>
    <sheetView showGridLines="0" workbookViewId="0"/>
  </sheetViews>
  <sheetFormatPr defaultRowHeight="12.7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57"/>
      <c r="M2" s="257"/>
      <c r="N2" s="257"/>
      <c r="O2" s="257"/>
      <c r="P2" s="257"/>
      <c r="Q2" s="257"/>
      <c r="R2" s="257"/>
      <c r="S2" s="257"/>
      <c r="T2" s="257"/>
      <c r="U2" s="257"/>
      <c r="V2" s="257"/>
      <c r="AT2" s="14" t="s">
        <v>96</v>
      </c>
    </row>
    <row r="3" spans="1:46" s="1" customFormat="1" ht="6.95" customHeight="1">
      <c r="B3" s="105"/>
      <c r="C3" s="106"/>
      <c r="D3" s="106"/>
      <c r="E3" s="106"/>
      <c r="F3" s="106"/>
      <c r="G3" s="106"/>
      <c r="H3" s="106"/>
      <c r="I3" s="106"/>
      <c r="J3" s="106"/>
      <c r="K3" s="106"/>
      <c r="L3" s="17"/>
      <c r="AT3" s="14" t="s">
        <v>84</v>
      </c>
    </row>
    <row r="4" spans="1:46" s="1" customFormat="1" ht="24.95" customHeight="1">
      <c r="B4" s="17"/>
      <c r="D4" s="107" t="s">
        <v>97</v>
      </c>
      <c r="L4" s="17"/>
      <c r="M4" s="108" t="s">
        <v>10</v>
      </c>
      <c r="AT4" s="14" t="s">
        <v>4</v>
      </c>
    </row>
    <row r="5" spans="1:46" s="1" customFormat="1" ht="6.95" customHeight="1">
      <c r="B5" s="17"/>
      <c r="L5" s="17"/>
    </row>
    <row r="6" spans="1:46" s="1" customFormat="1" ht="12" customHeight="1">
      <c r="B6" s="17"/>
      <c r="D6" s="109" t="s">
        <v>16</v>
      </c>
      <c r="L6" s="17"/>
    </row>
    <row r="7" spans="1:46" s="1" customFormat="1" ht="26.25" customHeight="1">
      <c r="B7" s="17"/>
      <c r="E7" s="258" t="str">
        <f>'Rekapitulace stavby'!K6</f>
        <v>Údržba, opravy a odstraňování závad u SEE 2022-2023-Drobné opravy a závady-obvod SEE Olomouc</v>
      </c>
      <c r="F7" s="259"/>
      <c r="G7" s="259"/>
      <c r="H7" s="259"/>
      <c r="L7" s="17"/>
    </row>
    <row r="8" spans="1:46" s="2" customFormat="1" ht="12" customHeight="1">
      <c r="A8" s="31"/>
      <c r="B8" s="36"/>
      <c r="C8" s="31"/>
      <c r="D8" s="109" t="s">
        <v>98</v>
      </c>
      <c r="E8" s="31"/>
      <c r="F8" s="31"/>
      <c r="G8" s="31"/>
      <c r="H8" s="31"/>
      <c r="I8" s="31"/>
      <c r="J8" s="31"/>
      <c r="K8" s="31"/>
      <c r="L8" s="48"/>
      <c r="S8" s="31"/>
      <c r="T8" s="31"/>
      <c r="U8" s="31"/>
      <c r="V8" s="31"/>
      <c r="W8" s="31"/>
      <c r="X8" s="31"/>
      <c r="Y8" s="31"/>
      <c r="Z8" s="31"/>
      <c r="AA8" s="31"/>
      <c r="AB8" s="31"/>
      <c r="AC8" s="31"/>
      <c r="AD8" s="31"/>
      <c r="AE8" s="31"/>
    </row>
    <row r="9" spans="1:46" s="2" customFormat="1" ht="16.5" customHeight="1">
      <c r="A9" s="31"/>
      <c r="B9" s="36"/>
      <c r="C9" s="31"/>
      <c r="D9" s="31"/>
      <c r="E9" s="260" t="s">
        <v>2460</v>
      </c>
      <c r="F9" s="261"/>
      <c r="G9" s="261"/>
      <c r="H9" s="261"/>
      <c r="I9" s="31"/>
      <c r="J9" s="31"/>
      <c r="K9" s="31"/>
      <c r="L9" s="48"/>
      <c r="S9" s="31"/>
      <c r="T9" s="31"/>
      <c r="U9" s="31"/>
      <c r="V9" s="31"/>
      <c r="W9" s="31"/>
      <c r="X9" s="31"/>
      <c r="Y9" s="31"/>
      <c r="Z9" s="31"/>
      <c r="AA9" s="31"/>
      <c r="AB9" s="31"/>
      <c r="AC9" s="31"/>
      <c r="AD9" s="31"/>
      <c r="AE9" s="31"/>
    </row>
    <row r="10" spans="1:46" s="2" customFormat="1" ht="11.25">
      <c r="A10" s="31"/>
      <c r="B10" s="36"/>
      <c r="C10" s="31"/>
      <c r="D10" s="31"/>
      <c r="E10" s="31"/>
      <c r="F10" s="31"/>
      <c r="G10" s="31"/>
      <c r="H10" s="31"/>
      <c r="I10" s="31"/>
      <c r="J10" s="31"/>
      <c r="K10" s="31"/>
      <c r="L10" s="48"/>
      <c r="S10" s="31"/>
      <c r="T10" s="31"/>
      <c r="U10" s="31"/>
      <c r="V10" s="31"/>
      <c r="W10" s="31"/>
      <c r="X10" s="31"/>
      <c r="Y10" s="31"/>
      <c r="Z10" s="31"/>
      <c r="AA10" s="31"/>
      <c r="AB10" s="31"/>
      <c r="AC10" s="31"/>
      <c r="AD10" s="31"/>
      <c r="AE10" s="31"/>
    </row>
    <row r="11" spans="1:46" s="2" customFormat="1" ht="12" customHeight="1">
      <c r="A11" s="31"/>
      <c r="B11" s="36"/>
      <c r="C11" s="31"/>
      <c r="D11" s="109" t="s">
        <v>18</v>
      </c>
      <c r="E11" s="31"/>
      <c r="F11" s="110" t="s">
        <v>1</v>
      </c>
      <c r="G11" s="31"/>
      <c r="H11" s="31"/>
      <c r="I11" s="109" t="s">
        <v>19</v>
      </c>
      <c r="J11" s="110" t="s">
        <v>1</v>
      </c>
      <c r="K11" s="31"/>
      <c r="L11" s="48"/>
      <c r="S11" s="31"/>
      <c r="T11" s="31"/>
      <c r="U11" s="31"/>
      <c r="V11" s="31"/>
      <c r="W11" s="31"/>
      <c r="X11" s="31"/>
      <c r="Y11" s="31"/>
      <c r="Z11" s="31"/>
      <c r="AA11" s="31"/>
      <c r="AB11" s="31"/>
      <c r="AC11" s="31"/>
      <c r="AD11" s="31"/>
      <c r="AE11" s="31"/>
    </row>
    <row r="12" spans="1:46" s="2" customFormat="1" ht="12" customHeight="1">
      <c r="A12" s="31"/>
      <c r="B12" s="36"/>
      <c r="C12" s="31"/>
      <c r="D12" s="109" t="s">
        <v>20</v>
      </c>
      <c r="E12" s="31"/>
      <c r="F12" s="110" t="s">
        <v>21</v>
      </c>
      <c r="G12" s="31"/>
      <c r="H12" s="31"/>
      <c r="I12" s="109" t="s">
        <v>22</v>
      </c>
      <c r="J12" s="111">
        <f>'Rekapitulace stavby'!AN8</f>
        <v>0</v>
      </c>
      <c r="K12" s="31"/>
      <c r="L12" s="48"/>
      <c r="S12" s="31"/>
      <c r="T12" s="31"/>
      <c r="U12" s="31"/>
      <c r="V12" s="31"/>
      <c r="W12" s="31"/>
      <c r="X12" s="31"/>
      <c r="Y12" s="31"/>
      <c r="Z12" s="31"/>
      <c r="AA12" s="31"/>
      <c r="AB12" s="31"/>
      <c r="AC12" s="31"/>
      <c r="AD12" s="31"/>
      <c r="AE12" s="31"/>
    </row>
    <row r="13" spans="1:46" s="2" customFormat="1" ht="10.9" customHeight="1">
      <c r="A13" s="31"/>
      <c r="B13" s="36"/>
      <c r="C13" s="31"/>
      <c r="D13" s="31"/>
      <c r="E13" s="31"/>
      <c r="F13" s="31"/>
      <c r="G13" s="31"/>
      <c r="H13" s="31"/>
      <c r="I13" s="31"/>
      <c r="J13" s="31"/>
      <c r="K13" s="31"/>
      <c r="L13" s="48"/>
      <c r="S13" s="31"/>
      <c r="T13" s="31"/>
      <c r="U13" s="31"/>
      <c r="V13" s="31"/>
      <c r="W13" s="31"/>
      <c r="X13" s="31"/>
      <c r="Y13" s="31"/>
      <c r="Z13" s="31"/>
      <c r="AA13" s="31"/>
      <c r="AB13" s="31"/>
      <c r="AC13" s="31"/>
      <c r="AD13" s="31"/>
      <c r="AE13" s="31"/>
    </row>
    <row r="14" spans="1:46" s="2" customFormat="1" ht="12" customHeight="1">
      <c r="A14" s="31"/>
      <c r="B14" s="36"/>
      <c r="C14" s="31"/>
      <c r="D14" s="109" t="s">
        <v>23</v>
      </c>
      <c r="E14" s="31"/>
      <c r="F14" s="31"/>
      <c r="G14" s="31"/>
      <c r="H14" s="31"/>
      <c r="I14" s="109" t="s">
        <v>24</v>
      </c>
      <c r="J14" s="110" t="str">
        <f>IF('Rekapitulace stavby'!AN10="","",'Rekapitulace stavby'!AN10)</f>
        <v/>
      </c>
      <c r="K14" s="31"/>
      <c r="L14" s="48"/>
      <c r="S14" s="31"/>
      <c r="T14" s="31"/>
      <c r="U14" s="31"/>
      <c r="V14" s="31"/>
      <c r="W14" s="31"/>
      <c r="X14" s="31"/>
      <c r="Y14" s="31"/>
      <c r="Z14" s="31"/>
      <c r="AA14" s="31"/>
      <c r="AB14" s="31"/>
      <c r="AC14" s="31"/>
      <c r="AD14" s="31"/>
      <c r="AE14" s="31"/>
    </row>
    <row r="15" spans="1:46" s="2" customFormat="1" ht="18" customHeight="1">
      <c r="A15" s="31"/>
      <c r="B15" s="36"/>
      <c r="C15" s="31"/>
      <c r="D15" s="31"/>
      <c r="E15" s="110" t="str">
        <f>IF('Rekapitulace stavby'!E11="","",'Rekapitulace stavby'!E11)</f>
        <v xml:space="preserve"> </v>
      </c>
      <c r="F15" s="31"/>
      <c r="G15" s="31"/>
      <c r="H15" s="31"/>
      <c r="I15" s="109" t="s">
        <v>26</v>
      </c>
      <c r="J15" s="110" t="str">
        <f>IF('Rekapitulace stavby'!AN11="","",'Rekapitulace stavby'!AN11)</f>
        <v/>
      </c>
      <c r="K15" s="31"/>
      <c r="L15" s="48"/>
      <c r="S15" s="31"/>
      <c r="T15" s="31"/>
      <c r="U15" s="31"/>
      <c r="V15" s="31"/>
      <c r="W15" s="31"/>
      <c r="X15" s="31"/>
      <c r="Y15" s="31"/>
      <c r="Z15" s="31"/>
      <c r="AA15" s="31"/>
      <c r="AB15" s="31"/>
      <c r="AC15" s="31"/>
      <c r="AD15" s="31"/>
      <c r="AE15" s="31"/>
    </row>
    <row r="16" spans="1:46" s="2" customFormat="1" ht="6.95" customHeight="1">
      <c r="A16" s="31"/>
      <c r="B16" s="36"/>
      <c r="C16" s="31"/>
      <c r="D16" s="31"/>
      <c r="E16" s="31"/>
      <c r="F16" s="31"/>
      <c r="G16" s="31"/>
      <c r="H16" s="31"/>
      <c r="I16" s="31"/>
      <c r="J16" s="31"/>
      <c r="K16" s="31"/>
      <c r="L16" s="48"/>
      <c r="S16" s="31"/>
      <c r="T16" s="31"/>
      <c r="U16" s="31"/>
      <c r="V16" s="31"/>
      <c r="W16" s="31"/>
      <c r="X16" s="31"/>
      <c r="Y16" s="31"/>
      <c r="Z16" s="31"/>
      <c r="AA16" s="31"/>
      <c r="AB16" s="31"/>
      <c r="AC16" s="31"/>
      <c r="AD16" s="31"/>
      <c r="AE16" s="31"/>
    </row>
    <row r="17" spans="1:31" s="2" customFormat="1" ht="12" customHeight="1">
      <c r="A17" s="31"/>
      <c r="B17" s="36"/>
      <c r="C17" s="31"/>
      <c r="D17" s="109" t="s">
        <v>27</v>
      </c>
      <c r="E17" s="31"/>
      <c r="F17" s="31"/>
      <c r="G17" s="31"/>
      <c r="H17" s="31"/>
      <c r="I17" s="109" t="s">
        <v>24</v>
      </c>
      <c r="J17" s="27" t="str">
        <f>'Rekapitulace stavby'!AN13</f>
        <v>Vyplň údaj</v>
      </c>
      <c r="K17" s="31"/>
      <c r="L17" s="48"/>
      <c r="S17" s="31"/>
      <c r="T17" s="31"/>
      <c r="U17" s="31"/>
      <c r="V17" s="31"/>
      <c r="W17" s="31"/>
      <c r="X17" s="31"/>
      <c r="Y17" s="31"/>
      <c r="Z17" s="31"/>
      <c r="AA17" s="31"/>
      <c r="AB17" s="31"/>
      <c r="AC17" s="31"/>
      <c r="AD17" s="31"/>
      <c r="AE17" s="31"/>
    </row>
    <row r="18" spans="1:31" s="2" customFormat="1" ht="18" customHeight="1">
      <c r="A18" s="31"/>
      <c r="B18" s="36"/>
      <c r="C18" s="31"/>
      <c r="D18" s="31"/>
      <c r="E18" s="262" t="str">
        <f>'Rekapitulace stavby'!E14</f>
        <v>Vyplň údaj</v>
      </c>
      <c r="F18" s="263"/>
      <c r="G18" s="263"/>
      <c r="H18" s="263"/>
      <c r="I18" s="109" t="s">
        <v>26</v>
      </c>
      <c r="J18" s="27" t="str">
        <f>'Rekapitulace stavby'!AN14</f>
        <v>Vyplň údaj</v>
      </c>
      <c r="K18" s="31"/>
      <c r="L18" s="48"/>
      <c r="S18" s="31"/>
      <c r="T18" s="31"/>
      <c r="U18" s="31"/>
      <c r="V18" s="31"/>
      <c r="W18" s="31"/>
      <c r="X18" s="31"/>
      <c r="Y18" s="31"/>
      <c r="Z18" s="31"/>
      <c r="AA18" s="31"/>
      <c r="AB18" s="31"/>
      <c r="AC18" s="31"/>
      <c r="AD18" s="31"/>
      <c r="AE18" s="31"/>
    </row>
    <row r="19" spans="1:31" s="2" customFormat="1" ht="6.95" customHeight="1">
      <c r="A19" s="31"/>
      <c r="B19" s="36"/>
      <c r="C19" s="31"/>
      <c r="D19" s="31"/>
      <c r="E19" s="31"/>
      <c r="F19" s="31"/>
      <c r="G19" s="31"/>
      <c r="H19" s="31"/>
      <c r="I19" s="31"/>
      <c r="J19" s="31"/>
      <c r="K19" s="31"/>
      <c r="L19" s="48"/>
      <c r="S19" s="31"/>
      <c r="T19" s="31"/>
      <c r="U19" s="31"/>
      <c r="V19" s="31"/>
      <c r="W19" s="31"/>
      <c r="X19" s="31"/>
      <c r="Y19" s="31"/>
      <c r="Z19" s="31"/>
      <c r="AA19" s="31"/>
      <c r="AB19" s="31"/>
      <c r="AC19" s="31"/>
      <c r="AD19" s="31"/>
      <c r="AE19" s="31"/>
    </row>
    <row r="20" spans="1:31" s="2" customFormat="1" ht="12" customHeight="1">
      <c r="A20" s="31"/>
      <c r="B20" s="36"/>
      <c r="C20" s="31"/>
      <c r="D20" s="109" t="s">
        <v>29</v>
      </c>
      <c r="E20" s="31"/>
      <c r="F20" s="31"/>
      <c r="G20" s="31"/>
      <c r="H20" s="31"/>
      <c r="I20" s="109" t="s">
        <v>24</v>
      </c>
      <c r="J20" s="110" t="str">
        <f>IF('Rekapitulace stavby'!AN16="","",'Rekapitulace stavby'!AN16)</f>
        <v/>
      </c>
      <c r="K20" s="31"/>
      <c r="L20" s="48"/>
      <c r="S20" s="31"/>
      <c r="T20" s="31"/>
      <c r="U20" s="31"/>
      <c r="V20" s="31"/>
      <c r="W20" s="31"/>
      <c r="X20" s="31"/>
      <c r="Y20" s="31"/>
      <c r="Z20" s="31"/>
      <c r="AA20" s="31"/>
      <c r="AB20" s="31"/>
      <c r="AC20" s="31"/>
      <c r="AD20" s="31"/>
      <c r="AE20" s="31"/>
    </row>
    <row r="21" spans="1:31" s="2" customFormat="1" ht="18" customHeight="1">
      <c r="A21" s="31"/>
      <c r="B21" s="36"/>
      <c r="C21" s="31"/>
      <c r="D21" s="31"/>
      <c r="E21" s="110" t="str">
        <f>IF('Rekapitulace stavby'!E17="","",'Rekapitulace stavby'!E17)</f>
        <v xml:space="preserve"> </v>
      </c>
      <c r="F21" s="31"/>
      <c r="G21" s="31"/>
      <c r="H21" s="31"/>
      <c r="I21" s="109" t="s">
        <v>26</v>
      </c>
      <c r="J21" s="110" t="str">
        <f>IF('Rekapitulace stavby'!AN17="","",'Rekapitulace stavby'!AN17)</f>
        <v/>
      </c>
      <c r="K21" s="31"/>
      <c r="L21" s="48"/>
      <c r="S21" s="31"/>
      <c r="T21" s="31"/>
      <c r="U21" s="31"/>
      <c r="V21" s="31"/>
      <c r="W21" s="31"/>
      <c r="X21" s="31"/>
      <c r="Y21" s="31"/>
      <c r="Z21" s="31"/>
      <c r="AA21" s="31"/>
      <c r="AB21" s="31"/>
      <c r="AC21" s="31"/>
      <c r="AD21" s="31"/>
      <c r="AE21" s="31"/>
    </row>
    <row r="22" spans="1:31" s="2" customFormat="1" ht="6.95" customHeight="1">
      <c r="A22" s="31"/>
      <c r="B22" s="36"/>
      <c r="C22" s="31"/>
      <c r="D22" s="31"/>
      <c r="E22" s="31"/>
      <c r="F22" s="31"/>
      <c r="G22" s="31"/>
      <c r="H22" s="31"/>
      <c r="I22" s="31"/>
      <c r="J22" s="31"/>
      <c r="K22" s="31"/>
      <c r="L22" s="48"/>
      <c r="S22" s="31"/>
      <c r="T22" s="31"/>
      <c r="U22" s="31"/>
      <c r="V22" s="31"/>
      <c r="W22" s="31"/>
      <c r="X22" s="31"/>
      <c r="Y22" s="31"/>
      <c r="Z22" s="31"/>
      <c r="AA22" s="31"/>
      <c r="AB22" s="31"/>
      <c r="AC22" s="31"/>
      <c r="AD22" s="31"/>
      <c r="AE22" s="31"/>
    </row>
    <row r="23" spans="1:31" s="2" customFormat="1" ht="12" customHeight="1">
      <c r="A23" s="31"/>
      <c r="B23" s="36"/>
      <c r="C23" s="31"/>
      <c r="D23" s="109" t="s">
        <v>31</v>
      </c>
      <c r="E23" s="31"/>
      <c r="F23" s="31"/>
      <c r="G23" s="31"/>
      <c r="H23" s="31"/>
      <c r="I23" s="109" t="s">
        <v>24</v>
      </c>
      <c r="J23" s="110" t="s">
        <v>1</v>
      </c>
      <c r="K23" s="31"/>
      <c r="L23" s="48"/>
      <c r="S23" s="31"/>
      <c r="T23" s="31"/>
      <c r="U23" s="31"/>
      <c r="V23" s="31"/>
      <c r="W23" s="31"/>
      <c r="X23" s="31"/>
      <c r="Y23" s="31"/>
      <c r="Z23" s="31"/>
      <c r="AA23" s="31"/>
      <c r="AB23" s="31"/>
      <c r="AC23" s="31"/>
      <c r="AD23" s="31"/>
      <c r="AE23" s="31"/>
    </row>
    <row r="24" spans="1:31" s="2" customFormat="1" ht="18" customHeight="1">
      <c r="A24" s="31"/>
      <c r="B24" s="36"/>
      <c r="C24" s="31"/>
      <c r="D24" s="31"/>
      <c r="E24" s="110" t="s">
        <v>32</v>
      </c>
      <c r="F24" s="31"/>
      <c r="G24" s="31"/>
      <c r="H24" s="31"/>
      <c r="I24" s="109" t="s">
        <v>26</v>
      </c>
      <c r="J24" s="110" t="s">
        <v>1</v>
      </c>
      <c r="K24" s="31"/>
      <c r="L24" s="48"/>
      <c r="S24" s="31"/>
      <c r="T24" s="31"/>
      <c r="U24" s="31"/>
      <c r="V24" s="31"/>
      <c r="W24" s="31"/>
      <c r="X24" s="31"/>
      <c r="Y24" s="31"/>
      <c r="Z24" s="31"/>
      <c r="AA24" s="31"/>
      <c r="AB24" s="31"/>
      <c r="AC24" s="31"/>
      <c r="AD24" s="31"/>
      <c r="AE24" s="31"/>
    </row>
    <row r="25" spans="1:31" s="2" customFormat="1" ht="6.95" customHeight="1">
      <c r="A25" s="31"/>
      <c r="B25" s="36"/>
      <c r="C25" s="31"/>
      <c r="D25" s="31"/>
      <c r="E25" s="31"/>
      <c r="F25" s="31"/>
      <c r="G25" s="31"/>
      <c r="H25" s="31"/>
      <c r="I25" s="31"/>
      <c r="J25" s="31"/>
      <c r="K25" s="31"/>
      <c r="L25" s="48"/>
      <c r="S25" s="31"/>
      <c r="T25" s="31"/>
      <c r="U25" s="31"/>
      <c r="V25" s="31"/>
      <c r="W25" s="31"/>
      <c r="X25" s="31"/>
      <c r="Y25" s="31"/>
      <c r="Z25" s="31"/>
      <c r="AA25" s="31"/>
      <c r="AB25" s="31"/>
      <c r="AC25" s="31"/>
      <c r="AD25" s="31"/>
      <c r="AE25" s="31"/>
    </row>
    <row r="26" spans="1:31" s="2" customFormat="1" ht="12" customHeight="1">
      <c r="A26" s="31"/>
      <c r="B26" s="36"/>
      <c r="C26" s="31"/>
      <c r="D26" s="109" t="s">
        <v>33</v>
      </c>
      <c r="E26" s="31"/>
      <c r="F26" s="31"/>
      <c r="G26" s="31"/>
      <c r="H26" s="31"/>
      <c r="I26" s="31"/>
      <c r="J26" s="31"/>
      <c r="K26" s="31"/>
      <c r="L26" s="48"/>
      <c r="S26" s="31"/>
      <c r="T26" s="31"/>
      <c r="U26" s="31"/>
      <c r="V26" s="31"/>
      <c r="W26" s="31"/>
      <c r="X26" s="31"/>
      <c r="Y26" s="31"/>
      <c r="Z26" s="31"/>
      <c r="AA26" s="31"/>
      <c r="AB26" s="31"/>
      <c r="AC26" s="31"/>
      <c r="AD26" s="31"/>
      <c r="AE26" s="31"/>
    </row>
    <row r="27" spans="1:31" s="8" customFormat="1" ht="16.5" customHeight="1">
      <c r="A27" s="112"/>
      <c r="B27" s="113"/>
      <c r="C27" s="112"/>
      <c r="D27" s="112"/>
      <c r="E27" s="264" t="s">
        <v>1</v>
      </c>
      <c r="F27" s="264"/>
      <c r="G27" s="264"/>
      <c r="H27" s="264"/>
      <c r="I27" s="112"/>
      <c r="J27" s="112"/>
      <c r="K27" s="112"/>
      <c r="L27" s="114"/>
      <c r="S27" s="112"/>
      <c r="T27" s="112"/>
      <c r="U27" s="112"/>
      <c r="V27" s="112"/>
      <c r="W27" s="112"/>
      <c r="X27" s="112"/>
      <c r="Y27" s="112"/>
      <c r="Z27" s="112"/>
      <c r="AA27" s="112"/>
      <c r="AB27" s="112"/>
      <c r="AC27" s="112"/>
      <c r="AD27" s="112"/>
      <c r="AE27" s="112"/>
    </row>
    <row r="28" spans="1:31" s="2" customFormat="1" ht="6.95" customHeight="1">
      <c r="A28" s="31"/>
      <c r="B28" s="36"/>
      <c r="C28" s="31"/>
      <c r="D28" s="31"/>
      <c r="E28" s="31"/>
      <c r="F28" s="31"/>
      <c r="G28" s="31"/>
      <c r="H28" s="31"/>
      <c r="I28" s="31"/>
      <c r="J28" s="31"/>
      <c r="K28" s="31"/>
      <c r="L28" s="48"/>
      <c r="S28" s="31"/>
      <c r="T28" s="31"/>
      <c r="U28" s="31"/>
      <c r="V28" s="31"/>
      <c r="W28" s="31"/>
      <c r="X28" s="31"/>
      <c r="Y28" s="31"/>
      <c r="Z28" s="31"/>
      <c r="AA28" s="31"/>
      <c r="AB28" s="31"/>
      <c r="AC28" s="31"/>
      <c r="AD28" s="31"/>
      <c r="AE28" s="31"/>
    </row>
    <row r="29" spans="1:31" s="2" customFormat="1" ht="6.95" customHeight="1">
      <c r="A29" s="31"/>
      <c r="B29" s="36"/>
      <c r="C29" s="31"/>
      <c r="D29" s="115"/>
      <c r="E29" s="115"/>
      <c r="F29" s="115"/>
      <c r="G29" s="115"/>
      <c r="H29" s="115"/>
      <c r="I29" s="115"/>
      <c r="J29" s="115"/>
      <c r="K29" s="115"/>
      <c r="L29" s="48"/>
      <c r="S29" s="31"/>
      <c r="T29" s="31"/>
      <c r="U29" s="31"/>
      <c r="V29" s="31"/>
      <c r="W29" s="31"/>
      <c r="X29" s="31"/>
      <c r="Y29" s="31"/>
      <c r="Z29" s="31"/>
      <c r="AA29" s="31"/>
      <c r="AB29" s="31"/>
      <c r="AC29" s="31"/>
      <c r="AD29" s="31"/>
      <c r="AE29" s="31"/>
    </row>
    <row r="30" spans="1:31" s="2" customFormat="1" ht="25.35" customHeight="1">
      <c r="A30" s="31"/>
      <c r="B30" s="36"/>
      <c r="C30" s="31"/>
      <c r="D30" s="116" t="s">
        <v>34</v>
      </c>
      <c r="E30" s="31"/>
      <c r="F30" s="31"/>
      <c r="G30" s="31"/>
      <c r="H30" s="31"/>
      <c r="I30" s="31"/>
      <c r="J30" s="117">
        <f>ROUND(J116, 2)</f>
        <v>0</v>
      </c>
      <c r="K30" s="31"/>
      <c r="L30" s="48"/>
      <c r="S30" s="31"/>
      <c r="T30" s="31"/>
      <c r="U30" s="31"/>
      <c r="V30" s="31"/>
      <c r="W30" s="31"/>
      <c r="X30" s="31"/>
      <c r="Y30" s="31"/>
      <c r="Z30" s="31"/>
      <c r="AA30" s="31"/>
      <c r="AB30" s="31"/>
      <c r="AC30" s="31"/>
      <c r="AD30" s="31"/>
      <c r="AE30" s="31"/>
    </row>
    <row r="31" spans="1:31" s="2" customFormat="1" ht="6.95" customHeight="1">
      <c r="A31" s="31"/>
      <c r="B31" s="36"/>
      <c r="C31" s="31"/>
      <c r="D31" s="115"/>
      <c r="E31" s="115"/>
      <c r="F31" s="115"/>
      <c r="G31" s="115"/>
      <c r="H31" s="115"/>
      <c r="I31" s="115"/>
      <c r="J31" s="115"/>
      <c r="K31" s="115"/>
      <c r="L31" s="48"/>
      <c r="S31" s="31"/>
      <c r="T31" s="31"/>
      <c r="U31" s="31"/>
      <c r="V31" s="31"/>
      <c r="W31" s="31"/>
      <c r="X31" s="31"/>
      <c r="Y31" s="31"/>
      <c r="Z31" s="31"/>
      <c r="AA31" s="31"/>
      <c r="AB31" s="31"/>
      <c r="AC31" s="31"/>
      <c r="AD31" s="31"/>
      <c r="AE31" s="31"/>
    </row>
    <row r="32" spans="1:31" s="2" customFormat="1" ht="14.45" customHeight="1">
      <c r="A32" s="31"/>
      <c r="B32" s="36"/>
      <c r="C32" s="31"/>
      <c r="D32" s="31"/>
      <c r="E32" s="31"/>
      <c r="F32" s="118" t="s">
        <v>36</v>
      </c>
      <c r="G32" s="31"/>
      <c r="H32" s="31"/>
      <c r="I32" s="118" t="s">
        <v>35</v>
      </c>
      <c r="J32" s="118" t="s">
        <v>37</v>
      </c>
      <c r="K32" s="31"/>
      <c r="L32" s="48"/>
      <c r="S32" s="31"/>
      <c r="T32" s="31"/>
      <c r="U32" s="31"/>
      <c r="V32" s="31"/>
      <c r="W32" s="31"/>
      <c r="X32" s="31"/>
      <c r="Y32" s="31"/>
      <c r="Z32" s="31"/>
      <c r="AA32" s="31"/>
      <c r="AB32" s="31"/>
      <c r="AC32" s="31"/>
      <c r="AD32" s="31"/>
      <c r="AE32" s="31"/>
    </row>
    <row r="33" spans="1:31" s="2" customFormat="1" ht="14.45" customHeight="1">
      <c r="A33" s="31"/>
      <c r="B33" s="36"/>
      <c r="C33" s="31"/>
      <c r="D33" s="119" t="s">
        <v>38</v>
      </c>
      <c r="E33" s="109" t="s">
        <v>39</v>
      </c>
      <c r="F33" s="120">
        <f>ROUND((SUM(BE116:BE153)),  2)</f>
        <v>0</v>
      </c>
      <c r="G33" s="31"/>
      <c r="H33" s="31"/>
      <c r="I33" s="121">
        <v>0.21</v>
      </c>
      <c r="J33" s="120">
        <f>ROUND(((SUM(BE116:BE153))*I33),  2)</f>
        <v>0</v>
      </c>
      <c r="K33" s="31"/>
      <c r="L33" s="48"/>
      <c r="S33" s="31"/>
      <c r="T33" s="31"/>
      <c r="U33" s="31"/>
      <c r="V33" s="31"/>
      <c r="W33" s="31"/>
      <c r="X33" s="31"/>
      <c r="Y33" s="31"/>
      <c r="Z33" s="31"/>
      <c r="AA33" s="31"/>
      <c r="AB33" s="31"/>
      <c r="AC33" s="31"/>
      <c r="AD33" s="31"/>
      <c r="AE33" s="31"/>
    </row>
    <row r="34" spans="1:31" s="2" customFormat="1" ht="14.45" customHeight="1">
      <c r="A34" s="31"/>
      <c r="B34" s="36"/>
      <c r="C34" s="31"/>
      <c r="D34" s="31"/>
      <c r="E34" s="109" t="s">
        <v>40</v>
      </c>
      <c r="F34" s="120">
        <f>ROUND((SUM(BF116:BF153)),  2)</f>
        <v>0</v>
      </c>
      <c r="G34" s="31"/>
      <c r="H34" s="31"/>
      <c r="I34" s="121">
        <v>0.15</v>
      </c>
      <c r="J34" s="120">
        <f>ROUND(((SUM(BF116:BF153))*I34),  2)</f>
        <v>0</v>
      </c>
      <c r="K34" s="31"/>
      <c r="L34" s="48"/>
      <c r="S34" s="31"/>
      <c r="T34" s="31"/>
      <c r="U34" s="31"/>
      <c r="V34" s="31"/>
      <c r="W34" s="31"/>
      <c r="X34" s="31"/>
      <c r="Y34" s="31"/>
      <c r="Z34" s="31"/>
      <c r="AA34" s="31"/>
      <c r="AB34" s="31"/>
      <c r="AC34" s="31"/>
      <c r="AD34" s="31"/>
      <c r="AE34" s="31"/>
    </row>
    <row r="35" spans="1:31" s="2" customFormat="1" ht="14.45" hidden="1" customHeight="1">
      <c r="A35" s="31"/>
      <c r="B35" s="36"/>
      <c r="C35" s="31"/>
      <c r="D35" s="31"/>
      <c r="E35" s="109" t="s">
        <v>41</v>
      </c>
      <c r="F35" s="120">
        <f>ROUND((SUM(BG116:BG153)),  2)</f>
        <v>0</v>
      </c>
      <c r="G35" s="31"/>
      <c r="H35" s="31"/>
      <c r="I35" s="121">
        <v>0.21</v>
      </c>
      <c r="J35" s="120">
        <f>0</f>
        <v>0</v>
      </c>
      <c r="K35" s="31"/>
      <c r="L35" s="48"/>
      <c r="S35" s="31"/>
      <c r="T35" s="31"/>
      <c r="U35" s="31"/>
      <c r="V35" s="31"/>
      <c r="W35" s="31"/>
      <c r="X35" s="31"/>
      <c r="Y35" s="31"/>
      <c r="Z35" s="31"/>
      <c r="AA35" s="31"/>
      <c r="AB35" s="31"/>
      <c r="AC35" s="31"/>
      <c r="AD35" s="31"/>
      <c r="AE35" s="31"/>
    </row>
    <row r="36" spans="1:31" s="2" customFormat="1" ht="14.45" hidden="1" customHeight="1">
      <c r="A36" s="31"/>
      <c r="B36" s="36"/>
      <c r="C36" s="31"/>
      <c r="D36" s="31"/>
      <c r="E36" s="109" t="s">
        <v>42</v>
      </c>
      <c r="F36" s="120">
        <f>ROUND((SUM(BH116:BH153)),  2)</f>
        <v>0</v>
      </c>
      <c r="G36" s="31"/>
      <c r="H36" s="31"/>
      <c r="I36" s="121">
        <v>0.15</v>
      </c>
      <c r="J36" s="120">
        <f>0</f>
        <v>0</v>
      </c>
      <c r="K36" s="31"/>
      <c r="L36" s="48"/>
      <c r="S36" s="31"/>
      <c r="T36" s="31"/>
      <c r="U36" s="31"/>
      <c r="V36" s="31"/>
      <c r="W36" s="31"/>
      <c r="X36" s="31"/>
      <c r="Y36" s="31"/>
      <c r="Z36" s="31"/>
      <c r="AA36" s="31"/>
      <c r="AB36" s="31"/>
      <c r="AC36" s="31"/>
      <c r="AD36" s="31"/>
      <c r="AE36" s="31"/>
    </row>
    <row r="37" spans="1:31" s="2" customFormat="1" ht="14.45" hidden="1" customHeight="1">
      <c r="A37" s="31"/>
      <c r="B37" s="36"/>
      <c r="C37" s="31"/>
      <c r="D37" s="31"/>
      <c r="E37" s="109" t="s">
        <v>43</v>
      </c>
      <c r="F37" s="120">
        <f>ROUND((SUM(BI116:BI153)),  2)</f>
        <v>0</v>
      </c>
      <c r="G37" s="31"/>
      <c r="H37" s="31"/>
      <c r="I37" s="121">
        <v>0</v>
      </c>
      <c r="J37" s="120">
        <f>0</f>
        <v>0</v>
      </c>
      <c r="K37" s="31"/>
      <c r="L37" s="48"/>
      <c r="S37" s="31"/>
      <c r="T37" s="31"/>
      <c r="U37" s="31"/>
      <c r="V37" s="31"/>
      <c r="W37" s="31"/>
      <c r="X37" s="31"/>
      <c r="Y37" s="31"/>
      <c r="Z37" s="31"/>
      <c r="AA37" s="31"/>
      <c r="AB37" s="31"/>
      <c r="AC37" s="31"/>
      <c r="AD37" s="31"/>
      <c r="AE37" s="31"/>
    </row>
    <row r="38" spans="1:31" s="2" customFormat="1" ht="6.95" customHeight="1">
      <c r="A38" s="31"/>
      <c r="B38" s="36"/>
      <c r="C38" s="31"/>
      <c r="D38" s="31"/>
      <c r="E38" s="31"/>
      <c r="F38" s="31"/>
      <c r="G38" s="31"/>
      <c r="H38" s="31"/>
      <c r="I38" s="31"/>
      <c r="J38" s="31"/>
      <c r="K38" s="31"/>
      <c r="L38" s="48"/>
      <c r="S38" s="31"/>
      <c r="T38" s="31"/>
      <c r="U38" s="31"/>
      <c r="V38" s="31"/>
      <c r="W38" s="31"/>
      <c r="X38" s="31"/>
      <c r="Y38" s="31"/>
      <c r="Z38" s="31"/>
      <c r="AA38" s="31"/>
      <c r="AB38" s="31"/>
      <c r="AC38" s="31"/>
      <c r="AD38" s="31"/>
      <c r="AE38" s="31"/>
    </row>
    <row r="39" spans="1:31" s="2" customFormat="1" ht="25.35" customHeight="1">
      <c r="A39" s="31"/>
      <c r="B39" s="36"/>
      <c r="C39" s="122"/>
      <c r="D39" s="123" t="s">
        <v>44</v>
      </c>
      <c r="E39" s="124"/>
      <c r="F39" s="124"/>
      <c r="G39" s="125" t="s">
        <v>45</v>
      </c>
      <c r="H39" s="126" t="s">
        <v>46</v>
      </c>
      <c r="I39" s="124"/>
      <c r="J39" s="127">
        <f>SUM(J30:J37)</f>
        <v>0</v>
      </c>
      <c r="K39" s="128"/>
      <c r="L39" s="48"/>
      <c r="S39" s="31"/>
      <c r="T39" s="31"/>
      <c r="U39" s="31"/>
      <c r="V39" s="31"/>
      <c r="W39" s="31"/>
      <c r="X39" s="31"/>
      <c r="Y39" s="31"/>
      <c r="Z39" s="31"/>
      <c r="AA39" s="31"/>
      <c r="AB39" s="31"/>
      <c r="AC39" s="31"/>
      <c r="AD39" s="31"/>
      <c r="AE39" s="31"/>
    </row>
    <row r="40" spans="1:31" s="2" customFormat="1" ht="14.45" customHeight="1">
      <c r="A40" s="31"/>
      <c r="B40" s="36"/>
      <c r="C40" s="31"/>
      <c r="D40" s="31"/>
      <c r="E40" s="31"/>
      <c r="F40" s="31"/>
      <c r="G40" s="31"/>
      <c r="H40" s="31"/>
      <c r="I40" s="31"/>
      <c r="J40" s="31"/>
      <c r="K40" s="31"/>
      <c r="L40" s="48"/>
      <c r="S40" s="31"/>
      <c r="T40" s="31"/>
      <c r="U40" s="31"/>
      <c r="V40" s="31"/>
      <c r="W40" s="31"/>
      <c r="X40" s="31"/>
      <c r="Y40" s="31"/>
      <c r="Z40" s="31"/>
      <c r="AA40" s="31"/>
      <c r="AB40" s="31"/>
      <c r="AC40" s="31"/>
      <c r="AD40" s="31"/>
      <c r="AE40" s="31"/>
    </row>
    <row r="41" spans="1:31" s="1" customFormat="1" ht="14.45" customHeight="1">
      <c r="B41" s="17"/>
      <c r="L41" s="17"/>
    </row>
    <row r="42" spans="1:31" s="1" customFormat="1" ht="14.45" customHeight="1">
      <c r="B42" s="17"/>
      <c r="L42" s="17"/>
    </row>
    <row r="43" spans="1:31" s="1" customFormat="1" ht="14.45" customHeight="1">
      <c r="B43" s="17"/>
      <c r="L43" s="17"/>
    </row>
    <row r="44" spans="1:31" s="1" customFormat="1" ht="14.45" customHeight="1">
      <c r="B44" s="17"/>
      <c r="L44" s="17"/>
    </row>
    <row r="45" spans="1:31" s="1" customFormat="1" ht="14.45" customHeight="1">
      <c r="B45" s="17"/>
      <c r="L45" s="17"/>
    </row>
    <row r="46" spans="1:31" s="1" customFormat="1" ht="14.45" customHeight="1">
      <c r="B46" s="17"/>
      <c r="L46" s="17"/>
    </row>
    <row r="47" spans="1:31" s="1" customFormat="1" ht="14.45" customHeight="1">
      <c r="B47" s="17"/>
      <c r="L47" s="17"/>
    </row>
    <row r="48" spans="1:31" s="1" customFormat="1" ht="14.45" customHeight="1">
      <c r="B48" s="17"/>
      <c r="L48" s="17"/>
    </row>
    <row r="49" spans="1:31" s="1" customFormat="1" ht="14.45" customHeight="1">
      <c r="B49" s="17"/>
      <c r="L49" s="17"/>
    </row>
    <row r="50" spans="1:31" s="2" customFormat="1" ht="14.45" customHeight="1">
      <c r="B50" s="48"/>
      <c r="D50" s="129" t="s">
        <v>47</v>
      </c>
      <c r="E50" s="130"/>
      <c r="F50" s="130"/>
      <c r="G50" s="129" t="s">
        <v>48</v>
      </c>
      <c r="H50" s="130"/>
      <c r="I50" s="130"/>
      <c r="J50" s="130"/>
      <c r="K50" s="130"/>
      <c r="L50" s="48"/>
    </row>
    <row r="51" spans="1:31" ht="11.25">
      <c r="B51" s="17"/>
      <c r="L51" s="17"/>
    </row>
    <row r="52" spans="1:31" ht="11.25">
      <c r="B52" s="17"/>
      <c r="L52" s="17"/>
    </row>
    <row r="53" spans="1:31" ht="11.25">
      <c r="B53" s="17"/>
      <c r="L53" s="17"/>
    </row>
    <row r="54" spans="1:31" ht="11.25">
      <c r="B54" s="17"/>
      <c r="L54" s="17"/>
    </row>
    <row r="55" spans="1:31" ht="11.25">
      <c r="B55" s="17"/>
      <c r="L55" s="17"/>
    </row>
    <row r="56" spans="1:31" ht="11.25">
      <c r="B56" s="17"/>
      <c r="L56" s="17"/>
    </row>
    <row r="57" spans="1:31" ht="11.25">
      <c r="B57" s="17"/>
      <c r="L57" s="17"/>
    </row>
    <row r="58" spans="1:31" ht="11.25">
      <c r="B58" s="17"/>
      <c r="L58" s="17"/>
    </row>
    <row r="59" spans="1:31" ht="11.25">
      <c r="B59" s="17"/>
      <c r="L59" s="17"/>
    </row>
    <row r="60" spans="1:31" ht="11.25">
      <c r="B60" s="17"/>
      <c r="L60" s="17"/>
    </row>
    <row r="61" spans="1:31" s="2" customFormat="1">
      <c r="A61" s="31"/>
      <c r="B61" s="36"/>
      <c r="C61" s="31"/>
      <c r="D61" s="131" t="s">
        <v>49</v>
      </c>
      <c r="E61" s="132"/>
      <c r="F61" s="133" t="s">
        <v>50</v>
      </c>
      <c r="G61" s="131" t="s">
        <v>49</v>
      </c>
      <c r="H61" s="132"/>
      <c r="I61" s="132"/>
      <c r="J61" s="134" t="s">
        <v>50</v>
      </c>
      <c r="K61" s="132"/>
      <c r="L61" s="48"/>
      <c r="S61" s="31"/>
      <c r="T61" s="31"/>
      <c r="U61" s="31"/>
      <c r="V61" s="31"/>
      <c r="W61" s="31"/>
      <c r="X61" s="31"/>
      <c r="Y61" s="31"/>
      <c r="Z61" s="31"/>
      <c r="AA61" s="31"/>
      <c r="AB61" s="31"/>
      <c r="AC61" s="31"/>
      <c r="AD61" s="31"/>
      <c r="AE61" s="31"/>
    </row>
    <row r="62" spans="1:31" ht="11.25">
      <c r="B62" s="17"/>
      <c r="L62" s="17"/>
    </row>
    <row r="63" spans="1:31" ht="11.25">
      <c r="B63" s="17"/>
      <c r="L63" s="17"/>
    </row>
    <row r="64" spans="1:31" ht="11.25">
      <c r="B64" s="17"/>
      <c r="L64" s="17"/>
    </row>
    <row r="65" spans="1:31" s="2" customFormat="1">
      <c r="A65" s="31"/>
      <c r="B65" s="36"/>
      <c r="C65" s="31"/>
      <c r="D65" s="129" t="s">
        <v>51</v>
      </c>
      <c r="E65" s="135"/>
      <c r="F65" s="135"/>
      <c r="G65" s="129" t="s">
        <v>52</v>
      </c>
      <c r="H65" s="135"/>
      <c r="I65" s="135"/>
      <c r="J65" s="135"/>
      <c r="K65" s="135"/>
      <c r="L65" s="48"/>
      <c r="S65" s="31"/>
      <c r="T65" s="31"/>
      <c r="U65" s="31"/>
      <c r="V65" s="31"/>
      <c r="W65" s="31"/>
      <c r="X65" s="31"/>
      <c r="Y65" s="31"/>
      <c r="Z65" s="31"/>
      <c r="AA65" s="31"/>
      <c r="AB65" s="31"/>
      <c r="AC65" s="31"/>
      <c r="AD65" s="31"/>
      <c r="AE65" s="31"/>
    </row>
    <row r="66" spans="1:31" ht="11.25">
      <c r="B66" s="17"/>
      <c r="L66" s="17"/>
    </row>
    <row r="67" spans="1:31" ht="11.25">
      <c r="B67" s="17"/>
      <c r="L67" s="17"/>
    </row>
    <row r="68" spans="1:31" ht="11.25">
      <c r="B68" s="17"/>
      <c r="L68" s="17"/>
    </row>
    <row r="69" spans="1:31" ht="11.25">
      <c r="B69" s="17"/>
      <c r="L69" s="17"/>
    </row>
    <row r="70" spans="1:31" ht="11.25">
      <c r="B70" s="17"/>
      <c r="L70" s="17"/>
    </row>
    <row r="71" spans="1:31" ht="11.25">
      <c r="B71" s="17"/>
      <c r="L71" s="17"/>
    </row>
    <row r="72" spans="1:31" ht="11.25">
      <c r="B72" s="17"/>
      <c r="L72" s="17"/>
    </row>
    <row r="73" spans="1:31" ht="11.25">
      <c r="B73" s="17"/>
      <c r="L73" s="17"/>
    </row>
    <row r="74" spans="1:31" ht="11.25">
      <c r="B74" s="17"/>
      <c r="L74" s="17"/>
    </row>
    <row r="75" spans="1:31" ht="11.25">
      <c r="B75" s="17"/>
      <c r="L75" s="17"/>
    </row>
    <row r="76" spans="1:31" s="2" customFormat="1">
      <c r="A76" s="31"/>
      <c r="B76" s="36"/>
      <c r="C76" s="31"/>
      <c r="D76" s="131" t="s">
        <v>49</v>
      </c>
      <c r="E76" s="132"/>
      <c r="F76" s="133" t="s">
        <v>50</v>
      </c>
      <c r="G76" s="131" t="s">
        <v>49</v>
      </c>
      <c r="H76" s="132"/>
      <c r="I76" s="132"/>
      <c r="J76" s="134" t="s">
        <v>50</v>
      </c>
      <c r="K76" s="132"/>
      <c r="L76" s="48"/>
      <c r="S76" s="31"/>
      <c r="T76" s="31"/>
      <c r="U76" s="31"/>
      <c r="V76" s="31"/>
      <c r="W76" s="31"/>
      <c r="X76" s="31"/>
      <c r="Y76" s="31"/>
      <c r="Z76" s="31"/>
      <c r="AA76" s="31"/>
      <c r="AB76" s="31"/>
      <c r="AC76" s="31"/>
      <c r="AD76" s="31"/>
      <c r="AE76" s="31"/>
    </row>
    <row r="77" spans="1:31" s="2" customFormat="1" ht="14.45" customHeight="1">
      <c r="A77" s="31"/>
      <c r="B77" s="136"/>
      <c r="C77" s="137"/>
      <c r="D77" s="137"/>
      <c r="E77" s="137"/>
      <c r="F77" s="137"/>
      <c r="G77" s="137"/>
      <c r="H77" s="137"/>
      <c r="I77" s="137"/>
      <c r="J77" s="137"/>
      <c r="K77" s="137"/>
      <c r="L77" s="48"/>
      <c r="S77" s="31"/>
      <c r="T77" s="31"/>
      <c r="U77" s="31"/>
      <c r="V77" s="31"/>
      <c r="W77" s="31"/>
      <c r="X77" s="31"/>
      <c r="Y77" s="31"/>
      <c r="Z77" s="31"/>
      <c r="AA77" s="31"/>
      <c r="AB77" s="31"/>
      <c r="AC77" s="31"/>
      <c r="AD77" s="31"/>
      <c r="AE77" s="31"/>
    </row>
    <row r="81" spans="1:47" s="2" customFormat="1" ht="6.95" customHeight="1">
      <c r="A81" s="31"/>
      <c r="B81" s="138"/>
      <c r="C81" s="139"/>
      <c r="D81" s="139"/>
      <c r="E81" s="139"/>
      <c r="F81" s="139"/>
      <c r="G81" s="139"/>
      <c r="H81" s="139"/>
      <c r="I81" s="139"/>
      <c r="J81" s="139"/>
      <c r="K81" s="139"/>
      <c r="L81" s="48"/>
      <c r="S81" s="31"/>
      <c r="T81" s="31"/>
      <c r="U81" s="31"/>
      <c r="V81" s="31"/>
      <c r="W81" s="31"/>
      <c r="X81" s="31"/>
      <c r="Y81" s="31"/>
      <c r="Z81" s="31"/>
      <c r="AA81" s="31"/>
      <c r="AB81" s="31"/>
      <c r="AC81" s="31"/>
      <c r="AD81" s="31"/>
      <c r="AE81" s="31"/>
    </row>
    <row r="82" spans="1:47" s="2" customFormat="1" ht="24.95" customHeight="1">
      <c r="A82" s="31"/>
      <c r="B82" s="32"/>
      <c r="C82" s="20" t="s">
        <v>100</v>
      </c>
      <c r="D82" s="33"/>
      <c r="E82" s="33"/>
      <c r="F82" s="33"/>
      <c r="G82" s="33"/>
      <c r="H82" s="33"/>
      <c r="I82" s="33"/>
      <c r="J82" s="33"/>
      <c r="K82" s="33"/>
      <c r="L82" s="48"/>
      <c r="S82" s="31"/>
      <c r="T82" s="31"/>
      <c r="U82" s="31"/>
      <c r="V82" s="31"/>
      <c r="W82" s="31"/>
      <c r="X82" s="31"/>
      <c r="Y82" s="31"/>
      <c r="Z82" s="31"/>
      <c r="AA82" s="31"/>
      <c r="AB82" s="31"/>
      <c r="AC82" s="31"/>
      <c r="AD82" s="31"/>
      <c r="AE82" s="31"/>
    </row>
    <row r="83" spans="1:47" s="2" customFormat="1" ht="6.95" customHeight="1">
      <c r="A83" s="31"/>
      <c r="B83" s="32"/>
      <c r="C83" s="33"/>
      <c r="D83" s="33"/>
      <c r="E83" s="33"/>
      <c r="F83" s="33"/>
      <c r="G83" s="33"/>
      <c r="H83" s="33"/>
      <c r="I83" s="33"/>
      <c r="J83" s="33"/>
      <c r="K83" s="33"/>
      <c r="L83" s="48"/>
      <c r="S83" s="31"/>
      <c r="T83" s="31"/>
      <c r="U83" s="31"/>
      <c r="V83" s="31"/>
      <c r="W83" s="31"/>
      <c r="X83" s="31"/>
      <c r="Y83" s="31"/>
      <c r="Z83" s="31"/>
      <c r="AA83" s="31"/>
      <c r="AB83" s="31"/>
      <c r="AC83" s="31"/>
      <c r="AD83" s="31"/>
      <c r="AE83" s="31"/>
    </row>
    <row r="84" spans="1:47" s="2" customFormat="1" ht="12" customHeight="1">
      <c r="A84" s="31"/>
      <c r="B84" s="32"/>
      <c r="C84" s="26" t="s">
        <v>16</v>
      </c>
      <c r="D84" s="33"/>
      <c r="E84" s="33"/>
      <c r="F84" s="33"/>
      <c r="G84" s="33"/>
      <c r="H84" s="33"/>
      <c r="I84" s="33"/>
      <c r="J84" s="33"/>
      <c r="K84" s="33"/>
      <c r="L84" s="48"/>
      <c r="S84" s="31"/>
      <c r="T84" s="31"/>
      <c r="U84" s="31"/>
      <c r="V84" s="31"/>
      <c r="W84" s="31"/>
      <c r="X84" s="31"/>
      <c r="Y84" s="31"/>
      <c r="Z84" s="31"/>
      <c r="AA84" s="31"/>
      <c r="AB84" s="31"/>
      <c r="AC84" s="31"/>
      <c r="AD84" s="31"/>
      <c r="AE84" s="31"/>
    </row>
    <row r="85" spans="1:47" s="2" customFormat="1" ht="26.25" customHeight="1">
      <c r="A85" s="31"/>
      <c r="B85" s="32"/>
      <c r="C85" s="33"/>
      <c r="D85" s="33"/>
      <c r="E85" s="265" t="str">
        <f>E7</f>
        <v>Údržba, opravy a odstraňování závad u SEE 2022-2023-Drobné opravy a závady-obvod SEE Olomouc</v>
      </c>
      <c r="F85" s="266"/>
      <c r="G85" s="266"/>
      <c r="H85" s="266"/>
      <c r="I85" s="33"/>
      <c r="J85" s="33"/>
      <c r="K85" s="33"/>
      <c r="L85" s="48"/>
      <c r="S85" s="31"/>
      <c r="T85" s="31"/>
      <c r="U85" s="31"/>
      <c r="V85" s="31"/>
      <c r="W85" s="31"/>
      <c r="X85" s="31"/>
      <c r="Y85" s="31"/>
      <c r="Z85" s="31"/>
      <c r="AA85" s="31"/>
      <c r="AB85" s="31"/>
      <c r="AC85" s="31"/>
      <c r="AD85" s="31"/>
      <c r="AE85" s="31"/>
    </row>
    <row r="86" spans="1:47" s="2" customFormat="1" ht="12" customHeight="1">
      <c r="A86" s="31"/>
      <c r="B86" s="32"/>
      <c r="C86" s="26" t="s">
        <v>98</v>
      </c>
      <c r="D86" s="33"/>
      <c r="E86" s="33"/>
      <c r="F86" s="33"/>
      <c r="G86" s="33"/>
      <c r="H86" s="33"/>
      <c r="I86" s="33"/>
      <c r="J86" s="33"/>
      <c r="K86" s="33"/>
      <c r="L86" s="48"/>
      <c r="S86" s="31"/>
      <c r="T86" s="31"/>
      <c r="U86" s="31"/>
      <c r="V86" s="31"/>
      <c r="W86" s="31"/>
      <c r="X86" s="31"/>
      <c r="Y86" s="31"/>
      <c r="Z86" s="31"/>
      <c r="AA86" s="31"/>
      <c r="AB86" s="31"/>
      <c r="AC86" s="31"/>
      <c r="AD86" s="31"/>
      <c r="AE86" s="31"/>
    </row>
    <row r="87" spans="1:47" s="2" customFormat="1" ht="16.5" customHeight="1">
      <c r="A87" s="31"/>
      <c r="B87" s="32"/>
      <c r="C87" s="33"/>
      <c r="D87" s="33"/>
      <c r="E87" s="217" t="str">
        <f>E9</f>
        <v>05 - VRN</v>
      </c>
      <c r="F87" s="267"/>
      <c r="G87" s="267"/>
      <c r="H87" s="267"/>
      <c r="I87" s="33"/>
      <c r="J87" s="33"/>
      <c r="K87" s="33"/>
      <c r="L87" s="48"/>
      <c r="S87" s="31"/>
      <c r="T87" s="31"/>
      <c r="U87" s="31"/>
      <c r="V87" s="31"/>
      <c r="W87" s="31"/>
      <c r="X87" s="31"/>
      <c r="Y87" s="31"/>
      <c r="Z87" s="31"/>
      <c r="AA87" s="31"/>
      <c r="AB87" s="31"/>
      <c r="AC87" s="31"/>
      <c r="AD87" s="31"/>
      <c r="AE87" s="31"/>
    </row>
    <row r="88" spans="1:47" s="2" customFormat="1" ht="6.95" customHeight="1">
      <c r="A88" s="31"/>
      <c r="B88" s="32"/>
      <c r="C88" s="33"/>
      <c r="D88" s="33"/>
      <c r="E88" s="33"/>
      <c r="F88" s="33"/>
      <c r="G88" s="33"/>
      <c r="H88" s="33"/>
      <c r="I88" s="33"/>
      <c r="J88" s="33"/>
      <c r="K88" s="33"/>
      <c r="L88" s="48"/>
      <c r="S88" s="31"/>
      <c r="T88" s="31"/>
      <c r="U88" s="31"/>
      <c r="V88" s="31"/>
      <c r="W88" s="31"/>
      <c r="X88" s="31"/>
      <c r="Y88" s="31"/>
      <c r="Z88" s="31"/>
      <c r="AA88" s="31"/>
      <c r="AB88" s="31"/>
      <c r="AC88" s="31"/>
      <c r="AD88" s="31"/>
      <c r="AE88" s="31"/>
    </row>
    <row r="89" spans="1:47" s="2" customFormat="1" ht="12" customHeight="1">
      <c r="A89" s="31"/>
      <c r="B89" s="32"/>
      <c r="C89" s="26" t="s">
        <v>20</v>
      </c>
      <c r="D89" s="33"/>
      <c r="E89" s="33"/>
      <c r="F89" s="24" t="str">
        <f>F12</f>
        <v>SEE Olomouc</v>
      </c>
      <c r="G89" s="33"/>
      <c r="H89" s="33"/>
      <c r="I89" s="26" t="s">
        <v>22</v>
      </c>
      <c r="J89" s="63">
        <f>IF(J12="","",J12)</f>
        <v>0</v>
      </c>
      <c r="K89" s="33"/>
      <c r="L89" s="48"/>
      <c r="S89" s="31"/>
      <c r="T89" s="31"/>
      <c r="U89" s="31"/>
      <c r="V89" s="31"/>
      <c r="W89" s="31"/>
      <c r="X89" s="31"/>
      <c r="Y89" s="31"/>
      <c r="Z89" s="31"/>
      <c r="AA89" s="31"/>
      <c r="AB89" s="31"/>
      <c r="AC89" s="31"/>
      <c r="AD89" s="31"/>
      <c r="AE89" s="31"/>
    </row>
    <row r="90" spans="1:47" s="2" customFormat="1" ht="6.95" customHeight="1">
      <c r="A90" s="31"/>
      <c r="B90" s="32"/>
      <c r="C90" s="33"/>
      <c r="D90" s="33"/>
      <c r="E90" s="33"/>
      <c r="F90" s="33"/>
      <c r="G90" s="33"/>
      <c r="H90" s="33"/>
      <c r="I90" s="33"/>
      <c r="J90" s="33"/>
      <c r="K90" s="33"/>
      <c r="L90" s="48"/>
      <c r="S90" s="31"/>
      <c r="T90" s="31"/>
      <c r="U90" s="31"/>
      <c r="V90" s="31"/>
      <c r="W90" s="31"/>
      <c r="X90" s="31"/>
      <c r="Y90" s="31"/>
      <c r="Z90" s="31"/>
      <c r="AA90" s="31"/>
      <c r="AB90" s="31"/>
      <c r="AC90" s="31"/>
      <c r="AD90" s="31"/>
      <c r="AE90" s="31"/>
    </row>
    <row r="91" spans="1:47" s="2" customFormat="1" ht="15.2" customHeight="1">
      <c r="A91" s="31"/>
      <c r="B91" s="32"/>
      <c r="C91" s="26" t="s">
        <v>23</v>
      </c>
      <c r="D91" s="33"/>
      <c r="E91" s="33"/>
      <c r="F91" s="24" t="str">
        <f>E15</f>
        <v xml:space="preserve"> </v>
      </c>
      <c r="G91" s="33"/>
      <c r="H91" s="33"/>
      <c r="I91" s="26" t="s">
        <v>29</v>
      </c>
      <c r="J91" s="29" t="str">
        <f>E21</f>
        <v xml:space="preserve"> </v>
      </c>
      <c r="K91" s="33"/>
      <c r="L91" s="48"/>
      <c r="S91" s="31"/>
      <c r="T91" s="31"/>
      <c r="U91" s="31"/>
      <c r="V91" s="31"/>
      <c r="W91" s="31"/>
      <c r="X91" s="31"/>
      <c r="Y91" s="31"/>
      <c r="Z91" s="31"/>
      <c r="AA91" s="31"/>
      <c r="AB91" s="31"/>
      <c r="AC91" s="31"/>
      <c r="AD91" s="31"/>
      <c r="AE91" s="31"/>
    </row>
    <row r="92" spans="1:47" s="2" customFormat="1" ht="15.2" customHeight="1">
      <c r="A92" s="31"/>
      <c r="B92" s="32"/>
      <c r="C92" s="26" t="s">
        <v>27</v>
      </c>
      <c r="D92" s="33"/>
      <c r="E92" s="33"/>
      <c r="F92" s="24" t="str">
        <f>IF(E18="","",E18)</f>
        <v>Vyplň údaj</v>
      </c>
      <c r="G92" s="33"/>
      <c r="H92" s="33"/>
      <c r="I92" s="26" t="s">
        <v>31</v>
      </c>
      <c r="J92" s="29" t="str">
        <f>E24</f>
        <v>Ing. Zajíček Petr</v>
      </c>
      <c r="K92" s="33"/>
      <c r="L92" s="48"/>
      <c r="S92" s="31"/>
      <c r="T92" s="31"/>
      <c r="U92" s="31"/>
      <c r="V92" s="31"/>
      <c r="W92" s="31"/>
      <c r="X92" s="31"/>
      <c r="Y92" s="31"/>
      <c r="Z92" s="31"/>
      <c r="AA92" s="31"/>
      <c r="AB92" s="31"/>
      <c r="AC92" s="31"/>
      <c r="AD92" s="31"/>
      <c r="AE92" s="31"/>
    </row>
    <row r="93" spans="1:47" s="2" customFormat="1" ht="10.35" customHeight="1">
      <c r="A93" s="31"/>
      <c r="B93" s="32"/>
      <c r="C93" s="33"/>
      <c r="D93" s="33"/>
      <c r="E93" s="33"/>
      <c r="F93" s="33"/>
      <c r="G93" s="33"/>
      <c r="H93" s="33"/>
      <c r="I93" s="33"/>
      <c r="J93" s="33"/>
      <c r="K93" s="33"/>
      <c r="L93" s="48"/>
      <c r="S93" s="31"/>
      <c r="T93" s="31"/>
      <c r="U93" s="31"/>
      <c r="V93" s="31"/>
      <c r="W93" s="31"/>
      <c r="X93" s="31"/>
      <c r="Y93" s="31"/>
      <c r="Z93" s="31"/>
      <c r="AA93" s="31"/>
      <c r="AB93" s="31"/>
      <c r="AC93" s="31"/>
      <c r="AD93" s="31"/>
      <c r="AE93" s="31"/>
    </row>
    <row r="94" spans="1:47" s="2" customFormat="1" ht="29.25" customHeight="1">
      <c r="A94" s="31"/>
      <c r="B94" s="32"/>
      <c r="C94" s="140" t="s">
        <v>101</v>
      </c>
      <c r="D94" s="141"/>
      <c r="E94" s="141"/>
      <c r="F94" s="141"/>
      <c r="G94" s="141"/>
      <c r="H94" s="141"/>
      <c r="I94" s="141"/>
      <c r="J94" s="142" t="s">
        <v>102</v>
      </c>
      <c r="K94" s="141"/>
      <c r="L94" s="48"/>
      <c r="S94" s="31"/>
      <c r="T94" s="31"/>
      <c r="U94" s="31"/>
      <c r="V94" s="31"/>
      <c r="W94" s="31"/>
      <c r="X94" s="31"/>
      <c r="Y94" s="31"/>
      <c r="Z94" s="31"/>
      <c r="AA94" s="31"/>
      <c r="AB94" s="31"/>
      <c r="AC94" s="31"/>
      <c r="AD94" s="31"/>
      <c r="AE94" s="31"/>
    </row>
    <row r="95" spans="1:47" s="2" customFormat="1" ht="10.35" customHeight="1">
      <c r="A95" s="31"/>
      <c r="B95" s="32"/>
      <c r="C95" s="33"/>
      <c r="D95" s="33"/>
      <c r="E95" s="33"/>
      <c r="F95" s="33"/>
      <c r="G95" s="33"/>
      <c r="H95" s="33"/>
      <c r="I95" s="33"/>
      <c r="J95" s="33"/>
      <c r="K95" s="33"/>
      <c r="L95" s="48"/>
      <c r="S95" s="31"/>
      <c r="T95" s="31"/>
      <c r="U95" s="31"/>
      <c r="V95" s="31"/>
      <c r="W95" s="31"/>
      <c r="X95" s="31"/>
      <c r="Y95" s="31"/>
      <c r="Z95" s="31"/>
      <c r="AA95" s="31"/>
      <c r="AB95" s="31"/>
      <c r="AC95" s="31"/>
      <c r="AD95" s="31"/>
      <c r="AE95" s="31"/>
    </row>
    <row r="96" spans="1:47" s="2" customFormat="1" ht="22.9" customHeight="1">
      <c r="A96" s="31"/>
      <c r="B96" s="32"/>
      <c r="C96" s="143" t="s">
        <v>103</v>
      </c>
      <c r="D96" s="33"/>
      <c r="E96" s="33"/>
      <c r="F96" s="33"/>
      <c r="G96" s="33"/>
      <c r="H96" s="33"/>
      <c r="I96" s="33"/>
      <c r="J96" s="81">
        <f>J116</f>
        <v>0</v>
      </c>
      <c r="K96" s="33"/>
      <c r="L96" s="48"/>
      <c r="S96" s="31"/>
      <c r="T96" s="31"/>
      <c r="U96" s="31"/>
      <c r="V96" s="31"/>
      <c r="W96" s="31"/>
      <c r="X96" s="31"/>
      <c r="Y96" s="31"/>
      <c r="Z96" s="31"/>
      <c r="AA96" s="31"/>
      <c r="AB96" s="31"/>
      <c r="AC96" s="31"/>
      <c r="AD96" s="31"/>
      <c r="AE96" s="31"/>
      <c r="AU96" s="14" t="s">
        <v>104</v>
      </c>
    </row>
    <row r="97" spans="1:31" s="2" customFormat="1" ht="21.75" customHeight="1">
      <c r="A97" s="31"/>
      <c r="B97" s="32"/>
      <c r="C97" s="33"/>
      <c r="D97" s="33"/>
      <c r="E97" s="33"/>
      <c r="F97" s="33"/>
      <c r="G97" s="33"/>
      <c r="H97" s="33"/>
      <c r="I97" s="33"/>
      <c r="J97" s="33"/>
      <c r="K97" s="33"/>
      <c r="L97" s="48"/>
      <c r="S97" s="31"/>
      <c r="T97" s="31"/>
      <c r="U97" s="31"/>
      <c r="V97" s="31"/>
      <c r="W97" s="31"/>
      <c r="X97" s="31"/>
      <c r="Y97" s="31"/>
      <c r="Z97" s="31"/>
      <c r="AA97" s="31"/>
      <c r="AB97" s="31"/>
      <c r="AC97" s="31"/>
      <c r="AD97" s="31"/>
      <c r="AE97" s="31"/>
    </row>
    <row r="98" spans="1:31" s="2" customFormat="1" ht="6.95" customHeight="1">
      <c r="A98" s="31"/>
      <c r="B98" s="51"/>
      <c r="C98" s="52"/>
      <c r="D98" s="52"/>
      <c r="E98" s="52"/>
      <c r="F98" s="52"/>
      <c r="G98" s="52"/>
      <c r="H98" s="52"/>
      <c r="I98" s="52"/>
      <c r="J98" s="52"/>
      <c r="K98" s="52"/>
      <c r="L98" s="48"/>
      <c r="S98" s="31"/>
      <c r="T98" s="31"/>
      <c r="U98" s="31"/>
      <c r="V98" s="31"/>
      <c r="W98" s="31"/>
      <c r="X98" s="31"/>
      <c r="Y98" s="31"/>
      <c r="Z98" s="31"/>
      <c r="AA98" s="31"/>
      <c r="AB98" s="31"/>
      <c r="AC98" s="31"/>
      <c r="AD98" s="31"/>
      <c r="AE98" s="31"/>
    </row>
    <row r="102" spans="1:31" s="2" customFormat="1" ht="6.95" customHeight="1">
      <c r="A102" s="31"/>
      <c r="B102" s="53"/>
      <c r="C102" s="54"/>
      <c r="D102" s="54"/>
      <c r="E102" s="54"/>
      <c r="F102" s="54"/>
      <c r="G102" s="54"/>
      <c r="H102" s="54"/>
      <c r="I102" s="54"/>
      <c r="J102" s="54"/>
      <c r="K102" s="54"/>
      <c r="L102" s="48"/>
      <c r="S102" s="31"/>
      <c r="T102" s="31"/>
      <c r="U102" s="31"/>
      <c r="V102" s="31"/>
      <c r="W102" s="31"/>
      <c r="X102" s="31"/>
      <c r="Y102" s="31"/>
      <c r="Z102" s="31"/>
      <c r="AA102" s="31"/>
      <c r="AB102" s="31"/>
      <c r="AC102" s="31"/>
      <c r="AD102" s="31"/>
      <c r="AE102" s="31"/>
    </row>
    <row r="103" spans="1:31" s="2" customFormat="1" ht="24.95" customHeight="1">
      <c r="A103" s="31"/>
      <c r="B103" s="32"/>
      <c r="C103" s="20" t="s">
        <v>105</v>
      </c>
      <c r="D103" s="33"/>
      <c r="E103" s="33"/>
      <c r="F103" s="33"/>
      <c r="G103" s="33"/>
      <c r="H103" s="33"/>
      <c r="I103" s="33"/>
      <c r="J103" s="33"/>
      <c r="K103" s="33"/>
      <c r="L103" s="48"/>
      <c r="S103" s="31"/>
      <c r="T103" s="31"/>
      <c r="U103" s="31"/>
      <c r="V103" s="31"/>
      <c r="W103" s="31"/>
      <c r="X103" s="31"/>
      <c r="Y103" s="31"/>
      <c r="Z103" s="31"/>
      <c r="AA103" s="31"/>
      <c r="AB103" s="31"/>
      <c r="AC103" s="31"/>
      <c r="AD103" s="31"/>
      <c r="AE103" s="31"/>
    </row>
    <row r="104" spans="1:31" s="2" customFormat="1" ht="6.95" customHeight="1">
      <c r="A104" s="31"/>
      <c r="B104" s="32"/>
      <c r="C104" s="33"/>
      <c r="D104" s="33"/>
      <c r="E104" s="33"/>
      <c r="F104" s="33"/>
      <c r="G104" s="33"/>
      <c r="H104" s="33"/>
      <c r="I104" s="33"/>
      <c r="J104" s="33"/>
      <c r="K104" s="33"/>
      <c r="L104" s="48"/>
      <c r="S104" s="31"/>
      <c r="T104" s="31"/>
      <c r="U104" s="31"/>
      <c r="V104" s="31"/>
      <c r="W104" s="31"/>
      <c r="X104" s="31"/>
      <c r="Y104" s="31"/>
      <c r="Z104" s="31"/>
      <c r="AA104" s="31"/>
      <c r="AB104" s="31"/>
      <c r="AC104" s="31"/>
      <c r="AD104" s="31"/>
      <c r="AE104" s="31"/>
    </row>
    <row r="105" spans="1:31" s="2" customFormat="1" ht="12" customHeight="1">
      <c r="A105" s="31"/>
      <c r="B105" s="32"/>
      <c r="C105" s="26" t="s">
        <v>16</v>
      </c>
      <c r="D105" s="33"/>
      <c r="E105" s="33"/>
      <c r="F105" s="33"/>
      <c r="G105" s="33"/>
      <c r="H105" s="33"/>
      <c r="I105" s="33"/>
      <c r="J105" s="33"/>
      <c r="K105" s="33"/>
      <c r="L105" s="48"/>
      <c r="S105" s="31"/>
      <c r="T105" s="31"/>
      <c r="U105" s="31"/>
      <c r="V105" s="31"/>
      <c r="W105" s="31"/>
      <c r="X105" s="31"/>
      <c r="Y105" s="31"/>
      <c r="Z105" s="31"/>
      <c r="AA105" s="31"/>
      <c r="AB105" s="31"/>
      <c r="AC105" s="31"/>
      <c r="AD105" s="31"/>
      <c r="AE105" s="31"/>
    </row>
    <row r="106" spans="1:31" s="2" customFormat="1" ht="26.25" customHeight="1">
      <c r="A106" s="31"/>
      <c r="B106" s="32"/>
      <c r="C106" s="33"/>
      <c r="D106" s="33"/>
      <c r="E106" s="265" t="str">
        <f>E7</f>
        <v>Údržba, opravy a odstraňování závad u SEE 2022-2023-Drobné opravy a závady-obvod SEE Olomouc</v>
      </c>
      <c r="F106" s="266"/>
      <c r="G106" s="266"/>
      <c r="H106" s="266"/>
      <c r="I106" s="33"/>
      <c r="J106" s="33"/>
      <c r="K106" s="33"/>
      <c r="L106" s="48"/>
      <c r="S106" s="31"/>
      <c r="T106" s="31"/>
      <c r="U106" s="31"/>
      <c r="V106" s="31"/>
      <c r="W106" s="31"/>
      <c r="X106" s="31"/>
      <c r="Y106" s="31"/>
      <c r="Z106" s="31"/>
      <c r="AA106" s="31"/>
      <c r="AB106" s="31"/>
      <c r="AC106" s="31"/>
      <c r="AD106" s="31"/>
      <c r="AE106" s="31"/>
    </row>
    <row r="107" spans="1:31" s="2" customFormat="1" ht="12" customHeight="1">
      <c r="A107" s="31"/>
      <c r="B107" s="32"/>
      <c r="C107" s="26" t="s">
        <v>98</v>
      </c>
      <c r="D107" s="33"/>
      <c r="E107" s="33"/>
      <c r="F107" s="33"/>
      <c r="G107" s="33"/>
      <c r="H107" s="33"/>
      <c r="I107" s="33"/>
      <c r="J107" s="33"/>
      <c r="K107" s="33"/>
      <c r="L107" s="48"/>
      <c r="S107" s="31"/>
      <c r="T107" s="31"/>
      <c r="U107" s="31"/>
      <c r="V107" s="31"/>
      <c r="W107" s="31"/>
      <c r="X107" s="31"/>
      <c r="Y107" s="31"/>
      <c r="Z107" s="31"/>
      <c r="AA107" s="31"/>
      <c r="AB107" s="31"/>
      <c r="AC107" s="31"/>
      <c r="AD107" s="31"/>
      <c r="AE107" s="31"/>
    </row>
    <row r="108" spans="1:31" s="2" customFormat="1" ht="16.5" customHeight="1">
      <c r="A108" s="31"/>
      <c r="B108" s="32"/>
      <c r="C108" s="33"/>
      <c r="D108" s="33"/>
      <c r="E108" s="217" t="str">
        <f>E9</f>
        <v>05 - VRN</v>
      </c>
      <c r="F108" s="267"/>
      <c r="G108" s="267"/>
      <c r="H108" s="267"/>
      <c r="I108" s="33"/>
      <c r="J108" s="33"/>
      <c r="K108" s="33"/>
      <c r="L108" s="48"/>
      <c r="S108" s="31"/>
      <c r="T108" s="31"/>
      <c r="U108" s="31"/>
      <c r="V108" s="31"/>
      <c r="W108" s="31"/>
      <c r="X108" s="31"/>
      <c r="Y108" s="31"/>
      <c r="Z108" s="31"/>
      <c r="AA108" s="31"/>
      <c r="AB108" s="31"/>
      <c r="AC108" s="31"/>
      <c r="AD108" s="31"/>
      <c r="AE108" s="31"/>
    </row>
    <row r="109" spans="1:31" s="2" customFormat="1" ht="6.95" customHeight="1">
      <c r="A109" s="31"/>
      <c r="B109" s="32"/>
      <c r="C109" s="33"/>
      <c r="D109" s="33"/>
      <c r="E109" s="33"/>
      <c r="F109" s="33"/>
      <c r="G109" s="33"/>
      <c r="H109" s="33"/>
      <c r="I109" s="33"/>
      <c r="J109" s="33"/>
      <c r="K109" s="33"/>
      <c r="L109" s="48"/>
      <c r="S109" s="31"/>
      <c r="T109" s="31"/>
      <c r="U109" s="31"/>
      <c r="V109" s="31"/>
      <c r="W109" s="31"/>
      <c r="X109" s="31"/>
      <c r="Y109" s="31"/>
      <c r="Z109" s="31"/>
      <c r="AA109" s="31"/>
      <c r="AB109" s="31"/>
      <c r="AC109" s="31"/>
      <c r="AD109" s="31"/>
      <c r="AE109" s="31"/>
    </row>
    <row r="110" spans="1:31" s="2" customFormat="1" ht="12" customHeight="1">
      <c r="A110" s="31"/>
      <c r="B110" s="32"/>
      <c r="C110" s="26" t="s">
        <v>20</v>
      </c>
      <c r="D110" s="33"/>
      <c r="E110" s="33"/>
      <c r="F110" s="24" t="str">
        <f>F12</f>
        <v>SEE Olomouc</v>
      </c>
      <c r="G110" s="33"/>
      <c r="H110" s="33"/>
      <c r="I110" s="26" t="s">
        <v>22</v>
      </c>
      <c r="J110" s="63">
        <f>IF(J12="","",J12)</f>
        <v>0</v>
      </c>
      <c r="K110" s="33"/>
      <c r="L110" s="48"/>
      <c r="S110" s="31"/>
      <c r="T110" s="31"/>
      <c r="U110" s="31"/>
      <c r="V110" s="31"/>
      <c r="W110" s="31"/>
      <c r="X110" s="31"/>
      <c r="Y110" s="31"/>
      <c r="Z110" s="31"/>
      <c r="AA110" s="31"/>
      <c r="AB110" s="31"/>
      <c r="AC110" s="31"/>
      <c r="AD110" s="31"/>
      <c r="AE110" s="31"/>
    </row>
    <row r="111" spans="1:31" s="2" customFormat="1" ht="6.95" customHeight="1">
      <c r="A111" s="31"/>
      <c r="B111" s="32"/>
      <c r="C111" s="33"/>
      <c r="D111" s="33"/>
      <c r="E111" s="33"/>
      <c r="F111" s="33"/>
      <c r="G111" s="33"/>
      <c r="H111" s="33"/>
      <c r="I111" s="33"/>
      <c r="J111" s="33"/>
      <c r="K111" s="33"/>
      <c r="L111" s="48"/>
      <c r="S111" s="31"/>
      <c r="T111" s="31"/>
      <c r="U111" s="31"/>
      <c r="V111" s="31"/>
      <c r="W111" s="31"/>
      <c r="X111" s="31"/>
      <c r="Y111" s="31"/>
      <c r="Z111" s="31"/>
      <c r="AA111" s="31"/>
      <c r="AB111" s="31"/>
      <c r="AC111" s="31"/>
      <c r="AD111" s="31"/>
      <c r="AE111" s="31"/>
    </row>
    <row r="112" spans="1:31" s="2" customFormat="1" ht="15.2" customHeight="1">
      <c r="A112" s="31"/>
      <c r="B112" s="32"/>
      <c r="C112" s="26" t="s">
        <v>23</v>
      </c>
      <c r="D112" s="33"/>
      <c r="E112" s="33"/>
      <c r="F112" s="24" t="str">
        <f>E15</f>
        <v xml:space="preserve"> </v>
      </c>
      <c r="G112" s="33"/>
      <c r="H112" s="33"/>
      <c r="I112" s="26" t="s">
        <v>29</v>
      </c>
      <c r="J112" s="29" t="str">
        <f>E21</f>
        <v xml:space="preserve"> </v>
      </c>
      <c r="K112" s="33"/>
      <c r="L112" s="48"/>
      <c r="S112" s="31"/>
      <c r="T112" s="31"/>
      <c r="U112" s="31"/>
      <c r="V112" s="31"/>
      <c r="W112" s="31"/>
      <c r="X112" s="31"/>
      <c r="Y112" s="31"/>
      <c r="Z112" s="31"/>
      <c r="AA112" s="31"/>
      <c r="AB112" s="31"/>
      <c r="AC112" s="31"/>
      <c r="AD112" s="31"/>
      <c r="AE112" s="31"/>
    </row>
    <row r="113" spans="1:65" s="2" customFormat="1" ht="15.2" customHeight="1">
      <c r="A113" s="31"/>
      <c r="B113" s="32"/>
      <c r="C113" s="26" t="s">
        <v>27</v>
      </c>
      <c r="D113" s="33"/>
      <c r="E113" s="33"/>
      <c r="F113" s="24" t="str">
        <f>IF(E18="","",E18)</f>
        <v>Vyplň údaj</v>
      </c>
      <c r="G113" s="33"/>
      <c r="H113" s="33"/>
      <c r="I113" s="26" t="s">
        <v>31</v>
      </c>
      <c r="J113" s="29" t="str">
        <f>E24</f>
        <v>Ing. Zajíček Petr</v>
      </c>
      <c r="K113" s="33"/>
      <c r="L113" s="48"/>
      <c r="S113" s="31"/>
      <c r="T113" s="31"/>
      <c r="U113" s="31"/>
      <c r="V113" s="31"/>
      <c r="W113" s="31"/>
      <c r="X113" s="31"/>
      <c r="Y113" s="31"/>
      <c r="Z113" s="31"/>
      <c r="AA113" s="31"/>
      <c r="AB113" s="31"/>
      <c r="AC113" s="31"/>
      <c r="AD113" s="31"/>
      <c r="AE113" s="31"/>
    </row>
    <row r="114" spans="1:65" s="2" customFormat="1" ht="10.35" customHeight="1">
      <c r="A114" s="31"/>
      <c r="B114" s="32"/>
      <c r="C114" s="33"/>
      <c r="D114" s="33"/>
      <c r="E114" s="33"/>
      <c r="F114" s="33"/>
      <c r="G114" s="33"/>
      <c r="H114" s="33"/>
      <c r="I114" s="33"/>
      <c r="J114" s="33"/>
      <c r="K114" s="33"/>
      <c r="L114" s="48"/>
      <c r="S114" s="31"/>
      <c r="T114" s="31"/>
      <c r="U114" s="31"/>
      <c r="V114" s="31"/>
      <c r="W114" s="31"/>
      <c r="X114" s="31"/>
      <c r="Y114" s="31"/>
      <c r="Z114" s="31"/>
      <c r="AA114" s="31"/>
      <c r="AB114" s="31"/>
      <c r="AC114" s="31"/>
      <c r="AD114" s="31"/>
      <c r="AE114" s="31"/>
    </row>
    <row r="115" spans="1:65" s="9" customFormat="1" ht="29.25" customHeight="1">
      <c r="A115" s="144"/>
      <c r="B115" s="145"/>
      <c r="C115" s="146" t="s">
        <v>106</v>
      </c>
      <c r="D115" s="147" t="s">
        <v>59</v>
      </c>
      <c r="E115" s="147" t="s">
        <v>55</v>
      </c>
      <c r="F115" s="147" t="s">
        <v>56</v>
      </c>
      <c r="G115" s="147" t="s">
        <v>107</v>
      </c>
      <c r="H115" s="147" t="s">
        <v>108</v>
      </c>
      <c r="I115" s="147" t="s">
        <v>109</v>
      </c>
      <c r="J115" s="147" t="s">
        <v>102</v>
      </c>
      <c r="K115" s="148" t="s">
        <v>110</v>
      </c>
      <c r="L115" s="149"/>
      <c r="M115" s="72" t="s">
        <v>1</v>
      </c>
      <c r="N115" s="73" t="s">
        <v>38</v>
      </c>
      <c r="O115" s="73" t="s">
        <v>111</v>
      </c>
      <c r="P115" s="73" t="s">
        <v>112</v>
      </c>
      <c r="Q115" s="73" t="s">
        <v>113</v>
      </c>
      <c r="R115" s="73" t="s">
        <v>114</v>
      </c>
      <c r="S115" s="73" t="s">
        <v>115</v>
      </c>
      <c r="T115" s="74" t="s">
        <v>116</v>
      </c>
      <c r="U115" s="144"/>
      <c r="V115" s="144"/>
      <c r="W115" s="144"/>
      <c r="X115" s="144"/>
      <c r="Y115" s="144"/>
      <c r="Z115" s="144"/>
      <c r="AA115" s="144"/>
      <c r="AB115" s="144"/>
      <c r="AC115" s="144"/>
      <c r="AD115" s="144"/>
      <c r="AE115" s="144"/>
    </row>
    <row r="116" spans="1:65" s="2" customFormat="1" ht="22.9" customHeight="1">
      <c r="A116" s="31"/>
      <c r="B116" s="32"/>
      <c r="C116" s="79" t="s">
        <v>117</v>
      </c>
      <c r="D116" s="33"/>
      <c r="E116" s="33"/>
      <c r="F116" s="33"/>
      <c r="G116" s="33"/>
      <c r="H116" s="33"/>
      <c r="I116" s="33"/>
      <c r="J116" s="150">
        <f>BK116</f>
        <v>0</v>
      </c>
      <c r="K116" s="33"/>
      <c r="L116" s="36"/>
      <c r="M116" s="75"/>
      <c r="N116" s="151"/>
      <c r="O116" s="76"/>
      <c r="P116" s="152">
        <f>SUM(P117:P153)</f>
        <v>0</v>
      </c>
      <c r="Q116" s="76"/>
      <c r="R116" s="152">
        <f>SUM(R117:R153)</f>
        <v>0</v>
      </c>
      <c r="S116" s="76"/>
      <c r="T116" s="153">
        <f>SUM(T117:T153)</f>
        <v>0</v>
      </c>
      <c r="U116" s="31"/>
      <c r="V116" s="31"/>
      <c r="W116" s="31"/>
      <c r="X116" s="31"/>
      <c r="Y116" s="31"/>
      <c r="Z116" s="31"/>
      <c r="AA116" s="31"/>
      <c r="AB116" s="31"/>
      <c r="AC116" s="31"/>
      <c r="AD116" s="31"/>
      <c r="AE116" s="31"/>
      <c r="AT116" s="14" t="s">
        <v>73</v>
      </c>
      <c r="AU116" s="14" t="s">
        <v>104</v>
      </c>
      <c r="BK116" s="154">
        <f>SUM(BK117:BK153)</f>
        <v>0</v>
      </c>
    </row>
    <row r="117" spans="1:65" s="2" customFormat="1" ht="24.2" customHeight="1">
      <c r="A117" s="31"/>
      <c r="B117" s="32"/>
      <c r="C117" s="155" t="s">
        <v>82</v>
      </c>
      <c r="D117" s="155" t="s">
        <v>118</v>
      </c>
      <c r="E117" s="156" t="s">
        <v>2461</v>
      </c>
      <c r="F117" s="157" t="s">
        <v>2462</v>
      </c>
      <c r="G117" s="158" t="s">
        <v>2198</v>
      </c>
      <c r="H117" s="216"/>
      <c r="I117" s="160"/>
      <c r="J117" s="161">
        <f>ROUND(I117*H117,2)</f>
        <v>0</v>
      </c>
      <c r="K117" s="157" t="s">
        <v>122</v>
      </c>
      <c r="L117" s="36"/>
      <c r="M117" s="162" t="s">
        <v>1</v>
      </c>
      <c r="N117" s="163" t="s">
        <v>39</v>
      </c>
      <c r="O117" s="68"/>
      <c r="P117" s="164">
        <f>O117*H117</f>
        <v>0</v>
      </c>
      <c r="Q117" s="164">
        <v>0</v>
      </c>
      <c r="R117" s="164">
        <f>Q117*H117</f>
        <v>0</v>
      </c>
      <c r="S117" s="164">
        <v>0</v>
      </c>
      <c r="T117" s="165">
        <f>S117*H117</f>
        <v>0</v>
      </c>
      <c r="U117" s="31"/>
      <c r="V117" s="31"/>
      <c r="W117" s="31"/>
      <c r="X117" s="31"/>
      <c r="Y117" s="31"/>
      <c r="Z117" s="31"/>
      <c r="AA117" s="31"/>
      <c r="AB117" s="31"/>
      <c r="AC117" s="31"/>
      <c r="AD117" s="31"/>
      <c r="AE117" s="31"/>
      <c r="AR117" s="166" t="s">
        <v>123</v>
      </c>
      <c r="AT117" s="166" t="s">
        <v>118</v>
      </c>
      <c r="AU117" s="166" t="s">
        <v>74</v>
      </c>
      <c r="AY117" s="14" t="s">
        <v>124</v>
      </c>
      <c r="BE117" s="167">
        <f>IF(N117="základní",J117,0)</f>
        <v>0</v>
      </c>
      <c r="BF117" s="167">
        <f>IF(N117="snížená",J117,0)</f>
        <v>0</v>
      </c>
      <c r="BG117" s="167">
        <f>IF(N117="zákl. přenesená",J117,0)</f>
        <v>0</v>
      </c>
      <c r="BH117" s="167">
        <f>IF(N117="sníž. přenesená",J117,0)</f>
        <v>0</v>
      </c>
      <c r="BI117" s="167">
        <f>IF(N117="nulová",J117,0)</f>
        <v>0</v>
      </c>
      <c r="BJ117" s="14" t="s">
        <v>82</v>
      </c>
      <c r="BK117" s="167">
        <f>ROUND(I117*H117,2)</f>
        <v>0</v>
      </c>
      <c r="BL117" s="14" t="s">
        <v>123</v>
      </c>
      <c r="BM117" s="166" t="s">
        <v>2463</v>
      </c>
    </row>
    <row r="118" spans="1:65" s="2" customFormat="1" ht="11.25">
      <c r="A118" s="31"/>
      <c r="B118" s="32"/>
      <c r="C118" s="33"/>
      <c r="D118" s="168" t="s">
        <v>126</v>
      </c>
      <c r="E118" s="33"/>
      <c r="F118" s="169" t="s">
        <v>2462</v>
      </c>
      <c r="G118" s="33"/>
      <c r="H118" s="33"/>
      <c r="I118" s="170"/>
      <c r="J118" s="33"/>
      <c r="K118" s="33"/>
      <c r="L118" s="36"/>
      <c r="M118" s="171"/>
      <c r="N118" s="172"/>
      <c r="O118" s="68"/>
      <c r="P118" s="68"/>
      <c r="Q118" s="68"/>
      <c r="R118" s="68"/>
      <c r="S118" s="68"/>
      <c r="T118" s="69"/>
      <c r="U118" s="31"/>
      <c r="V118" s="31"/>
      <c r="W118" s="31"/>
      <c r="X118" s="31"/>
      <c r="Y118" s="31"/>
      <c r="Z118" s="31"/>
      <c r="AA118" s="31"/>
      <c r="AB118" s="31"/>
      <c r="AC118" s="31"/>
      <c r="AD118" s="31"/>
      <c r="AE118" s="31"/>
      <c r="AT118" s="14" t="s">
        <v>126</v>
      </c>
      <c r="AU118" s="14" t="s">
        <v>74</v>
      </c>
    </row>
    <row r="119" spans="1:65" s="2" customFormat="1" ht="19.5">
      <c r="A119" s="31"/>
      <c r="B119" s="32"/>
      <c r="C119" s="33"/>
      <c r="D119" s="168" t="s">
        <v>156</v>
      </c>
      <c r="E119" s="33"/>
      <c r="F119" s="183" t="s">
        <v>2464</v>
      </c>
      <c r="G119" s="33"/>
      <c r="H119" s="33"/>
      <c r="I119" s="170"/>
      <c r="J119" s="33"/>
      <c r="K119" s="33"/>
      <c r="L119" s="36"/>
      <c r="M119" s="171"/>
      <c r="N119" s="172"/>
      <c r="O119" s="68"/>
      <c r="P119" s="68"/>
      <c r="Q119" s="68"/>
      <c r="R119" s="68"/>
      <c r="S119" s="68"/>
      <c r="T119" s="69"/>
      <c r="U119" s="31"/>
      <c r="V119" s="31"/>
      <c r="W119" s="31"/>
      <c r="X119" s="31"/>
      <c r="Y119" s="31"/>
      <c r="Z119" s="31"/>
      <c r="AA119" s="31"/>
      <c r="AB119" s="31"/>
      <c r="AC119" s="31"/>
      <c r="AD119" s="31"/>
      <c r="AE119" s="31"/>
      <c r="AT119" s="14" t="s">
        <v>156</v>
      </c>
      <c r="AU119" s="14" t="s">
        <v>74</v>
      </c>
    </row>
    <row r="120" spans="1:65" s="2" customFormat="1" ht="21.75" customHeight="1">
      <c r="A120" s="31"/>
      <c r="B120" s="32"/>
      <c r="C120" s="155" t="s">
        <v>84</v>
      </c>
      <c r="D120" s="155" t="s">
        <v>118</v>
      </c>
      <c r="E120" s="156" t="s">
        <v>2465</v>
      </c>
      <c r="F120" s="157" t="s">
        <v>2466</v>
      </c>
      <c r="G120" s="158" t="s">
        <v>2198</v>
      </c>
      <c r="H120" s="216"/>
      <c r="I120" s="160"/>
      <c r="J120" s="161">
        <f>ROUND(I120*H120,2)</f>
        <v>0</v>
      </c>
      <c r="K120" s="157" t="s">
        <v>122</v>
      </c>
      <c r="L120" s="36"/>
      <c r="M120" s="162" t="s">
        <v>1</v>
      </c>
      <c r="N120" s="163" t="s">
        <v>39</v>
      </c>
      <c r="O120" s="68"/>
      <c r="P120" s="164">
        <f>O120*H120</f>
        <v>0</v>
      </c>
      <c r="Q120" s="164">
        <v>0</v>
      </c>
      <c r="R120" s="164">
        <f>Q120*H120</f>
        <v>0</v>
      </c>
      <c r="S120" s="164">
        <v>0</v>
      </c>
      <c r="T120" s="165">
        <f>S120*H120</f>
        <v>0</v>
      </c>
      <c r="U120" s="31"/>
      <c r="V120" s="31"/>
      <c r="W120" s="31"/>
      <c r="X120" s="31"/>
      <c r="Y120" s="31"/>
      <c r="Z120" s="31"/>
      <c r="AA120" s="31"/>
      <c r="AB120" s="31"/>
      <c r="AC120" s="31"/>
      <c r="AD120" s="31"/>
      <c r="AE120" s="31"/>
      <c r="AR120" s="166" t="s">
        <v>123</v>
      </c>
      <c r="AT120" s="166" t="s">
        <v>118</v>
      </c>
      <c r="AU120" s="166" t="s">
        <v>74</v>
      </c>
      <c r="AY120" s="14" t="s">
        <v>124</v>
      </c>
      <c r="BE120" s="167">
        <f>IF(N120="základní",J120,0)</f>
        <v>0</v>
      </c>
      <c r="BF120" s="167">
        <f>IF(N120="snížená",J120,0)</f>
        <v>0</v>
      </c>
      <c r="BG120" s="167">
        <f>IF(N120="zákl. přenesená",J120,0)</f>
        <v>0</v>
      </c>
      <c r="BH120" s="167">
        <f>IF(N120="sníž. přenesená",J120,0)</f>
        <v>0</v>
      </c>
      <c r="BI120" s="167">
        <f>IF(N120="nulová",J120,0)</f>
        <v>0</v>
      </c>
      <c r="BJ120" s="14" t="s">
        <v>82</v>
      </c>
      <c r="BK120" s="167">
        <f>ROUND(I120*H120,2)</f>
        <v>0</v>
      </c>
      <c r="BL120" s="14" t="s">
        <v>123</v>
      </c>
      <c r="BM120" s="166" t="s">
        <v>2467</v>
      </c>
    </row>
    <row r="121" spans="1:65" s="2" customFormat="1" ht="11.25">
      <c r="A121" s="31"/>
      <c r="B121" s="32"/>
      <c r="C121" s="33"/>
      <c r="D121" s="168" t="s">
        <v>126</v>
      </c>
      <c r="E121" s="33"/>
      <c r="F121" s="169" t="s">
        <v>2466</v>
      </c>
      <c r="G121" s="33"/>
      <c r="H121" s="33"/>
      <c r="I121" s="170"/>
      <c r="J121" s="33"/>
      <c r="K121" s="33"/>
      <c r="L121" s="36"/>
      <c r="M121" s="171"/>
      <c r="N121" s="172"/>
      <c r="O121" s="68"/>
      <c r="P121" s="68"/>
      <c r="Q121" s="68"/>
      <c r="R121" s="68"/>
      <c r="S121" s="68"/>
      <c r="T121" s="69"/>
      <c r="U121" s="31"/>
      <c r="V121" s="31"/>
      <c r="W121" s="31"/>
      <c r="X121" s="31"/>
      <c r="Y121" s="31"/>
      <c r="Z121" s="31"/>
      <c r="AA121" s="31"/>
      <c r="AB121" s="31"/>
      <c r="AC121" s="31"/>
      <c r="AD121" s="31"/>
      <c r="AE121" s="31"/>
      <c r="AT121" s="14" t="s">
        <v>126</v>
      </c>
      <c r="AU121" s="14" t="s">
        <v>74</v>
      </c>
    </row>
    <row r="122" spans="1:65" s="2" customFormat="1" ht="33" customHeight="1">
      <c r="A122" s="31"/>
      <c r="B122" s="32"/>
      <c r="C122" s="155" t="s">
        <v>134</v>
      </c>
      <c r="D122" s="155" t="s">
        <v>118</v>
      </c>
      <c r="E122" s="156" t="s">
        <v>2468</v>
      </c>
      <c r="F122" s="157" t="s">
        <v>2469</v>
      </c>
      <c r="G122" s="158" t="s">
        <v>2198</v>
      </c>
      <c r="H122" s="216"/>
      <c r="I122" s="160"/>
      <c r="J122" s="161">
        <f>ROUND(I122*H122,2)</f>
        <v>0</v>
      </c>
      <c r="K122" s="157" t="s">
        <v>122</v>
      </c>
      <c r="L122" s="36"/>
      <c r="M122" s="162" t="s">
        <v>1</v>
      </c>
      <c r="N122" s="163" t="s">
        <v>39</v>
      </c>
      <c r="O122" s="68"/>
      <c r="P122" s="164">
        <f>O122*H122</f>
        <v>0</v>
      </c>
      <c r="Q122" s="164">
        <v>0</v>
      </c>
      <c r="R122" s="164">
        <f>Q122*H122</f>
        <v>0</v>
      </c>
      <c r="S122" s="164">
        <v>0</v>
      </c>
      <c r="T122" s="165">
        <f>S122*H122</f>
        <v>0</v>
      </c>
      <c r="U122" s="31"/>
      <c r="V122" s="31"/>
      <c r="W122" s="31"/>
      <c r="X122" s="31"/>
      <c r="Y122" s="31"/>
      <c r="Z122" s="31"/>
      <c r="AA122" s="31"/>
      <c r="AB122" s="31"/>
      <c r="AC122" s="31"/>
      <c r="AD122" s="31"/>
      <c r="AE122" s="31"/>
      <c r="AR122" s="166" t="s">
        <v>713</v>
      </c>
      <c r="AT122" s="166" t="s">
        <v>118</v>
      </c>
      <c r="AU122" s="166" t="s">
        <v>74</v>
      </c>
      <c r="AY122" s="14" t="s">
        <v>124</v>
      </c>
      <c r="BE122" s="167">
        <f>IF(N122="základní",J122,0)</f>
        <v>0</v>
      </c>
      <c r="BF122" s="167">
        <f>IF(N122="snížená",J122,0)</f>
        <v>0</v>
      </c>
      <c r="BG122" s="167">
        <f>IF(N122="zákl. přenesená",J122,0)</f>
        <v>0</v>
      </c>
      <c r="BH122" s="167">
        <f>IF(N122="sníž. přenesená",J122,0)</f>
        <v>0</v>
      </c>
      <c r="BI122" s="167">
        <f>IF(N122="nulová",J122,0)</f>
        <v>0</v>
      </c>
      <c r="BJ122" s="14" t="s">
        <v>82</v>
      </c>
      <c r="BK122" s="167">
        <f>ROUND(I122*H122,2)</f>
        <v>0</v>
      </c>
      <c r="BL122" s="14" t="s">
        <v>713</v>
      </c>
      <c r="BM122" s="166" t="s">
        <v>2470</v>
      </c>
    </row>
    <row r="123" spans="1:65" s="2" customFormat="1" ht="19.5">
      <c r="A123" s="31"/>
      <c r="B123" s="32"/>
      <c r="C123" s="33"/>
      <c r="D123" s="168" t="s">
        <v>126</v>
      </c>
      <c r="E123" s="33"/>
      <c r="F123" s="169" t="s">
        <v>2469</v>
      </c>
      <c r="G123" s="33"/>
      <c r="H123" s="33"/>
      <c r="I123" s="170"/>
      <c r="J123" s="33"/>
      <c r="K123" s="33"/>
      <c r="L123" s="36"/>
      <c r="M123" s="171"/>
      <c r="N123" s="172"/>
      <c r="O123" s="68"/>
      <c r="P123" s="68"/>
      <c r="Q123" s="68"/>
      <c r="R123" s="68"/>
      <c r="S123" s="68"/>
      <c r="T123" s="69"/>
      <c r="U123" s="31"/>
      <c r="V123" s="31"/>
      <c r="W123" s="31"/>
      <c r="X123" s="31"/>
      <c r="Y123" s="31"/>
      <c r="Z123" s="31"/>
      <c r="AA123" s="31"/>
      <c r="AB123" s="31"/>
      <c r="AC123" s="31"/>
      <c r="AD123" s="31"/>
      <c r="AE123" s="31"/>
      <c r="AT123" s="14" t="s">
        <v>126</v>
      </c>
      <c r="AU123" s="14" t="s">
        <v>74</v>
      </c>
    </row>
    <row r="124" spans="1:65" s="2" customFormat="1" ht="29.25">
      <c r="A124" s="31"/>
      <c r="B124" s="32"/>
      <c r="C124" s="33"/>
      <c r="D124" s="168" t="s">
        <v>156</v>
      </c>
      <c r="E124" s="33"/>
      <c r="F124" s="183" t="s">
        <v>2471</v>
      </c>
      <c r="G124" s="33"/>
      <c r="H124" s="33"/>
      <c r="I124" s="170"/>
      <c r="J124" s="33"/>
      <c r="K124" s="33"/>
      <c r="L124" s="36"/>
      <c r="M124" s="171"/>
      <c r="N124" s="172"/>
      <c r="O124" s="68"/>
      <c r="P124" s="68"/>
      <c r="Q124" s="68"/>
      <c r="R124" s="68"/>
      <c r="S124" s="68"/>
      <c r="T124" s="69"/>
      <c r="U124" s="31"/>
      <c r="V124" s="31"/>
      <c r="W124" s="31"/>
      <c r="X124" s="31"/>
      <c r="Y124" s="31"/>
      <c r="Z124" s="31"/>
      <c r="AA124" s="31"/>
      <c r="AB124" s="31"/>
      <c r="AC124" s="31"/>
      <c r="AD124" s="31"/>
      <c r="AE124" s="31"/>
      <c r="AT124" s="14" t="s">
        <v>156</v>
      </c>
      <c r="AU124" s="14" t="s">
        <v>74</v>
      </c>
    </row>
    <row r="125" spans="1:65" s="2" customFormat="1" ht="21.75" customHeight="1">
      <c r="A125" s="31"/>
      <c r="B125" s="32"/>
      <c r="C125" s="155" t="s">
        <v>123</v>
      </c>
      <c r="D125" s="155" t="s">
        <v>118</v>
      </c>
      <c r="E125" s="156" t="s">
        <v>2472</v>
      </c>
      <c r="F125" s="157" t="s">
        <v>2473</v>
      </c>
      <c r="G125" s="158" t="s">
        <v>2198</v>
      </c>
      <c r="H125" s="216"/>
      <c r="I125" s="160"/>
      <c r="J125" s="161">
        <f>ROUND(I125*H125,2)</f>
        <v>0</v>
      </c>
      <c r="K125" s="157" t="s">
        <v>122</v>
      </c>
      <c r="L125" s="36"/>
      <c r="M125" s="162" t="s">
        <v>1</v>
      </c>
      <c r="N125" s="163" t="s">
        <v>39</v>
      </c>
      <c r="O125" s="68"/>
      <c r="P125" s="164">
        <f>O125*H125</f>
        <v>0</v>
      </c>
      <c r="Q125" s="164">
        <v>0</v>
      </c>
      <c r="R125" s="164">
        <f>Q125*H125</f>
        <v>0</v>
      </c>
      <c r="S125" s="164">
        <v>0</v>
      </c>
      <c r="T125" s="165">
        <f>S125*H125</f>
        <v>0</v>
      </c>
      <c r="U125" s="31"/>
      <c r="V125" s="31"/>
      <c r="W125" s="31"/>
      <c r="X125" s="31"/>
      <c r="Y125" s="31"/>
      <c r="Z125" s="31"/>
      <c r="AA125" s="31"/>
      <c r="AB125" s="31"/>
      <c r="AC125" s="31"/>
      <c r="AD125" s="31"/>
      <c r="AE125" s="31"/>
      <c r="AR125" s="166" t="s">
        <v>713</v>
      </c>
      <c r="AT125" s="166" t="s">
        <v>118</v>
      </c>
      <c r="AU125" s="166" t="s">
        <v>74</v>
      </c>
      <c r="AY125" s="14" t="s">
        <v>124</v>
      </c>
      <c r="BE125" s="167">
        <f>IF(N125="základní",J125,0)</f>
        <v>0</v>
      </c>
      <c r="BF125" s="167">
        <f>IF(N125="snížená",J125,0)</f>
        <v>0</v>
      </c>
      <c r="BG125" s="167">
        <f>IF(N125="zákl. přenesená",J125,0)</f>
        <v>0</v>
      </c>
      <c r="BH125" s="167">
        <f>IF(N125="sníž. přenesená",J125,0)</f>
        <v>0</v>
      </c>
      <c r="BI125" s="167">
        <f>IF(N125="nulová",J125,0)</f>
        <v>0</v>
      </c>
      <c r="BJ125" s="14" t="s">
        <v>82</v>
      </c>
      <c r="BK125" s="167">
        <f>ROUND(I125*H125,2)</f>
        <v>0</v>
      </c>
      <c r="BL125" s="14" t="s">
        <v>713</v>
      </c>
      <c r="BM125" s="166" t="s">
        <v>2474</v>
      </c>
    </row>
    <row r="126" spans="1:65" s="2" customFormat="1" ht="11.25">
      <c r="A126" s="31"/>
      <c r="B126" s="32"/>
      <c r="C126" s="33"/>
      <c r="D126" s="168" t="s">
        <v>126</v>
      </c>
      <c r="E126" s="33"/>
      <c r="F126" s="169" t="s">
        <v>2473</v>
      </c>
      <c r="G126" s="33"/>
      <c r="H126" s="33"/>
      <c r="I126" s="170"/>
      <c r="J126" s="33"/>
      <c r="K126" s="33"/>
      <c r="L126" s="36"/>
      <c r="M126" s="171"/>
      <c r="N126" s="172"/>
      <c r="O126" s="68"/>
      <c r="P126" s="68"/>
      <c r="Q126" s="68"/>
      <c r="R126" s="68"/>
      <c r="S126" s="68"/>
      <c r="T126" s="69"/>
      <c r="U126" s="31"/>
      <c r="V126" s="31"/>
      <c r="W126" s="31"/>
      <c r="X126" s="31"/>
      <c r="Y126" s="31"/>
      <c r="Z126" s="31"/>
      <c r="AA126" s="31"/>
      <c r="AB126" s="31"/>
      <c r="AC126" s="31"/>
      <c r="AD126" s="31"/>
      <c r="AE126" s="31"/>
      <c r="AT126" s="14" t="s">
        <v>126</v>
      </c>
      <c r="AU126" s="14" t="s">
        <v>74</v>
      </c>
    </row>
    <row r="127" spans="1:65" s="2" customFormat="1" ht="19.5">
      <c r="A127" s="31"/>
      <c r="B127" s="32"/>
      <c r="C127" s="33"/>
      <c r="D127" s="168" t="s">
        <v>156</v>
      </c>
      <c r="E127" s="33"/>
      <c r="F127" s="183" t="s">
        <v>2475</v>
      </c>
      <c r="G127" s="33"/>
      <c r="H127" s="33"/>
      <c r="I127" s="170"/>
      <c r="J127" s="33"/>
      <c r="K127" s="33"/>
      <c r="L127" s="36"/>
      <c r="M127" s="171"/>
      <c r="N127" s="172"/>
      <c r="O127" s="68"/>
      <c r="P127" s="68"/>
      <c r="Q127" s="68"/>
      <c r="R127" s="68"/>
      <c r="S127" s="68"/>
      <c r="T127" s="69"/>
      <c r="U127" s="31"/>
      <c r="V127" s="31"/>
      <c r="W127" s="31"/>
      <c r="X127" s="31"/>
      <c r="Y127" s="31"/>
      <c r="Z127" s="31"/>
      <c r="AA127" s="31"/>
      <c r="AB127" s="31"/>
      <c r="AC127" s="31"/>
      <c r="AD127" s="31"/>
      <c r="AE127" s="31"/>
      <c r="AT127" s="14" t="s">
        <v>156</v>
      </c>
      <c r="AU127" s="14" t="s">
        <v>74</v>
      </c>
    </row>
    <row r="128" spans="1:65" s="2" customFormat="1" ht="24.2" customHeight="1">
      <c r="A128" s="31"/>
      <c r="B128" s="32"/>
      <c r="C128" s="155" t="s">
        <v>144</v>
      </c>
      <c r="D128" s="155" t="s">
        <v>118</v>
      </c>
      <c r="E128" s="156" t="s">
        <v>2476</v>
      </c>
      <c r="F128" s="157" t="s">
        <v>2477</v>
      </c>
      <c r="G128" s="158" t="s">
        <v>2198</v>
      </c>
      <c r="H128" s="216"/>
      <c r="I128" s="160"/>
      <c r="J128" s="161">
        <f>ROUND(I128*H128,2)</f>
        <v>0</v>
      </c>
      <c r="K128" s="157" t="s">
        <v>122</v>
      </c>
      <c r="L128" s="36"/>
      <c r="M128" s="162" t="s">
        <v>1</v>
      </c>
      <c r="N128" s="163" t="s">
        <v>39</v>
      </c>
      <c r="O128" s="68"/>
      <c r="P128" s="164">
        <f>O128*H128</f>
        <v>0</v>
      </c>
      <c r="Q128" s="164">
        <v>0</v>
      </c>
      <c r="R128" s="164">
        <f>Q128*H128</f>
        <v>0</v>
      </c>
      <c r="S128" s="164">
        <v>0</v>
      </c>
      <c r="T128" s="165">
        <f>S128*H128</f>
        <v>0</v>
      </c>
      <c r="U128" s="31"/>
      <c r="V128" s="31"/>
      <c r="W128" s="31"/>
      <c r="X128" s="31"/>
      <c r="Y128" s="31"/>
      <c r="Z128" s="31"/>
      <c r="AA128" s="31"/>
      <c r="AB128" s="31"/>
      <c r="AC128" s="31"/>
      <c r="AD128" s="31"/>
      <c r="AE128" s="31"/>
      <c r="AR128" s="166" t="s">
        <v>123</v>
      </c>
      <c r="AT128" s="166" t="s">
        <v>118</v>
      </c>
      <c r="AU128" s="166" t="s">
        <v>74</v>
      </c>
      <c r="AY128" s="14" t="s">
        <v>124</v>
      </c>
      <c r="BE128" s="167">
        <f>IF(N128="základní",J128,0)</f>
        <v>0</v>
      </c>
      <c r="BF128" s="167">
        <f>IF(N128="snížená",J128,0)</f>
        <v>0</v>
      </c>
      <c r="BG128" s="167">
        <f>IF(N128="zákl. přenesená",J128,0)</f>
        <v>0</v>
      </c>
      <c r="BH128" s="167">
        <f>IF(N128="sníž. přenesená",J128,0)</f>
        <v>0</v>
      </c>
      <c r="BI128" s="167">
        <f>IF(N128="nulová",J128,0)</f>
        <v>0</v>
      </c>
      <c r="BJ128" s="14" t="s">
        <v>82</v>
      </c>
      <c r="BK128" s="167">
        <f>ROUND(I128*H128,2)</f>
        <v>0</v>
      </c>
      <c r="BL128" s="14" t="s">
        <v>123</v>
      </c>
      <c r="BM128" s="166" t="s">
        <v>2478</v>
      </c>
    </row>
    <row r="129" spans="1:65" s="2" customFormat="1" ht="19.5">
      <c r="A129" s="31"/>
      <c r="B129" s="32"/>
      <c r="C129" s="33"/>
      <c r="D129" s="168" t="s">
        <v>126</v>
      </c>
      <c r="E129" s="33"/>
      <c r="F129" s="169" t="s">
        <v>2477</v>
      </c>
      <c r="G129" s="33"/>
      <c r="H129" s="33"/>
      <c r="I129" s="170"/>
      <c r="J129" s="33"/>
      <c r="K129" s="33"/>
      <c r="L129" s="36"/>
      <c r="M129" s="171"/>
      <c r="N129" s="172"/>
      <c r="O129" s="68"/>
      <c r="P129" s="68"/>
      <c r="Q129" s="68"/>
      <c r="R129" s="68"/>
      <c r="S129" s="68"/>
      <c r="T129" s="69"/>
      <c r="U129" s="31"/>
      <c r="V129" s="31"/>
      <c r="W129" s="31"/>
      <c r="X129" s="31"/>
      <c r="Y129" s="31"/>
      <c r="Z129" s="31"/>
      <c r="AA129" s="31"/>
      <c r="AB129" s="31"/>
      <c r="AC129" s="31"/>
      <c r="AD129" s="31"/>
      <c r="AE129" s="31"/>
      <c r="AT129" s="14" t="s">
        <v>126</v>
      </c>
      <c r="AU129" s="14" t="s">
        <v>74</v>
      </c>
    </row>
    <row r="130" spans="1:65" s="2" customFormat="1" ht="19.5">
      <c r="A130" s="31"/>
      <c r="B130" s="32"/>
      <c r="C130" s="33"/>
      <c r="D130" s="168" t="s">
        <v>156</v>
      </c>
      <c r="E130" s="33"/>
      <c r="F130" s="183" t="s">
        <v>2479</v>
      </c>
      <c r="G130" s="33"/>
      <c r="H130" s="33"/>
      <c r="I130" s="170"/>
      <c r="J130" s="33"/>
      <c r="K130" s="33"/>
      <c r="L130" s="36"/>
      <c r="M130" s="171"/>
      <c r="N130" s="172"/>
      <c r="O130" s="68"/>
      <c r="P130" s="68"/>
      <c r="Q130" s="68"/>
      <c r="R130" s="68"/>
      <c r="S130" s="68"/>
      <c r="T130" s="69"/>
      <c r="U130" s="31"/>
      <c r="V130" s="31"/>
      <c r="W130" s="31"/>
      <c r="X130" s="31"/>
      <c r="Y130" s="31"/>
      <c r="Z130" s="31"/>
      <c r="AA130" s="31"/>
      <c r="AB130" s="31"/>
      <c r="AC130" s="31"/>
      <c r="AD130" s="31"/>
      <c r="AE130" s="31"/>
      <c r="AT130" s="14" t="s">
        <v>156</v>
      </c>
      <c r="AU130" s="14" t="s">
        <v>74</v>
      </c>
    </row>
    <row r="131" spans="1:65" s="2" customFormat="1" ht="33" customHeight="1">
      <c r="A131" s="31"/>
      <c r="B131" s="32"/>
      <c r="C131" s="155" t="s">
        <v>150</v>
      </c>
      <c r="D131" s="155" t="s">
        <v>118</v>
      </c>
      <c r="E131" s="156" t="s">
        <v>2480</v>
      </c>
      <c r="F131" s="157" t="s">
        <v>2481</v>
      </c>
      <c r="G131" s="158" t="s">
        <v>2198</v>
      </c>
      <c r="H131" s="216"/>
      <c r="I131" s="160"/>
      <c r="J131" s="161">
        <f>ROUND(I131*H131,2)</f>
        <v>0</v>
      </c>
      <c r="K131" s="157" t="s">
        <v>122</v>
      </c>
      <c r="L131" s="36"/>
      <c r="M131" s="162" t="s">
        <v>1</v>
      </c>
      <c r="N131" s="163" t="s">
        <v>39</v>
      </c>
      <c r="O131" s="68"/>
      <c r="P131" s="164">
        <f>O131*H131</f>
        <v>0</v>
      </c>
      <c r="Q131" s="164">
        <v>0</v>
      </c>
      <c r="R131" s="164">
        <f>Q131*H131</f>
        <v>0</v>
      </c>
      <c r="S131" s="164">
        <v>0</v>
      </c>
      <c r="T131" s="165">
        <f>S131*H131</f>
        <v>0</v>
      </c>
      <c r="U131" s="31"/>
      <c r="V131" s="31"/>
      <c r="W131" s="31"/>
      <c r="X131" s="31"/>
      <c r="Y131" s="31"/>
      <c r="Z131" s="31"/>
      <c r="AA131" s="31"/>
      <c r="AB131" s="31"/>
      <c r="AC131" s="31"/>
      <c r="AD131" s="31"/>
      <c r="AE131" s="31"/>
      <c r="AR131" s="166" t="s">
        <v>123</v>
      </c>
      <c r="AT131" s="166" t="s">
        <v>118</v>
      </c>
      <c r="AU131" s="166" t="s">
        <v>74</v>
      </c>
      <c r="AY131" s="14" t="s">
        <v>124</v>
      </c>
      <c r="BE131" s="167">
        <f>IF(N131="základní",J131,0)</f>
        <v>0</v>
      </c>
      <c r="BF131" s="167">
        <f>IF(N131="snížená",J131,0)</f>
        <v>0</v>
      </c>
      <c r="BG131" s="167">
        <f>IF(N131="zákl. přenesená",J131,0)</f>
        <v>0</v>
      </c>
      <c r="BH131" s="167">
        <f>IF(N131="sníž. přenesená",J131,0)</f>
        <v>0</v>
      </c>
      <c r="BI131" s="167">
        <f>IF(N131="nulová",J131,0)</f>
        <v>0</v>
      </c>
      <c r="BJ131" s="14" t="s">
        <v>82</v>
      </c>
      <c r="BK131" s="167">
        <f>ROUND(I131*H131,2)</f>
        <v>0</v>
      </c>
      <c r="BL131" s="14" t="s">
        <v>123</v>
      </c>
      <c r="BM131" s="166" t="s">
        <v>2482</v>
      </c>
    </row>
    <row r="132" spans="1:65" s="2" customFormat="1" ht="19.5">
      <c r="A132" s="31"/>
      <c r="B132" s="32"/>
      <c r="C132" s="33"/>
      <c r="D132" s="168" t="s">
        <v>126</v>
      </c>
      <c r="E132" s="33"/>
      <c r="F132" s="169" t="s">
        <v>2481</v>
      </c>
      <c r="G132" s="33"/>
      <c r="H132" s="33"/>
      <c r="I132" s="170"/>
      <c r="J132" s="33"/>
      <c r="K132" s="33"/>
      <c r="L132" s="36"/>
      <c r="M132" s="171"/>
      <c r="N132" s="172"/>
      <c r="O132" s="68"/>
      <c r="P132" s="68"/>
      <c r="Q132" s="68"/>
      <c r="R132" s="68"/>
      <c r="S132" s="68"/>
      <c r="T132" s="69"/>
      <c r="U132" s="31"/>
      <c r="V132" s="31"/>
      <c r="W132" s="31"/>
      <c r="X132" s="31"/>
      <c r="Y132" s="31"/>
      <c r="Z132" s="31"/>
      <c r="AA132" s="31"/>
      <c r="AB132" s="31"/>
      <c r="AC132" s="31"/>
      <c r="AD132" s="31"/>
      <c r="AE132" s="31"/>
      <c r="AT132" s="14" t="s">
        <v>126</v>
      </c>
      <c r="AU132" s="14" t="s">
        <v>74</v>
      </c>
    </row>
    <row r="133" spans="1:65" s="2" customFormat="1" ht="29.25">
      <c r="A133" s="31"/>
      <c r="B133" s="32"/>
      <c r="C133" s="33"/>
      <c r="D133" s="168" t="s">
        <v>156</v>
      </c>
      <c r="E133" s="33"/>
      <c r="F133" s="183" t="s">
        <v>2483</v>
      </c>
      <c r="G133" s="33"/>
      <c r="H133" s="33"/>
      <c r="I133" s="170"/>
      <c r="J133" s="33"/>
      <c r="K133" s="33"/>
      <c r="L133" s="36"/>
      <c r="M133" s="171"/>
      <c r="N133" s="172"/>
      <c r="O133" s="68"/>
      <c r="P133" s="68"/>
      <c r="Q133" s="68"/>
      <c r="R133" s="68"/>
      <c r="S133" s="68"/>
      <c r="T133" s="69"/>
      <c r="U133" s="31"/>
      <c r="V133" s="31"/>
      <c r="W133" s="31"/>
      <c r="X133" s="31"/>
      <c r="Y133" s="31"/>
      <c r="Z133" s="31"/>
      <c r="AA133" s="31"/>
      <c r="AB133" s="31"/>
      <c r="AC133" s="31"/>
      <c r="AD133" s="31"/>
      <c r="AE133" s="31"/>
      <c r="AT133" s="14" t="s">
        <v>156</v>
      </c>
      <c r="AU133" s="14" t="s">
        <v>74</v>
      </c>
    </row>
    <row r="134" spans="1:65" s="2" customFormat="1" ht="33" customHeight="1">
      <c r="A134" s="31"/>
      <c r="B134" s="32"/>
      <c r="C134" s="155" t="s">
        <v>188</v>
      </c>
      <c r="D134" s="155" t="s">
        <v>118</v>
      </c>
      <c r="E134" s="156" t="s">
        <v>2484</v>
      </c>
      <c r="F134" s="157" t="s">
        <v>2485</v>
      </c>
      <c r="G134" s="158" t="s">
        <v>2198</v>
      </c>
      <c r="H134" s="216"/>
      <c r="I134" s="160"/>
      <c r="J134" s="161">
        <f>ROUND(I134*H134,2)</f>
        <v>0</v>
      </c>
      <c r="K134" s="157" t="s">
        <v>122</v>
      </c>
      <c r="L134" s="36"/>
      <c r="M134" s="162" t="s">
        <v>1</v>
      </c>
      <c r="N134" s="163" t="s">
        <v>39</v>
      </c>
      <c r="O134" s="68"/>
      <c r="P134" s="164">
        <f>O134*H134</f>
        <v>0</v>
      </c>
      <c r="Q134" s="164">
        <v>0</v>
      </c>
      <c r="R134" s="164">
        <f>Q134*H134</f>
        <v>0</v>
      </c>
      <c r="S134" s="164">
        <v>0</v>
      </c>
      <c r="T134" s="165">
        <f>S134*H134</f>
        <v>0</v>
      </c>
      <c r="U134" s="31"/>
      <c r="V134" s="31"/>
      <c r="W134" s="31"/>
      <c r="X134" s="31"/>
      <c r="Y134" s="31"/>
      <c r="Z134" s="31"/>
      <c r="AA134" s="31"/>
      <c r="AB134" s="31"/>
      <c r="AC134" s="31"/>
      <c r="AD134" s="31"/>
      <c r="AE134" s="31"/>
      <c r="AR134" s="166" t="s">
        <v>123</v>
      </c>
      <c r="AT134" s="166" t="s">
        <v>118</v>
      </c>
      <c r="AU134" s="166" t="s">
        <v>74</v>
      </c>
      <c r="AY134" s="14" t="s">
        <v>124</v>
      </c>
      <c r="BE134" s="167">
        <f>IF(N134="základní",J134,0)</f>
        <v>0</v>
      </c>
      <c r="BF134" s="167">
        <f>IF(N134="snížená",J134,0)</f>
        <v>0</v>
      </c>
      <c r="BG134" s="167">
        <f>IF(N134="zákl. přenesená",J134,0)</f>
        <v>0</v>
      </c>
      <c r="BH134" s="167">
        <f>IF(N134="sníž. přenesená",J134,0)</f>
        <v>0</v>
      </c>
      <c r="BI134" s="167">
        <f>IF(N134="nulová",J134,0)</f>
        <v>0</v>
      </c>
      <c r="BJ134" s="14" t="s">
        <v>82</v>
      </c>
      <c r="BK134" s="167">
        <f>ROUND(I134*H134,2)</f>
        <v>0</v>
      </c>
      <c r="BL134" s="14" t="s">
        <v>123</v>
      </c>
      <c r="BM134" s="166" t="s">
        <v>2486</v>
      </c>
    </row>
    <row r="135" spans="1:65" s="2" customFormat="1" ht="19.5">
      <c r="A135" s="31"/>
      <c r="B135" s="32"/>
      <c r="C135" s="33"/>
      <c r="D135" s="168" t="s">
        <v>126</v>
      </c>
      <c r="E135" s="33"/>
      <c r="F135" s="169" t="s">
        <v>2485</v>
      </c>
      <c r="G135" s="33"/>
      <c r="H135" s="33"/>
      <c r="I135" s="170"/>
      <c r="J135" s="33"/>
      <c r="K135" s="33"/>
      <c r="L135" s="36"/>
      <c r="M135" s="171"/>
      <c r="N135" s="172"/>
      <c r="O135" s="68"/>
      <c r="P135" s="68"/>
      <c r="Q135" s="68"/>
      <c r="R135" s="68"/>
      <c r="S135" s="68"/>
      <c r="T135" s="69"/>
      <c r="U135" s="31"/>
      <c r="V135" s="31"/>
      <c r="W135" s="31"/>
      <c r="X135" s="31"/>
      <c r="Y135" s="31"/>
      <c r="Z135" s="31"/>
      <c r="AA135" s="31"/>
      <c r="AB135" s="31"/>
      <c r="AC135" s="31"/>
      <c r="AD135" s="31"/>
      <c r="AE135" s="31"/>
      <c r="AT135" s="14" t="s">
        <v>126</v>
      </c>
      <c r="AU135" s="14" t="s">
        <v>74</v>
      </c>
    </row>
    <row r="136" spans="1:65" s="2" customFormat="1" ht="19.5">
      <c r="A136" s="31"/>
      <c r="B136" s="32"/>
      <c r="C136" s="33"/>
      <c r="D136" s="168" t="s">
        <v>156</v>
      </c>
      <c r="E136" s="33"/>
      <c r="F136" s="183" t="s">
        <v>2200</v>
      </c>
      <c r="G136" s="33"/>
      <c r="H136" s="33"/>
      <c r="I136" s="170"/>
      <c r="J136" s="33"/>
      <c r="K136" s="33"/>
      <c r="L136" s="36"/>
      <c r="M136" s="171"/>
      <c r="N136" s="172"/>
      <c r="O136" s="68"/>
      <c r="P136" s="68"/>
      <c r="Q136" s="68"/>
      <c r="R136" s="68"/>
      <c r="S136" s="68"/>
      <c r="T136" s="69"/>
      <c r="U136" s="31"/>
      <c r="V136" s="31"/>
      <c r="W136" s="31"/>
      <c r="X136" s="31"/>
      <c r="Y136" s="31"/>
      <c r="Z136" s="31"/>
      <c r="AA136" s="31"/>
      <c r="AB136" s="31"/>
      <c r="AC136" s="31"/>
      <c r="AD136" s="31"/>
      <c r="AE136" s="31"/>
      <c r="AT136" s="14" t="s">
        <v>156</v>
      </c>
      <c r="AU136" s="14" t="s">
        <v>74</v>
      </c>
    </row>
    <row r="137" spans="1:65" s="2" customFormat="1" ht="24.2" customHeight="1">
      <c r="A137" s="31"/>
      <c r="B137" s="32"/>
      <c r="C137" s="155" t="s">
        <v>158</v>
      </c>
      <c r="D137" s="155" t="s">
        <v>118</v>
      </c>
      <c r="E137" s="156" t="s">
        <v>2487</v>
      </c>
      <c r="F137" s="157" t="s">
        <v>2488</v>
      </c>
      <c r="G137" s="158" t="s">
        <v>2198</v>
      </c>
      <c r="H137" s="216"/>
      <c r="I137" s="160"/>
      <c r="J137" s="161">
        <f>ROUND(I137*H137,2)</f>
        <v>0</v>
      </c>
      <c r="K137" s="157" t="s">
        <v>122</v>
      </c>
      <c r="L137" s="36"/>
      <c r="M137" s="162" t="s">
        <v>1</v>
      </c>
      <c r="N137" s="163" t="s">
        <v>39</v>
      </c>
      <c r="O137" s="68"/>
      <c r="P137" s="164">
        <f>O137*H137</f>
        <v>0</v>
      </c>
      <c r="Q137" s="164">
        <v>0</v>
      </c>
      <c r="R137" s="164">
        <f>Q137*H137</f>
        <v>0</v>
      </c>
      <c r="S137" s="164">
        <v>0</v>
      </c>
      <c r="T137" s="165">
        <f>S137*H137</f>
        <v>0</v>
      </c>
      <c r="U137" s="31"/>
      <c r="V137" s="31"/>
      <c r="W137" s="31"/>
      <c r="X137" s="31"/>
      <c r="Y137" s="31"/>
      <c r="Z137" s="31"/>
      <c r="AA137" s="31"/>
      <c r="AB137" s="31"/>
      <c r="AC137" s="31"/>
      <c r="AD137" s="31"/>
      <c r="AE137" s="31"/>
      <c r="AR137" s="166" t="s">
        <v>1384</v>
      </c>
      <c r="AT137" s="166" t="s">
        <v>118</v>
      </c>
      <c r="AU137" s="166" t="s">
        <v>74</v>
      </c>
      <c r="AY137" s="14" t="s">
        <v>124</v>
      </c>
      <c r="BE137" s="167">
        <f>IF(N137="základní",J137,0)</f>
        <v>0</v>
      </c>
      <c r="BF137" s="167">
        <f>IF(N137="snížená",J137,0)</f>
        <v>0</v>
      </c>
      <c r="BG137" s="167">
        <f>IF(N137="zákl. přenesená",J137,0)</f>
        <v>0</v>
      </c>
      <c r="BH137" s="167">
        <f>IF(N137="sníž. přenesená",J137,0)</f>
        <v>0</v>
      </c>
      <c r="BI137" s="167">
        <f>IF(N137="nulová",J137,0)</f>
        <v>0</v>
      </c>
      <c r="BJ137" s="14" t="s">
        <v>82</v>
      </c>
      <c r="BK137" s="167">
        <f>ROUND(I137*H137,2)</f>
        <v>0</v>
      </c>
      <c r="BL137" s="14" t="s">
        <v>1384</v>
      </c>
      <c r="BM137" s="166" t="s">
        <v>2489</v>
      </c>
    </row>
    <row r="138" spans="1:65" s="2" customFormat="1" ht="19.5">
      <c r="A138" s="31"/>
      <c r="B138" s="32"/>
      <c r="C138" s="33"/>
      <c r="D138" s="168" t="s">
        <v>126</v>
      </c>
      <c r="E138" s="33"/>
      <c r="F138" s="169" t="s">
        <v>2488</v>
      </c>
      <c r="G138" s="33"/>
      <c r="H138" s="33"/>
      <c r="I138" s="170"/>
      <c r="J138" s="33"/>
      <c r="K138" s="33"/>
      <c r="L138" s="36"/>
      <c r="M138" s="171"/>
      <c r="N138" s="172"/>
      <c r="O138" s="68"/>
      <c r="P138" s="68"/>
      <c r="Q138" s="68"/>
      <c r="R138" s="68"/>
      <c r="S138" s="68"/>
      <c r="T138" s="69"/>
      <c r="U138" s="31"/>
      <c r="V138" s="31"/>
      <c r="W138" s="31"/>
      <c r="X138" s="31"/>
      <c r="Y138" s="31"/>
      <c r="Z138" s="31"/>
      <c r="AA138" s="31"/>
      <c r="AB138" s="31"/>
      <c r="AC138" s="31"/>
      <c r="AD138" s="31"/>
      <c r="AE138" s="31"/>
      <c r="AT138" s="14" t="s">
        <v>126</v>
      </c>
      <c r="AU138" s="14" t="s">
        <v>74</v>
      </c>
    </row>
    <row r="139" spans="1:65" s="2" customFormat="1" ht="29.25">
      <c r="A139" s="31"/>
      <c r="B139" s="32"/>
      <c r="C139" s="33"/>
      <c r="D139" s="168" t="s">
        <v>156</v>
      </c>
      <c r="E139" s="33"/>
      <c r="F139" s="183" t="s">
        <v>2490</v>
      </c>
      <c r="G139" s="33"/>
      <c r="H139" s="33"/>
      <c r="I139" s="170"/>
      <c r="J139" s="33"/>
      <c r="K139" s="33"/>
      <c r="L139" s="36"/>
      <c r="M139" s="171"/>
      <c r="N139" s="172"/>
      <c r="O139" s="68"/>
      <c r="P139" s="68"/>
      <c r="Q139" s="68"/>
      <c r="R139" s="68"/>
      <c r="S139" s="68"/>
      <c r="T139" s="69"/>
      <c r="U139" s="31"/>
      <c r="V139" s="31"/>
      <c r="W139" s="31"/>
      <c r="X139" s="31"/>
      <c r="Y139" s="31"/>
      <c r="Z139" s="31"/>
      <c r="AA139" s="31"/>
      <c r="AB139" s="31"/>
      <c r="AC139" s="31"/>
      <c r="AD139" s="31"/>
      <c r="AE139" s="31"/>
      <c r="AT139" s="14" t="s">
        <v>156</v>
      </c>
      <c r="AU139" s="14" t="s">
        <v>74</v>
      </c>
    </row>
    <row r="140" spans="1:65" s="2" customFormat="1" ht="24.2" customHeight="1">
      <c r="A140" s="31"/>
      <c r="B140" s="32"/>
      <c r="C140" s="155" t="s">
        <v>163</v>
      </c>
      <c r="D140" s="155" t="s">
        <v>118</v>
      </c>
      <c r="E140" s="156" t="s">
        <v>2491</v>
      </c>
      <c r="F140" s="157" t="s">
        <v>2492</v>
      </c>
      <c r="G140" s="158" t="s">
        <v>2198</v>
      </c>
      <c r="H140" s="216"/>
      <c r="I140" s="160"/>
      <c r="J140" s="161">
        <f>ROUND(I140*H140,2)</f>
        <v>0</v>
      </c>
      <c r="K140" s="157" t="s">
        <v>122</v>
      </c>
      <c r="L140" s="36"/>
      <c r="M140" s="162" t="s">
        <v>1</v>
      </c>
      <c r="N140" s="163" t="s">
        <v>39</v>
      </c>
      <c r="O140" s="68"/>
      <c r="P140" s="164">
        <f>O140*H140</f>
        <v>0</v>
      </c>
      <c r="Q140" s="164">
        <v>0</v>
      </c>
      <c r="R140" s="164">
        <f>Q140*H140</f>
        <v>0</v>
      </c>
      <c r="S140" s="164">
        <v>0</v>
      </c>
      <c r="T140" s="165">
        <f>S140*H140</f>
        <v>0</v>
      </c>
      <c r="U140" s="31"/>
      <c r="V140" s="31"/>
      <c r="W140" s="31"/>
      <c r="X140" s="31"/>
      <c r="Y140" s="31"/>
      <c r="Z140" s="31"/>
      <c r="AA140" s="31"/>
      <c r="AB140" s="31"/>
      <c r="AC140" s="31"/>
      <c r="AD140" s="31"/>
      <c r="AE140" s="31"/>
      <c r="AR140" s="166" t="s">
        <v>1384</v>
      </c>
      <c r="AT140" s="166" t="s">
        <v>118</v>
      </c>
      <c r="AU140" s="166" t="s">
        <v>74</v>
      </c>
      <c r="AY140" s="14" t="s">
        <v>124</v>
      </c>
      <c r="BE140" s="167">
        <f>IF(N140="základní",J140,0)</f>
        <v>0</v>
      </c>
      <c r="BF140" s="167">
        <f>IF(N140="snížená",J140,0)</f>
        <v>0</v>
      </c>
      <c r="BG140" s="167">
        <f>IF(N140="zákl. přenesená",J140,0)</f>
        <v>0</v>
      </c>
      <c r="BH140" s="167">
        <f>IF(N140="sníž. přenesená",J140,0)</f>
        <v>0</v>
      </c>
      <c r="BI140" s="167">
        <f>IF(N140="nulová",J140,0)</f>
        <v>0</v>
      </c>
      <c r="BJ140" s="14" t="s">
        <v>82</v>
      </c>
      <c r="BK140" s="167">
        <f>ROUND(I140*H140,2)</f>
        <v>0</v>
      </c>
      <c r="BL140" s="14" t="s">
        <v>1384</v>
      </c>
      <c r="BM140" s="166" t="s">
        <v>2493</v>
      </c>
    </row>
    <row r="141" spans="1:65" s="2" customFormat="1" ht="19.5">
      <c r="A141" s="31"/>
      <c r="B141" s="32"/>
      <c r="C141" s="33"/>
      <c r="D141" s="168" t="s">
        <v>126</v>
      </c>
      <c r="E141" s="33"/>
      <c r="F141" s="169" t="s">
        <v>2492</v>
      </c>
      <c r="G141" s="33"/>
      <c r="H141" s="33"/>
      <c r="I141" s="170"/>
      <c r="J141" s="33"/>
      <c r="K141" s="33"/>
      <c r="L141" s="36"/>
      <c r="M141" s="171"/>
      <c r="N141" s="172"/>
      <c r="O141" s="68"/>
      <c r="P141" s="68"/>
      <c r="Q141" s="68"/>
      <c r="R141" s="68"/>
      <c r="S141" s="68"/>
      <c r="T141" s="69"/>
      <c r="U141" s="31"/>
      <c r="V141" s="31"/>
      <c r="W141" s="31"/>
      <c r="X141" s="31"/>
      <c r="Y141" s="31"/>
      <c r="Z141" s="31"/>
      <c r="AA141" s="31"/>
      <c r="AB141" s="31"/>
      <c r="AC141" s="31"/>
      <c r="AD141" s="31"/>
      <c r="AE141" s="31"/>
      <c r="AT141" s="14" t="s">
        <v>126</v>
      </c>
      <c r="AU141" s="14" t="s">
        <v>74</v>
      </c>
    </row>
    <row r="142" spans="1:65" s="2" customFormat="1" ht="19.5">
      <c r="A142" s="31"/>
      <c r="B142" s="32"/>
      <c r="C142" s="33"/>
      <c r="D142" s="168" t="s">
        <v>156</v>
      </c>
      <c r="E142" s="33"/>
      <c r="F142" s="183" t="s">
        <v>2479</v>
      </c>
      <c r="G142" s="33"/>
      <c r="H142" s="33"/>
      <c r="I142" s="170"/>
      <c r="J142" s="33"/>
      <c r="K142" s="33"/>
      <c r="L142" s="36"/>
      <c r="M142" s="171"/>
      <c r="N142" s="172"/>
      <c r="O142" s="68"/>
      <c r="P142" s="68"/>
      <c r="Q142" s="68"/>
      <c r="R142" s="68"/>
      <c r="S142" s="68"/>
      <c r="T142" s="69"/>
      <c r="U142" s="31"/>
      <c r="V142" s="31"/>
      <c r="W142" s="31"/>
      <c r="X142" s="31"/>
      <c r="Y142" s="31"/>
      <c r="Z142" s="31"/>
      <c r="AA142" s="31"/>
      <c r="AB142" s="31"/>
      <c r="AC142" s="31"/>
      <c r="AD142" s="31"/>
      <c r="AE142" s="31"/>
      <c r="AT142" s="14" t="s">
        <v>156</v>
      </c>
      <c r="AU142" s="14" t="s">
        <v>74</v>
      </c>
    </row>
    <row r="143" spans="1:65" s="2" customFormat="1" ht="16.5" customHeight="1">
      <c r="A143" s="31"/>
      <c r="B143" s="32"/>
      <c r="C143" s="155" t="s">
        <v>168</v>
      </c>
      <c r="D143" s="155" t="s">
        <v>118</v>
      </c>
      <c r="E143" s="156" t="s">
        <v>2494</v>
      </c>
      <c r="F143" s="157" t="s">
        <v>2495</v>
      </c>
      <c r="G143" s="158" t="s">
        <v>2496</v>
      </c>
      <c r="H143" s="159">
        <v>1</v>
      </c>
      <c r="I143" s="160"/>
      <c r="J143" s="161">
        <f>ROUND(I143*H143,2)</f>
        <v>0</v>
      </c>
      <c r="K143" s="157" t="s">
        <v>1</v>
      </c>
      <c r="L143" s="36"/>
      <c r="M143" s="162" t="s">
        <v>1</v>
      </c>
      <c r="N143" s="163" t="s">
        <v>39</v>
      </c>
      <c r="O143" s="68"/>
      <c r="P143" s="164">
        <f>O143*H143</f>
        <v>0</v>
      </c>
      <c r="Q143" s="164">
        <v>0</v>
      </c>
      <c r="R143" s="164">
        <f>Q143*H143</f>
        <v>0</v>
      </c>
      <c r="S143" s="164">
        <v>0</v>
      </c>
      <c r="T143" s="165">
        <f>S143*H143</f>
        <v>0</v>
      </c>
      <c r="U143" s="31"/>
      <c r="V143" s="31"/>
      <c r="W143" s="31"/>
      <c r="X143" s="31"/>
      <c r="Y143" s="31"/>
      <c r="Z143" s="31"/>
      <c r="AA143" s="31"/>
      <c r="AB143" s="31"/>
      <c r="AC143" s="31"/>
      <c r="AD143" s="31"/>
      <c r="AE143" s="31"/>
      <c r="AR143" s="166" t="s">
        <v>1384</v>
      </c>
      <c r="AT143" s="166" t="s">
        <v>118</v>
      </c>
      <c r="AU143" s="166" t="s">
        <v>74</v>
      </c>
      <c r="AY143" s="14" t="s">
        <v>124</v>
      </c>
      <c r="BE143" s="167">
        <f>IF(N143="základní",J143,0)</f>
        <v>0</v>
      </c>
      <c r="BF143" s="167">
        <f>IF(N143="snížená",J143,0)</f>
        <v>0</v>
      </c>
      <c r="BG143" s="167">
        <f>IF(N143="zákl. přenesená",J143,0)</f>
        <v>0</v>
      </c>
      <c r="BH143" s="167">
        <f>IF(N143="sníž. přenesená",J143,0)</f>
        <v>0</v>
      </c>
      <c r="BI143" s="167">
        <f>IF(N143="nulová",J143,0)</f>
        <v>0</v>
      </c>
      <c r="BJ143" s="14" t="s">
        <v>82</v>
      </c>
      <c r="BK143" s="167">
        <f>ROUND(I143*H143,2)</f>
        <v>0</v>
      </c>
      <c r="BL143" s="14" t="s">
        <v>1384</v>
      </c>
      <c r="BM143" s="166" t="s">
        <v>2497</v>
      </c>
    </row>
    <row r="144" spans="1:65" s="2" customFormat="1" ht="11.25">
      <c r="A144" s="31"/>
      <c r="B144" s="32"/>
      <c r="C144" s="33"/>
      <c r="D144" s="168" t="s">
        <v>126</v>
      </c>
      <c r="E144" s="33"/>
      <c r="F144" s="169" t="s">
        <v>2495</v>
      </c>
      <c r="G144" s="33"/>
      <c r="H144" s="33"/>
      <c r="I144" s="170"/>
      <c r="J144" s="33"/>
      <c r="K144" s="33"/>
      <c r="L144" s="36"/>
      <c r="M144" s="171"/>
      <c r="N144" s="172"/>
      <c r="O144" s="68"/>
      <c r="P144" s="68"/>
      <c r="Q144" s="68"/>
      <c r="R144" s="68"/>
      <c r="S144" s="68"/>
      <c r="T144" s="69"/>
      <c r="U144" s="31"/>
      <c r="V144" s="31"/>
      <c r="W144" s="31"/>
      <c r="X144" s="31"/>
      <c r="Y144" s="31"/>
      <c r="Z144" s="31"/>
      <c r="AA144" s="31"/>
      <c r="AB144" s="31"/>
      <c r="AC144" s="31"/>
      <c r="AD144" s="31"/>
      <c r="AE144" s="31"/>
      <c r="AT144" s="14" t="s">
        <v>126</v>
      </c>
      <c r="AU144" s="14" t="s">
        <v>74</v>
      </c>
    </row>
    <row r="145" spans="1:65" s="2" customFormat="1" ht="19.5">
      <c r="A145" s="31"/>
      <c r="B145" s="32"/>
      <c r="C145" s="33"/>
      <c r="D145" s="168" t="s">
        <v>156</v>
      </c>
      <c r="E145" s="33"/>
      <c r="F145" s="183" t="s">
        <v>2498</v>
      </c>
      <c r="G145" s="33"/>
      <c r="H145" s="33"/>
      <c r="I145" s="170"/>
      <c r="J145" s="33"/>
      <c r="K145" s="33"/>
      <c r="L145" s="36"/>
      <c r="M145" s="171"/>
      <c r="N145" s="172"/>
      <c r="O145" s="68"/>
      <c r="P145" s="68"/>
      <c r="Q145" s="68"/>
      <c r="R145" s="68"/>
      <c r="S145" s="68"/>
      <c r="T145" s="69"/>
      <c r="U145" s="31"/>
      <c r="V145" s="31"/>
      <c r="W145" s="31"/>
      <c r="X145" s="31"/>
      <c r="Y145" s="31"/>
      <c r="Z145" s="31"/>
      <c r="AA145" s="31"/>
      <c r="AB145" s="31"/>
      <c r="AC145" s="31"/>
      <c r="AD145" s="31"/>
      <c r="AE145" s="31"/>
      <c r="AT145" s="14" t="s">
        <v>156</v>
      </c>
      <c r="AU145" s="14" t="s">
        <v>74</v>
      </c>
    </row>
    <row r="146" spans="1:65" s="2" customFormat="1" ht="21.75" customHeight="1">
      <c r="A146" s="31"/>
      <c r="B146" s="32"/>
      <c r="C146" s="155" t="s">
        <v>173</v>
      </c>
      <c r="D146" s="155" t="s">
        <v>118</v>
      </c>
      <c r="E146" s="156" t="s">
        <v>2499</v>
      </c>
      <c r="F146" s="157" t="s">
        <v>2500</v>
      </c>
      <c r="G146" s="158" t="s">
        <v>2198</v>
      </c>
      <c r="H146" s="216"/>
      <c r="I146" s="160"/>
      <c r="J146" s="161">
        <f>ROUND(I146*H146,2)</f>
        <v>0</v>
      </c>
      <c r="K146" s="157" t="s">
        <v>122</v>
      </c>
      <c r="L146" s="36"/>
      <c r="M146" s="162" t="s">
        <v>1</v>
      </c>
      <c r="N146" s="163" t="s">
        <v>39</v>
      </c>
      <c r="O146" s="68"/>
      <c r="P146" s="164">
        <f>O146*H146</f>
        <v>0</v>
      </c>
      <c r="Q146" s="164">
        <v>0</v>
      </c>
      <c r="R146" s="164">
        <f>Q146*H146</f>
        <v>0</v>
      </c>
      <c r="S146" s="164">
        <v>0</v>
      </c>
      <c r="T146" s="165">
        <f>S146*H146</f>
        <v>0</v>
      </c>
      <c r="U146" s="31"/>
      <c r="V146" s="31"/>
      <c r="W146" s="31"/>
      <c r="X146" s="31"/>
      <c r="Y146" s="31"/>
      <c r="Z146" s="31"/>
      <c r="AA146" s="31"/>
      <c r="AB146" s="31"/>
      <c r="AC146" s="31"/>
      <c r="AD146" s="31"/>
      <c r="AE146" s="31"/>
      <c r="AR146" s="166" t="s">
        <v>123</v>
      </c>
      <c r="AT146" s="166" t="s">
        <v>118</v>
      </c>
      <c r="AU146" s="166" t="s">
        <v>74</v>
      </c>
      <c r="AY146" s="14" t="s">
        <v>124</v>
      </c>
      <c r="BE146" s="167">
        <f>IF(N146="základní",J146,0)</f>
        <v>0</v>
      </c>
      <c r="BF146" s="167">
        <f>IF(N146="snížená",J146,0)</f>
        <v>0</v>
      </c>
      <c r="BG146" s="167">
        <f>IF(N146="zákl. přenesená",J146,0)</f>
        <v>0</v>
      </c>
      <c r="BH146" s="167">
        <f>IF(N146="sníž. přenesená",J146,0)</f>
        <v>0</v>
      </c>
      <c r="BI146" s="167">
        <f>IF(N146="nulová",J146,0)</f>
        <v>0</v>
      </c>
      <c r="BJ146" s="14" t="s">
        <v>82</v>
      </c>
      <c r="BK146" s="167">
        <f>ROUND(I146*H146,2)</f>
        <v>0</v>
      </c>
      <c r="BL146" s="14" t="s">
        <v>123</v>
      </c>
      <c r="BM146" s="166" t="s">
        <v>2501</v>
      </c>
    </row>
    <row r="147" spans="1:65" s="2" customFormat="1" ht="11.25">
      <c r="A147" s="31"/>
      <c r="B147" s="32"/>
      <c r="C147" s="33"/>
      <c r="D147" s="168" t="s">
        <v>126</v>
      </c>
      <c r="E147" s="33"/>
      <c r="F147" s="169" t="s">
        <v>2500</v>
      </c>
      <c r="G147" s="33"/>
      <c r="H147" s="33"/>
      <c r="I147" s="170"/>
      <c r="J147" s="33"/>
      <c r="K147" s="33"/>
      <c r="L147" s="36"/>
      <c r="M147" s="171"/>
      <c r="N147" s="172"/>
      <c r="O147" s="68"/>
      <c r="P147" s="68"/>
      <c r="Q147" s="68"/>
      <c r="R147" s="68"/>
      <c r="S147" s="68"/>
      <c r="T147" s="69"/>
      <c r="U147" s="31"/>
      <c r="V147" s="31"/>
      <c r="W147" s="31"/>
      <c r="X147" s="31"/>
      <c r="Y147" s="31"/>
      <c r="Z147" s="31"/>
      <c r="AA147" s="31"/>
      <c r="AB147" s="31"/>
      <c r="AC147" s="31"/>
      <c r="AD147" s="31"/>
      <c r="AE147" s="31"/>
      <c r="AT147" s="14" t="s">
        <v>126</v>
      </c>
      <c r="AU147" s="14" t="s">
        <v>74</v>
      </c>
    </row>
    <row r="148" spans="1:65" s="2" customFormat="1" ht="66.75" customHeight="1">
      <c r="A148" s="31"/>
      <c r="B148" s="32"/>
      <c r="C148" s="155" t="s">
        <v>178</v>
      </c>
      <c r="D148" s="155" t="s">
        <v>118</v>
      </c>
      <c r="E148" s="156" t="s">
        <v>2502</v>
      </c>
      <c r="F148" s="157" t="s">
        <v>2503</v>
      </c>
      <c r="G148" s="158" t="s">
        <v>2198</v>
      </c>
      <c r="H148" s="216"/>
      <c r="I148" s="160"/>
      <c r="J148" s="161">
        <f>ROUND(I148*H148,2)</f>
        <v>0</v>
      </c>
      <c r="K148" s="157" t="s">
        <v>122</v>
      </c>
      <c r="L148" s="36"/>
      <c r="M148" s="162" t="s">
        <v>1</v>
      </c>
      <c r="N148" s="163" t="s">
        <v>39</v>
      </c>
      <c r="O148" s="68"/>
      <c r="P148" s="164">
        <f>O148*H148</f>
        <v>0</v>
      </c>
      <c r="Q148" s="164">
        <v>0</v>
      </c>
      <c r="R148" s="164">
        <f>Q148*H148</f>
        <v>0</v>
      </c>
      <c r="S148" s="164">
        <v>0</v>
      </c>
      <c r="T148" s="165">
        <f>S148*H148</f>
        <v>0</v>
      </c>
      <c r="U148" s="31"/>
      <c r="V148" s="31"/>
      <c r="W148" s="31"/>
      <c r="X148" s="31"/>
      <c r="Y148" s="31"/>
      <c r="Z148" s="31"/>
      <c r="AA148" s="31"/>
      <c r="AB148" s="31"/>
      <c r="AC148" s="31"/>
      <c r="AD148" s="31"/>
      <c r="AE148" s="31"/>
      <c r="AR148" s="166" t="s">
        <v>123</v>
      </c>
      <c r="AT148" s="166" t="s">
        <v>118</v>
      </c>
      <c r="AU148" s="166" t="s">
        <v>74</v>
      </c>
      <c r="AY148" s="14" t="s">
        <v>124</v>
      </c>
      <c r="BE148" s="167">
        <f>IF(N148="základní",J148,0)</f>
        <v>0</v>
      </c>
      <c r="BF148" s="167">
        <f>IF(N148="snížená",J148,0)</f>
        <v>0</v>
      </c>
      <c r="BG148" s="167">
        <f>IF(N148="zákl. přenesená",J148,0)</f>
        <v>0</v>
      </c>
      <c r="BH148" s="167">
        <f>IF(N148="sníž. přenesená",J148,0)</f>
        <v>0</v>
      </c>
      <c r="BI148" s="167">
        <f>IF(N148="nulová",J148,0)</f>
        <v>0</v>
      </c>
      <c r="BJ148" s="14" t="s">
        <v>82</v>
      </c>
      <c r="BK148" s="167">
        <f>ROUND(I148*H148,2)</f>
        <v>0</v>
      </c>
      <c r="BL148" s="14" t="s">
        <v>123</v>
      </c>
      <c r="BM148" s="166" t="s">
        <v>2504</v>
      </c>
    </row>
    <row r="149" spans="1:65" s="2" customFormat="1" ht="39">
      <c r="A149" s="31"/>
      <c r="B149" s="32"/>
      <c r="C149" s="33"/>
      <c r="D149" s="168" t="s">
        <v>126</v>
      </c>
      <c r="E149" s="33"/>
      <c r="F149" s="169" t="s">
        <v>2503</v>
      </c>
      <c r="G149" s="33"/>
      <c r="H149" s="33"/>
      <c r="I149" s="170"/>
      <c r="J149" s="33"/>
      <c r="K149" s="33"/>
      <c r="L149" s="36"/>
      <c r="M149" s="171"/>
      <c r="N149" s="172"/>
      <c r="O149" s="68"/>
      <c r="P149" s="68"/>
      <c r="Q149" s="68"/>
      <c r="R149" s="68"/>
      <c r="S149" s="68"/>
      <c r="T149" s="69"/>
      <c r="U149" s="31"/>
      <c r="V149" s="31"/>
      <c r="W149" s="31"/>
      <c r="X149" s="31"/>
      <c r="Y149" s="31"/>
      <c r="Z149" s="31"/>
      <c r="AA149" s="31"/>
      <c r="AB149" s="31"/>
      <c r="AC149" s="31"/>
      <c r="AD149" s="31"/>
      <c r="AE149" s="31"/>
      <c r="AT149" s="14" t="s">
        <v>126</v>
      </c>
      <c r="AU149" s="14" t="s">
        <v>74</v>
      </c>
    </row>
    <row r="150" spans="1:65" s="2" customFormat="1" ht="19.5">
      <c r="A150" s="31"/>
      <c r="B150" s="32"/>
      <c r="C150" s="33"/>
      <c r="D150" s="168" t="s">
        <v>156</v>
      </c>
      <c r="E150" s="33"/>
      <c r="F150" s="183" t="s">
        <v>2200</v>
      </c>
      <c r="G150" s="33"/>
      <c r="H150" s="33"/>
      <c r="I150" s="170"/>
      <c r="J150" s="33"/>
      <c r="K150" s="33"/>
      <c r="L150" s="36"/>
      <c r="M150" s="171"/>
      <c r="N150" s="172"/>
      <c r="O150" s="68"/>
      <c r="P150" s="68"/>
      <c r="Q150" s="68"/>
      <c r="R150" s="68"/>
      <c r="S150" s="68"/>
      <c r="T150" s="69"/>
      <c r="U150" s="31"/>
      <c r="V150" s="31"/>
      <c r="W150" s="31"/>
      <c r="X150" s="31"/>
      <c r="Y150" s="31"/>
      <c r="Z150" s="31"/>
      <c r="AA150" s="31"/>
      <c r="AB150" s="31"/>
      <c r="AC150" s="31"/>
      <c r="AD150" s="31"/>
      <c r="AE150" s="31"/>
      <c r="AT150" s="14" t="s">
        <v>156</v>
      </c>
      <c r="AU150" s="14" t="s">
        <v>74</v>
      </c>
    </row>
    <row r="151" spans="1:65" s="2" customFormat="1" ht="16.5" customHeight="1">
      <c r="A151" s="31"/>
      <c r="B151" s="32"/>
      <c r="C151" s="155" t="s">
        <v>183</v>
      </c>
      <c r="D151" s="155" t="s">
        <v>118</v>
      </c>
      <c r="E151" s="156" t="s">
        <v>2505</v>
      </c>
      <c r="F151" s="157" t="s">
        <v>2506</v>
      </c>
      <c r="G151" s="158" t="s">
        <v>2198</v>
      </c>
      <c r="H151" s="216"/>
      <c r="I151" s="160"/>
      <c r="J151" s="161">
        <f>ROUND(I151*H151,2)</f>
        <v>0</v>
      </c>
      <c r="K151" s="157" t="s">
        <v>122</v>
      </c>
      <c r="L151" s="36"/>
      <c r="M151" s="162" t="s">
        <v>1</v>
      </c>
      <c r="N151" s="163" t="s">
        <v>39</v>
      </c>
      <c r="O151" s="68"/>
      <c r="P151" s="164">
        <f>O151*H151</f>
        <v>0</v>
      </c>
      <c r="Q151" s="164">
        <v>0</v>
      </c>
      <c r="R151" s="164">
        <f>Q151*H151</f>
        <v>0</v>
      </c>
      <c r="S151" s="164">
        <v>0</v>
      </c>
      <c r="T151" s="165">
        <f>S151*H151</f>
        <v>0</v>
      </c>
      <c r="U151" s="31"/>
      <c r="V151" s="31"/>
      <c r="W151" s="31"/>
      <c r="X151" s="31"/>
      <c r="Y151" s="31"/>
      <c r="Z151" s="31"/>
      <c r="AA151" s="31"/>
      <c r="AB151" s="31"/>
      <c r="AC151" s="31"/>
      <c r="AD151" s="31"/>
      <c r="AE151" s="31"/>
      <c r="AR151" s="166" t="s">
        <v>123</v>
      </c>
      <c r="AT151" s="166" t="s">
        <v>118</v>
      </c>
      <c r="AU151" s="166" t="s">
        <v>74</v>
      </c>
      <c r="AY151" s="14" t="s">
        <v>124</v>
      </c>
      <c r="BE151" s="167">
        <f>IF(N151="základní",J151,0)</f>
        <v>0</v>
      </c>
      <c r="BF151" s="167">
        <f>IF(N151="snížená",J151,0)</f>
        <v>0</v>
      </c>
      <c r="BG151" s="167">
        <f>IF(N151="zákl. přenesená",J151,0)</f>
        <v>0</v>
      </c>
      <c r="BH151" s="167">
        <f>IF(N151="sníž. přenesená",J151,0)</f>
        <v>0</v>
      </c>
      <c r="BI151" s="167">
        <f>IF(N151="nulová",J151,0)</f>
        <v>0</v>
      </c>
      <c r="BJ151" s="14" t="s">
        <v>82</v>
      </c>
      <c r="BK151" s="167">
        <f>ROUND(I151*H151,2)</f>
        <v>0</v>
      </c>
      <c r="BL151" s="14" t="s">
        <v>123</v>
      </c>
      <c r="BM151" s="166" t="s">
        <v>2507</v>
      </c>
    </row>
    <row r="152" spans="1:65" s="2" customFormat="1" ht="11.25">
      <c r="A152" s="31"/>
      <c r="B152" s="32"/>
      <c r="C152" s="33"/>
      <c r="D152" s="168" t="s">
        <v>126</v>
      </c>
      <c r="E152" s="33"/>
      <c r="F152" s="169" t="s">
        <v>2506</v>
      </c>
      <c r="G152" s="33"/>
      <c r="H152" s="33"/>
      <c r="I152" s="170"/>
      <c r="J152" s="33"/>
      <c r="K152" s="33"/>
      <c r="L152" s="36"/>
      <c r="M152" s="171"/>
      <c r="N152" s="172"/>
      <c r="O152" s="68"/>
      <c r="P152" s="68"/>
      <c r="Q152" s="68"/>
      <c r="R152" s="68"/>
      <c r="S152" s="68"/>
      <c r="T152" s="69"/>
      <c r="U152" s="31"/>
      <c r="V152" s="31"/>
      <c r="W152" s="31"/>
      <c r="X152" s="31"/>
      <c r="Y152" s="31"/>
      <c r="Z152" s="31"/>
      <c r="AA152" s="31"/>
      <c r="AB152" s="31"/>
      <c r="AC152" s="31"/>
      <c r="AD152" s="31"/>
      <c r="AE152" s="31"/>
      <c r="AT152" s="14" t="s">
        <v>126</v>
      </c>
      <c r="AU152" s="14" t="s">
        <v>74</v>
      </c>
    </row>
    <row r="153" spans="1:65" s="2" customFormat="1" ht="19.5">
      <c r="A153" s="31"/>
      <c r="B153" s="32"/>
      <c r="C153" s="33"/>
      <c r="D153" s="168" t="s">
        <v>156</v>
      </c>
      <c r="E153" s="33"/>
      <c r="F153" s="183" t="s">
        <v>2479</v>
      </c>
      <c r="G153" s="33"/>
      <c r="H153" s="33"/>
      <c r="I153" s="170"/>
      <c r="J153" s="33"/>
      <c r="K153" s="33"/>
      <c r="L153" s="36"/>
      <c r="M153" s="184"/>
      <c r="N153" s="185"/>
      <c r="O153" s="186"/>
      <c r="P153" s="186"/>
      <c r="Q153" s="186"/>
      <c r="R153" s="186"/>
      <c r="S153" s="186"/>
      <c r="T153" s="187"/>
      <c r="U153" s="31"/>
      <c r="V153" s="31"/>
      <c r="W153" s="31"/>
      <c r="X153" s="31"/>
      <c r="Y153" s="31"/>
      <c r="Z153" s="31"/>
      <c r="AA153" s="31"/>
      <c r="AB153" s="31"/>
      <c r="AC153" s="31"/>
      <c r="AD153" s="31"/>
      <c r="AE153" s="31"/>
      <c r="AT153" s="14" t="s">
        <v>156</v>
      </c>
      <c r="AU153" s="14" t="s">
        <v>74</v>
      </c>
    </row>
    <row r="154" spans="1:65" s="2" customFormat="1" ht="6.95" customHeight="1">
      <c r="A154" s="31"/>
      <c r="B154" s="51"/>
      <c r="C154" s="52"/>
      <c r="D154" s="52"/>
      <c r="E154" s="52"/>
      <c r="F154" s="52"/>
      <c r="G154" s="52"/>
      <c r="H154" s="52"/>
      <c r="I154" s="52"/>
      <c r="J154" s="52"/>
      <c r="K154" s="52"/>
      <c r="L154" s="36"/>
      <c r="M154" s="31"/>
      <c r="O154" s="31"/>
      <c r="P154" s="31"/>
      <c r="Q154" s="31"/>
      <c r="R154" s="31"/>
      <c r="S154" s="31"/>
      <c r="T154" s="31"/>
      <c r="U154" s="31"/>
      <c r="V154" s="31"/>
      <c r="W154" s="31"/>
      <c r="X154" s="31"/>
      <c r="Y154" s="31"/>
      <c r="Z154" s="31"/>
      <c r="AA154" s="31"/>
      <c r="AB154" s="31"/>
      <c r="AC154" s="31"/>
      <c r="AD154" s="31"/>
      <c r="AE154" s="31"/>
    </row>
  </sheetData>
  <sheetProtection algorithmName="SHA-512" hashValue="yx4mUR4KuYC271Gj3IvBk00JKToUfjzm1OHaqDcUCBtXGZ8AK/XDvhXhWUae27evUQTwkgjM4FkiwY80rQGQ7A==" saltValue="KgSlE4uH5LlvKAPmtH6hmnUrw8h9dZDiIcB+KNt0W87DuEdLbY+uFtY2Qi+DIfeg3GGGcaA2oYgqcGPY7YOavg==" spinCount="100000" sheet="1" objects="1" scenarios="1" formatColumns="0" formatRows="0" autoFilter="0"/>
  <autoFilter ref="C115:K153"/>
  <mergeCells count="9">
    <mergeCell ref="E87:H87"/>
    <mergeCell ref="E106:H106"/>
    <mergeCell ref="E108:H10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12</vt:i4>
      </vt:variant>
    </vt:vector>
  </HeadingPairs>
  <TitlesOfParts>
    <vt:vector size="18" baseType="lpstr">
      <vt:lpstr>Rekapitulace stavby</vt:lpstr>
      <vt:lpstr>01 - TV</vt:lpstr>
      <vt:lpstr>02 - DŘT</vt:lpstr>
      <vt:lpstr>03 - TNS</vt:lpstr>
      <vt:lpstr>04 - SN</vt:lpstr>
      <vt:lpstr>05 - VRN</vt:lpstr>
      <vt:lpstr>'01 - TV'!Názvy_tisku</vt:lpstr>
      <vt:lpstr>'02 - DŘT'!Názvy_tisku</vt:lpstr>
      <vt:lpstr>'03 - TNS'!Názvy_tisku</vt:lpstr>
      <vt:lpstr>'04 - SN'!Názvy_tisku</vt:lpstr>
      <vt:lpstr>'05 - VRN'!Názvy_tisku</vt:lpstr>
      <vt:lpstr>'Rekapitulace stavby'!Názvy_tisku</vt:lpstr>
      <vt:lpstr>'01 - TV'!Oblast_tisku</vt:lpstr>
      <vt:lpstr>'02 - DŘT'!Oblast_tisku</vt:lpstr>
      <vt:lpstr>'03 - TNS'!Oblast_tisku</vt:lpstr>
      <vt:lpstr>'04 - SN'!Oblast_tisku</vt:lpstr>
      <vt:lpstr>'05 - VRN'!Oblast_tisku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Zajíček Petr, Ing.</dc:creator>
  <cp:lastModifiedBy>Škopík Václav, Ing.</cp:lastModifiedBy>
  <dcterms:created xsi:type="dcterms:W3CDTF">2022-06-21T13:12:32Z</dcterms:created>
  <dcterms:modified xsi:type="dcterms:W3CDTF">2022-07-14T09:19:48Z</dcterms:modified>
</cp:coreProperties>
</file>